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zasob\bl\BL-V\#_POSTĘPOWANIA\BL-V_2371_7_2026 Dostawa mebli części B-C\5. SWZ\"/>
    </mc:Choice>
  </mc:AlternateContent>
  <xr:revisionPtr revIDLastSave="0" documentId="13_ncr:1_{97CFCF2B-FE70-4F97-AEF4-AFA97B62B1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I21" i="1"/>
  <c r="G22" i="1"/>
  <c r="G20" i="1"/>
  <c r="I20" i="1" s="1"/>
  <c r="G21" i="1"/>
  <c r="G17" i="1"/>
  <c r="I17" i="1" s="1"/>
  <c r="G18" i="1"/>
  <c r="I18" i="1" s="1"/>
  <c r="G19" i="1"/>
  <c r="I19" i="1" s="1"/>
  <c r="G15" i="1"/>
  <c r="I15" i="1" s="1"/>
  <c r="G16" i="1"/>
  <c r="I16" i="1" s="1"/>
  <c r="G3" i="1"/>
  <c r="I3" i="1" s="1"/>
  <c r="G11" i="1"/>
  <c r="I11" i="1" s="1"/>
  <c r="G12" i="1"/>
  <c r="I12" i="1" s="1"/>
  <c r="G9" i="1"/>
  <c r="I9" i="1" s="1"/>
  <c r="G14" i="1"/>
  <c r="I14" i="1" s="1"/>
  <c r="G6" i="1"/>
  <c r="I6" i="1" s="1"/>
  <c r="G5" i="1"/>
  <c r="I5" i="1" s="1"/>
  <c r="G10" i="1"/>
  <c r="I10" i="1" s="1"/>
  <c r="G4" i="1"/>
  <c r="I4" i="1" s="1"/>
  <c r="G7" i="1"/>
  <c r="I7" i="1" s="1"/>
  <c r="G8" i="1"/>
  <c r="I8" i="1" s="1"/>
  <c r="G13" i="1"/>
  <c r="I13" i="1" s="1"/>
  <c r="G23" i="1" l="1"/>
</calcChain>
</file>

<file path=xl/sharedStrings.xml><?xml version="1.0" encoding="utf-8"?>
<sst xmlns="http://schemas.openxmlformats.org/spreadsheetml/2006/main" count="92" uniqueCount="68">
  <si>
    <t>Jednostka miary</t>
  </si>
  <si>
    <t xml:space="preserve">    Nazwa przedmiotu zamówienia                 </t>
  </si>
  <si>
    <t>Stawka VAT</t>
  </si>
  <si>
    <t>Wartość netto</t>
  </si>
  <si>
    <t>Wartość brutto</t>
  </si>
  <si>
    <t>L.p.</t>
  </si>
  <si>
    <t>podatek VAT:</t>
  </si>
  <si>
    <t xml:space="preserve">            ……………………………………………..</t>
  </si>
  <si>
    <t xml:space="preserve">                 podpis osoby uprawnionej/osób uprawnionych</t>
  </si>
  <si>
    <t>Cena jednostkowa netto</t>
  </si>
  <si>
    <t>***razem brutto:</t>
  </si>
  <si>
    <t>***razem netto:</t>
  </si>
  <si>
    <t>szt.</t>
  </si>
  <si>
    <t>Symbol</t>
  </si>
  <si>
    <t>Ilość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</si>
  <si>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</si>
  <si>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</si>
  <si>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</si>
  <si>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</si>
  <si>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</si>
  <si>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</si>
  <si>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</si>
  <si>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</si>
  <si>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</si>
  <si>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</si>
  <si>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</si>
  <si>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</si>
  <si>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</si>
  <si>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</si>
  <si>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</si>
  <si>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</si>
  <si>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</si>
  <si>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</si>
  <si>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</si>
  <si>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SZU1</t>
  </si>
  <si>
    <t xml:space="preserve">Szafa ubraniowa z drzwiami płytowymi uchylnymi </t>
  </si>
  <si>
    <t>N1</t>
  </si>
  <si>
    <t>Nadstawka na szafę SZU1 z drzwiami płytowymi uchylnymi</t>
  </si>
  <si>
    <t>SZA1</t>
  </si>
  <si>
    <t>Szafa aktowa z drzwiami płytowymi uchylnymi</t>
  </si>
  <si>
    <t>N2</t>
  </si>
  <si>
    <t>Nadstawka na szafę SZA1 z drzwiami płytowymi uchylnymi</t>
  </si>
  <si>
    <t>SZA2</t>
  </si>
  <si>
    <t>Szafa z drziwami płytowymi uchylnymi</t>
  </si>
  <si>
    <t>BP1</t>
  </si>
  <si>
    <t xml:space="preserve">Biurko prostokątne na 4 nogach </t>
  </si>
  <si>
    <t xml:space="preserve">BP3 </t>
  </si>
  <si>
    <t>BM1</t>
  </si>
  <si>
    <t>BM2</t>
  </si>
  <si>
    <t>BR1</t>
  </si>
  <si>
    <t>Biurko narożne ze stelażem regulowanym elektrycznym</t>
  </si>
  <si>
    <t>BR2</t>
  </si>
  <si>
    <t>BR3</t>
  </si>
  <si>
    <t>SKR1</t>
  </si>
  <si>
    <t xml:space="preserve">Stół konferencyjny ze stelażem regulowanym elektrycznym </t>
  </si>
  <si>
    <t>KM</t>
  </si>
  <si>
    <t>Kontener mobilny</t>
  </si>
  <si>
    <t>SS1</t>
  </si>
  <si>
    <t>Stolik z blatem okrągłym na jednej kolumnowej nodze</t>
  </si>
  <si>
    <t>SS2</t>
  </si>
  <si>
    <t>W1</t>
  </si>
  <si>
    <t>Wieszak stojący</t>
  </si>
  <si>
    <t>K1</t>
  </si>
  <si>
    <t>Krzesło stacjonarne bez podłokietnikw na 4 nogach</t>
  </si>
  <si>
    <t>K2</t>
  </si>
  <si>
    <t>Krzesło konferencyjne</t>
  </si>
  <si>
    <t>Nr sprawy: BL-V.2371.7.2026
Załącznik nr 4b do SWZ/2 do umowy</t>
  </si>
  <si>
    <t xml:space="preserve">
Formularz asortymentowo -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</si>
</sst>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charset val="238"/>
    </font>
    <font>
      <sz val="11"/>
      <name val="Arial"/>
      <family val="2"/>
      <charset val="238"/>
    </font>
    <font>
      <sz val="11"/>
      <color rgb="FF00000A"/>
      <name val="Arial"/>
      <family val="2"/>
      <charset val="238"/>
    </font>
    <font>
      <sz val="8"/>
      <name val="Calibri"/>
      <family val="2"/>
      <scheme val="minor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/>
    </xf>
    <xf numFmtId="0" fontId="3" fillId="0" borderId="0" xfId="0" applyFont="1"/>
    <xf numFmtId="44" fontId="3" fillId="0" borderId="0" xfId="1" applyFont="1" applyBorder="1" applyAlignment="1">
      <alignment horizontal="center"/>
    </xf>
    <xf numFmtId="44" fontId="3" fillId="0" borderId="0" xfId="0" applyNumberFormat="1" applyFont="1" applyAlignment="1">
      <alignment horizontal="center"/>
    </xf>
    <xf numFmtId="0" fontId="4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44" fontId="4" fillId="0" borderId="0" xfId="0" applyNumberFormat="1" applyFont="1"/>
    <xf numFmtId="0" fontId="3" fillId="0" borderId="0" xfId="0" applyFont="1" applyAlignment="1">
      <alignment vertical="center"/>
    </xf>
    <xf numFmtId="44" fontId="4" fillId="0" borderId="0" xfId="0" applyNumberFormat="1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4" fontId="3" fillId="0" borderId="3" xfId="1" applyFont="1" applyBorder="1" applyAlignment="1">
      <alignment horizontal="center" vertical="center"/>
    </xf>
    <xf numFmtId="164" fontId="6" fillId="0" borderId="1" xfId="3" applyNumberFormat="1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9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9" fillId="0" borderId="4" xfId="0" applyFont="1" applyBorder="1" applyAlignment="1">
      <alignment horizontal="right" vertical="center" wrapText="1"/>
    </xf>
  </cellXfs>
  <cellStyles count="4">
    <cellStyle name="Normalny" xfId="0" builtinId="0"/>
    <cellStyle name="Normalny 2" xfId="3" xr:uid="{B9209992-90B3-4BB0-8F9D-41721CF02374}"/>
    <cellStyle name="Walutowy" xfId="1" builtinId="4"/>
    <cellStyle name="Walutowy 2" xfId="2" xr:uid="{75DB8D24-E83E-4E15-91F1-A781A3A0B4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11094</xdr:rowOff>
    </xdr:from>
    <xdr:to>
      <xdr:col>9</xdr:col>
      <xdr:colOff>7937</xdr:colOff>
      <xdr:row>49</xdr:row>
      <xdr:rowOff>171450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44287CD-4D38-4727-59CF-F49A43DD8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48782"/>
          <a:ext cx="11255375" cy="2351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zoomScale="120" zoomScaleNormal="120" workbookViewId="0">
      <selection activeCell="H1" sqref="H1:I1"/>
    </sheetView>
  </sheetViews>
  <sheetFormatPr defaultRowHeight="14.25"/>
  <cols>
    <col min="1" max="1" width="9.28515625" style="2" bestFit="1" customWidth="1"/>
    <col min="2" max="2" width="12.42578125" style="2" customWidth="1"/>
    <col min="3" max="3" width="48.7109375" style="2" bestFit="1" customWidth="1"/>
    <col min="4" max="4" width="7.7109375" style="2" customWidth="1"/>
    <col min="5" max="5" width="12" style="2" customWidth="1"/>
    <col min="6" max="6" width="17.140625" style="2" customWidth="1"/>
    <col min="7" max="7" width="25" style="2" customWidth="1"/>
    <col min="8" max="8" width="17.7109375" style="2" customWidth="1"/>
    <col min="9" max="9" width="18.7109375" style="2" bestFit="1" customWidth="1"/>
    <col min="10" max="16384" width="9.140625" style="2"/>
  </cols>
  <sheetData>
    <row r="1" spans="1:9" ht="61.5" customHeight="1">
      <c r="A1" s="1"/>
      <c r="B1" s="1"/>
      <c r="C1" s="20" t="s">
        <v>67</v>
      </c>
      <c r="D1" s="1"/>
      <c r="E1" s="1"/>
      <c r="F1" s="1"/>
      <c r="G1" s="1"/>
      <c r="H1" s="32" t="s">
        <v>66</v>
      </c>
      <c r="I1" s="32"/>
    </row>
    <row r="2" spans="1:9" s="1" customFormat="1" ht="45">
      <c r="A2" s="9" t="s">
        <v>5</v>
      </c>
      <c r="B2" s="15" t="s">
        <v>13</v>
      </c>
      <c r="C2" s="15" t="s">
        <v>1</v>
      </c>
      <c r="D2" s="14" t="s">
        <v>14</v>
      </c>
      <c r="E2" s="14" t="s">
        <v>0</v>
      </c>
      <c r="F2" s="14" t="s">
        <v>9</v>
      </c>
      <c r="G2" s="15" t="s">
        <v>3</v>
      </c>
      <c r="H2" s="14" t="s">
        <v>2</v>
      </c>
      <c r="I2" s="14" t="s">
        <v>4</v>
      </c>
    </row>
    <row r="3" spans="1:9" s="21" customFormat="1">
      <c r="A3" s="22" t="s">
        <v>15</v>
      </c>
      <c r="B3" s="25" t="s">
        <v>34</v>
      </c>
      <c r="C3" s="29" t="s">
        <v>35</v>
      </c>
      <c r="D3" s="26">
        <v>29</v>
      </c>
      <c r="E3" s="17" t="s">
        <v>12</v>
      </c>
      <c r="F3" s="24"/>
      <c r="G3" s="4">
        <f t="shared" ref="G3:G21" si="0">ROUND((F3*D3),2)</f>
        <v>0</v>
      </c>
      <c r="H3" s="23">
        <v>0.23</v>
      </c>
      <c r="I3" s="4">
        <f t="shared" ref="I3:I20" si="1">ROUND(G3*(H3+1),2)</f>
        <v>0</v>
      </c>
    </row>
    <row r="4" spans="1:9" ht="28.5">
      <c r="A4" s="3" t="s">
        <v>16</v>
      </c>
      <c r="B4" s="25" t="s">
        <v>36</v>
      </c>
      <c r="C4" s="3" t="s">
        <v>37</v>
      </c>
      <c r="D4" s="27">
        <v>30</v>
      </c>
      <c r="E4" s="17" t="s">
        <v>12</v>
      </c>
      <c r="F4" s="18"/>
      <c r="G4" s="4">
        <f t="shared" si="0"/>
        <v>0</v>
      </c>
      <c r="H4" s="19">
        <v>0.23</v>
      </c>
      <c r="I4" s="4">
        <f>ROUND(G4*(H4+1),2)</f>
        <v>0</v>
      </c>
    </row>
    <row r="5" spans="1:9">
      <c r="A5" s="3" t="s">
        <v>17</v>
      </c>
      <c r="B5" s="25" t="s">
        <v>38</v>
      </c>
      <c r="C5" s="3" t="s">
        <v>39</v>
      </c>
      <c r="D5" s="27">
        <v>27</v>
      </c>
      <c r="E5" s="17" t="s">
        <v>12</v>
      </c>
      <c r="F5" s="18"/>
      <c r="G5" s="4">
        <f t="shared" si="0"/>
        <v>0</v>
      </c>
      <c r="H5" s="19">
        <v>0.23</v>
      </c>
      <c r="I5" s="4">
        <f t="shared" si="1"/>
        <v>0</v>
      </c>
    </row>
    <row r="6" spans="1:9" ht="28.5">
      <c r="A6" s="22" t="s">
        <v>18</v>
      </c>
      <c r="B6" s="25" t="s">
        <v>40</v>
      </c>
      <c r="C6" s="3" t="s">
        <v>41</v>
      </c>
      <c r="D6" s="27">
        <v>21</v>
      </c>
      <c r="E6" s="17" t="s">
        <v>12</v>
      </c>
      <c r="F6" s="18"/>
      <c r="G6" s="4">
        <f t="shared" si="0"/>
        <v>0</v>
      </c>
      <c r="H6" s="23">
        <v>0.23</v>
      </c>
      <c r="I6" s="4">
        <f t="shared" si="1"/>
        <v>0</v>
      </c>
    </row>
    <row r="7" spans="1:9">
      <c r="A7" s="22" t="s">
        <v>19</v>
      </c>
      <c r="B7" s="25" t="s">
        <v>42</v>
      </c>
      <c r="C7" s="3" t="s">
        <v>43</v>
      </c>
      <c r="D7" s="26">
        <v>8</v>
      </c>
      <c r="E7" s="17" t="s">
        <v>12</v>
      </c>
      <c r="F7" s="18"/>
      <c r="G7" s="4">
        <f t="shared" si="0"/>
        <v>0</v>
      </c>
      <c r="H7" s="19">
        <v>0.23</v>
      </c>
      <c r="I7" s="4">
        <f t="shared" si="1"/>
        <v>0</v>
      </c>
    </row>
    <row r="8" spans="1:9">
      <c r="A8" s="3" t="s">
        <v>20</v>
      </c>
      <c r="B8" s="25" t="s">
        <v>44</v>
      </c>
      <c r="C8" s="3" t="s">
        <v>45</v>
      </c>
      <c r="D8" s="27">
        <v>1</v>
      </c>
      <c r="E8" s="17" t="s">
        <v>12</v>
      </c>
      <c r="F8" s="18"/>
      <c r="G8" s="4">
        <f t="shared" si="0"/>
        <v>0</v>
      </c>
      <c r="H8" s="19">
        <v>0.23</v>
      </c>
      <c r="I8" s="4">
        <f t="shared" si="1"/>
        <v>0</v>
      </c>
    </row>
    <row r="9" spans="1:9">
      <c r="A9" s="3" t="s">
        <v>21</v>
      </c>
      <c r="B9" s="25" t="s">
        <v>46</v>
      </c>
      <c r="C9" s="3" t="s">
        <v>45</v>
      </c>
      <c r="D9" s="27">
        <v>5</v>
      </c>
      <c r="E9" s="17" t="s">
        <v>12</v>
      </c>
      <c r="F9" s="18"/>
      <c r="G9" s="4">
        <f t="shared" si="0"/>
        <v>0</v>
      </c>
      <c r="H9" s="23">
        <v>0.23</v>
      </c>
      <c r="I9" s="4">
        <f t="shared" si="1"/>
        <v>0</v>
      </c>
    </row>
    <row r="10" spans="1:9">
      <c r="A10" s="22" t="s">
        <v>22</v>
      </c>
      <c r="B10" s="25" t="s">
        <v>47</v>
      </c>
      <c r="C10" s="3" t="s">
        <v>45</v>
      </c>
      <c r="D10" s="27">
        <v>5</v>
      </c>
      <c r="E10" s="17" t="s">
        <v>12</v>
      </c>
      <c r="F10" s="18"/>
      <c r="G10" s="4">
        <f t="shared" si="0"/>
        <v>0</v>
      </c>
      <c r="H10" s="19">
        <v>0.23</v>
      </c>
      <c r="I10" s="4">
        <f t="shared" si="1"/>
        <v>0</v>
      </c>
    </row>
    <row r="11" spans="1:9">
      <c r="A11" s="22" t="s">
        <v>23</v>
      </c>
      <c r="B11" s="3" t="s">
        <v>48</v>
      </c>
      <c r="C11" s="3" t="s">
        <v>45</v>
      </c>
      <c r="D11" s="26">
        <v>1</v>
      </c>
      <c r="E11" s="17" t="s">
        <v>12</v>
      </c>
      <c r="F11" s="18"/>
      <c r="G11" s="4">
        <f t="shared" si="0"/>
        <v>0</v>
      </c>
      <c r="H11" s="19">
        <v>0.23</v>
      </c>
      <c r="I11" s="4">
        <f t="shared" ref="I11" si="2">ROUND(G11*(H11+1),2)</f>
        <v>0</v>
      </c>
    </row>
    <row r="12" spans="1:9" ht="28.5">
      <c r="A12" s="3" t="s">
        <v>24</v>
      </c>
      <c r="B12" s="25" t="s">
        <v>49</v>
      </c>
      <c r="C12" s="3" t="s">
        <v>50</v>
      </c>
      <c r="D12" s="27">
        <v>8</v>
      </c>
      <c r="E12" s="17" t="s">
        <v>12</v>
      </c>
      <c r="F12" s="18"/>
      <c r="G12" s="4">
        <f t="shared" si="0"/>
        <v>0</v>
      </c>
      <c r="H12" s="23">
        <v>0.23</v>
      </c>
      <c r="I12" s="4">
        <f t="shared" si="1"/>
        <v>0</v>
      </c>
    </row>
    <row r="13" spans="1:9" ht="28.5">
      <c r="A13" s="3" t="s">
        <v>25</v>
      </c>
      <c r="B13" s="25" t="s">
        <v>51</v>
      </c>
      <c r="C13" s="3" t="s">
        <v>50</v>
      </c>
      <c r="D13" s="27">
        <v>5</v>
      </c>
      <c r="E13" s="17" t="s">
        <v>12</v>
      </c>
      <c r="F13" s="18"/>
      <c r="G13" s="4">
        <f t="shared" si="0"/>
        <v>0</v>
      </c>
      <c r="H13" s="19">
        <v>0.23</v>
      </c>
      <c r="I13" s="4">
        <f t="shared" si="1"/>
        <v>0</v>
      </c>
    </row>
    <row r="14" spans="1:9" ht="28.5">
      <c r="A14" s="22" t="s">
        <v>26</v>
      </c>
      <c r="B14" s="25" t="s">
        <v>52</v>
      </c>
      <c r="C14" s="3" t="s">
        <v>50</v>
      </c>
      <c r="D14" s="27">
        <v>8</v>
      </c>
      <c r="E14" s="17" t="s">
        <v>12</v>
      </c>
      <c r="F14" s="18"/>
      <c r="G14" s="4">
        <f t="shared" si="0"/>
        <v>0</v>
      </c>
      <c r="H14" s="19">
        <v>0.23</v>
      </c>
      <c r="I14" s="4">
        <f t="shared" si="1"/>
        <v>0</v>
      </c>
    </row>
    <row r="15" spans="1:9" ht="28.5">
      <c r="A15" s="22" t="s">
        <v>27</v>
      </c>
      <c r="B15" s="25" t="s">
        <v>53</v>
      </c>
      <c r="C15" s="3" t="s">
        <v>54</v>
      </c>
      <c r="D15" s="26">
        <v>1</v>
      </c>
      <c r="E15" s="17" t="s">
        <v>12</v>
      </c>
      <c r="F15" s="18"/>
      <c r="G15" s="4">
        <f t="shared" si="0"/>
        <v>0</v>
      </c>
      <c r="H15" s="23">
        <v>0.23</v>
      </c>
      <c r="I15" s="4">
        <f t="shared" si="1"/>
        <v>0</v>
      </c>
    </row>
    <row r="16" spans="1:9">
      <c r="A16" s="3" t="s">
        <v>28</v>
      </c>
      <c r="B16" s="3" t="s">
        <v>55</v>
      </c>
      <c r="C16" s="3" t="s">
        <v>56</v>
      </c>
      <c r="D16" s="26">
        <v>45</v>
      </c>
      <c r="E16" s="17" t="s">
        <v>12</v>
      </c>
      <c r="F16" s="18"/>
      <c r="G16" s="4">
        <f t="shared" si="0"/>
        <v>0</v>
      </c>
      <c r="H16" s="19">
        <v>0.23</v>
      </c>
      <c r="I16" s="4">
        <f t="shared" si="1"/>
        <v>0</v>
      </c>
    </row>
    <row r="17" spans="1:9" ht="28.5">
      <c r="A17" s="3" t="s">
        <v>29</v>
      </c>
      <c r="B17" s="3" t="s">
        <v>57</v>
      </c>
      <c r="C17" s="3" t="s">
        <v>58</v>
      </c>
      <c r="D17" s="26">
        <v>3</v>
      </c>
      <c r="E17" s="17" t="s">
        <v>12</v>
      </c>
      <c r="F17" s="18"/>
      <c r="G17" s="4">
        <f t="shared" si="0"/>
        <v>0</v>
      </c>
      <c r="H17" s="19">
        <v>0.23</v>
      </c>
      <c r="I17" s="4">
        <f t="shared" si="1"/>
        <v>0</v>
      </c>
    </row>
    <row r="18" spans="1:9" ht="28.5">
      <c r="A18" s="22" t="s">
        <v>30</v>
      </c>
      <c r="B18" s="25" t="s">
        <v>59</v>
      </c>
      <c r="C18" s="3" t="s">
        <v>58</v>
      </c>
      <c r="D18" s="27">
        <v>7</v>
      </c>
      <c r="E18" s="17" t="s">
        <v>12</v>
      </c>
      <c r="F18" s="18"/>
      <c r="G18" s="4">
        <f t="shared" si="0"/>
        <v>0</v>
      </c>
      <c r="H18" s="23">
        <v>0.23</v>
      </c>
      <c r="I18" s="4">
        <f t="shared" si="1"/>
        <v>0</v>
      </c>
    </row>
    <row r="19" spans="1:9">
      <c r="A19" s="22" t="s">
        <v>31</v>
      </c>
      <c r="B19" s="25" t="s">
        <v>60</v>
      </c>
      <c r="C19" s="3" t="s">
        <v>61</v>
      </c>
      <c r="D19" s="27">
        <v>5</v>
      </c>
      <c r="E19" s="17" t="s">
        <v>12</v>
      </c>
      <c r="F19" s="18"/>
      <c r="G19" s="4">
        <f t="shared" si="0"/>
        <v>0</v>
      </c>
      <c r="H19" s="19">
        <v>0.23</v>
      </c>
      <c r="I19" s="4">
        <f t="shared" si="1"/>
        <v>0</v>
      </c>
    </row>
    <row r="20" spans="1:9" ht="28.5">
      <c r="A20" s="3" t="s">
        <v>32</v>
      </c>
      <c r="B20" s="25" t="s">
        <v>62</v>
      </c>
      <c r="C20" s="3" t="s">
        <v>63</v>
      </c>
      <c r="D20" s="27">
        <v>40</v>
      </c>
      <c r="E20" s="17" t="s">
        <v>12</v>
      </c>
      <c r="F20" s="18"/>
      <c r="G20" s="4">
        <f t="shared" si="0"/>
        <v>0</v>
      </c>
      <c r="H20" s="19">
        <v>0.23</v>
      </c>
      <c r="I20" s="4">
        <f t="shared" si="1"/>
        <v>0</v>
      </c>
    </row>
    <row r="21" spans="1:9">
      <c r="A21" s="3" t="s">
        <v>33</v>
      </c>
      <c r="B21" s="25" t="s">
        <v>64</v>
      </c>
      <c r="C21" s="3" t="s">
        <v>65</v>
      </c>
      <c r="D21" s="26">
        <v>8</v>
      </c>
      <c r="E21" s="17" t="s">
        <v>12</v>
      </c>
      <c r="F21" s="18"/>
      <c r="G21" s="4">
        <f t="shared" si="0"/>
        <v>0</v>
      </c>
      <c r="H21" s="28">
        <v>0.23</v>
      </c>
      <c r="I21" s="4">
        <f>ROUND(G21*(H21+1),2)</f>
        <v>0</v>
      </c>
    </row>
    <row r="22" spans="1:9" ht="15">
      <c r="A22" s="20"/>
      <c r="C22" s="10"/>
      <c r="F22" s="13" t="s">
        <v>11</v>
      </c>
      <c r="G22" s="16">
        <f>SUM(G3:G21)</f>
        <v>0</v>
      </c>
      <c r="I22" s="6"/>
    </row>
    <row r="23" spans="1:9" ht="15">
      <c r="A23" s="10"/>
      <c r="B23" s="10"/>
      <c r="C23" s="10"/>
      <c r="F23" s="13" t="s">
        <v>6</v>
      </c>
      <c r="G23" s="4">
        <f>G24-G22</f>
        <v>0</v>
      </c>
      <c r="I23" s="11"/>
    </row>
    <row r="24" spans="1:9" ht="15">
      <c r="C24" s="10"/>
      <c r="F24" s="13" t="s">
        <v>10</v>
      </c>
      <c r="G24" s="4">
        <f>SUM(I3:I21)</f>
        <v>0</v>
      </c>
      <c r="I24" s="11"/>
    </row>
    <row r="25" spans="1:9" ht="15">
      <c r="A25" s="31"/>
      <c r="B25" s="31"/>
      <c r="C25" s="31"/>
      <c r="D25" s="31"/>
      <c r="E25" s="31"/>
      <c r="F25" s="12"/>
      <c r="G25" s="12"/>
      <c r="I25" s="11"/>
    </row>
    <row r="26" spans="1:9">
      <c r="A26" s="12"/>
      <c r="B26" s="12"/>
      <c r="C26" s="12"/>
      <c r="D26" s="12"/>
      <c r="E26" s="12"/>
      <c r="F26" s="12"/>
      <c r="G26" s="12"/>
      <c r="H26" s="7"/>
    </row>
    <row r="27" spans="1:9">
      <c r="A27" s="30"/>
      <c r="B27" s="30"/>
      <c r="C27" s="30"/>
      <c r="D27" s="30"/>
      <c r="E27" s="30"/>
      <c r="F27" s="12"/>
      <c r="G27" s="12"/>
      <c r="I27" s="5"/>
    </row>
    <row r="28" spans="1:9">
      <c r="D28" s="5"/>
      <c r="E28" s="5"/>
      <c r="I28" s="5"/>
    </row>
    <row r="29" spans="1:9">
      <c r="C29" s="5"/>
      <c r="D29" s="5"/>
      <c r="E29" s="5"/>
      <c r="F29" s="5"/>
      <c r="G29" s="5"/>
      <c r="H29" s="5"/>
    </row>
    <row r="30" spans="1:9" ht="15">
      <c r="C30" s="5"/>
      <c r="D30" s="5"/>
      <c r="E30" s="5"/>
      <c r="F30" s="8" t="s">
        <v>7</v>
      </c>
      <c r="G30" s="5"/>
      <c r="H30" s="5"/>
    </row>
    <row r="31" spans="1:9" ht="15">
      <c r="C31" s="5"/>
      <c r="D31" s="5"/>
      <c r="E31" s="5"/>
      <c r="F31" s="8" t="s">
        <v>8</v>
      </c>
      <c r="G31" s="5"/>
      <c r="H31" s="5"/>
    </row>
    <row r="32" spans="1:9">
      <c r="C32" s="5"/>
      <c r="D32" s="5"/>
      <c r="E32" s="5"/>
    </row>
    <row r="33" spans="1:5">
      <c r="C33" s="5"/>
      <c r="D33" s="5"/>
      <c r="E33" s="5"/>
    </row>
    <row r="34" spans="1:5">
      <c r="C34" s="5"/>
      <c r="D34" s="5"/>
      <c r="E34" s="5"/>
    </row>
    <row r="35" spans="1:5" ht="15">
      <c r="A35"/>
    </row>
  </sheetData>
  <mergeCells count="3">
    <mergeCell ref="A27:E27"/>
    <mergeCell ref="A25:E25"/>
    <mergeCell ref="H1:I1"/>
  </mergeCells>
  <phoneticPr fontId="8" type="noConversion"/>
  <pageMargins left="0.25" right="0.25" top="0.75" bottom="0.75" header="0.3" footer="0.3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M.Sobiepanek (KG PSP)</dc:creator>
  <cp:lastModifiedBy>Patrycja Kurlanc</cp:lastModifiedBy>
  <cp:lastPrinted>2026-04-16T05:45:10Z</cp:lastPrinted>
  <dcterms:created xsi:type="dcterms:W3CDTF">2015-06-05T18:19:34Z</dcterms:created>
  <dcterms:modified xsi:type="dcterms:W3CDTF">2026-04-16T05:46:45Z</dcterms:modified>
</cp:coreProperties>
</file>