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iechniceumsiechnice-my.sharepoint.com/personal/mkowalczyk_umsiechnice_pl/Documents/Pulpit/Przetarg na energie 2026-2026/"/>
    </mc:Choice>
  </mc:AlternateContent>
  <xr:revisionPtr revIDLastSave="25" documentId="8_{37791718-83E2-45BD-AF83-EA0048E0D5B3}" xr6:coauthVersionLast="47" xr6:coauthVersionMax="47" xr10:uidLastSave="{39F34720-FDA6-4255-B31E-46BFDD21B81B}"/>
  <bookViews>
    <workbookView xWindow="-23475" yWindow="9795" windowWidth="38070" windowHeight="13470" xr2:uid="{BD80F2EF-9EA3-47C6-A82C-BF4C8B2B360F}"/>
  </bookViews>
  <sheets>
    <sheet name="PPE" sheetId="3" r:id="rId1"/>
    <sheet name="Arkusz1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5" i="4" l="1"/>
  <c r="G305" i="4"/>
  <c r="E305" i="4"/>
  <c r="E2" i="4"/>
  <c r="H2" i="4" s="1"/>
  <c r="F2" i="4"/>
  <c r="G2" i="4"/>
  <c r="E3" i="4"/>
  <c r="F3" i="4"/>
  <c r="G3" i="4"/>
  <c r="H3" i="4"/>
  <c r="E4" i="4"/>
  <c r="H4" i="4" s="1"/>
  <c r="F4" i="4"/>
  <c r="G4" i="4"/>
  <c r="E5" i="4"/>
  <c r="F5" i="4"/>
  <c r="G5" i="4"/>
  <c r="H5" i="4"/>
  <c r="E6" i="4"/>
  <c r="F6" i="4"/>
  <c r="G6" i="4"/>
  <c r="H6" i="4"/>
  <c r="E7" i="4"/>
  <c r="F7" i="4"/>
  <c r="G7" i="4"/>
  <c r="H7" i="4"/>
  <c r="E8" i="4"/>
  <c r="F8" i="4"/>
  <c r="G8" i="4"/>
  <c r="H8" i="4"/>
  <c r="E9" i="4"/>
  <c r="F9" i="4"/>
  <c r="G9" i="4"/>
  <c r="H9" i="4"/>
  <c r="E10" i="4"/>
  <c r="F10" i="4"/>
  <c r="G10" i="4"/>
  <c r="H10" i="4"/>
  <c r="E11" i="4"/>
  <c r="F11" i="4"/>
  <c r="G11" i="4"/>
  <c r="H11" i="4"/>
  <c r="E12" i="4"/>
  <c r="F12" i="4"/>
  <c r="G12" i="4"/>
  <c r="H12" i="4"/>
  <c r="E13" i="4"/>
  <c r="F13" i="4"/>
  <c r="G13" i="4"/>
  <c r="H13" i="4"/>
  <c r="E14" i="4"/>
  <c r="F14" i="4"/>
  <c r="G14" i="4"/>
  <c r="H14" i="4"/>
  <c r="E15" i="4"/>
  <c r="F15" i="4"/>
  <c r="G15" i="4"/>
  <c r="H15" i="4"/>
  <c r="E16" i="4"/>
  <c r="F16" i="4"/>
  <c r="G16" i="4"/>
  <c r="H16" i="4"/>
  <c r="E17" i="4"/>
  <c r="F17" i="4"/>
  <c r="G17" i="4"/>
  <c r="H17" i="4"/>
  <c r="E18" i="4"/>
  <c r="F18" i="4"/>
  <c r="G18" i="4"/>
  <c r="H18" i="4"/>
  <c r="E19" i="4"/>
  <c r="F19" i="4"/>
  <c r="G19" i="4"/>
  <c r="H19" i="4"/>
  <c r="E20" i="4"/>
  <c r="F20" i="4"/>
  <c r="G20" i="4"/>
  <c r="H20" i="4"/>
  <c r="E21" i="4"/>
  <c r="F21" i="4"/>
  <c r="G21" i="4"/>
  <c r="H21" i="4"/>
  <c r="E22" i="4"/>
  <c r="F22" i="4"/>
  <c r="G22" i="4"/>
  <c r="H22" i="4"/>
  <c r="E23" i="4"/>
  <c r="F23" i="4"/>
  <c r="G23" i="4"/>
  <c r="H23" i="4"/>
  <c r="E24" i="4"/>
  <c r="F24" i="4"/>
  <c r="G24" i="4"/>
  <c r="H24" i="4"/>
  <c r="E25" i="4"/>
  <c r="F25" i="4"/>
  <c r="G25" i="4"/>
  <c r="H25" i="4"/>
  <c r="E26" i="4"/>
  <c r="F26" i="4"/>
  <c r="G26" i="4"/>
  <c r="H26" i="4"/>
  <c r="E27" i="4"/>
  <c r="F27" i="4"/>
  <c r="G27" i="4"/>
  <c r="H27" i="4"/>
  <c r="E28" i="4"/>
  <c r="F28" i="4"/>
  <c r="G28" i="4"/>
  <c r="H28" i="4"/>
  <c r="E29" i="4"/>
  <c r="F29" i="4"/>
  <c r="G29" i="4"/>
  <c r="H29" i="4"/>
  <c r="E30" i="4"/>
  <c r="F30" i="4"/>
  <c r="G30" i="4"/>
  <c r="H30" i="4"/>
  <c r="E31" i="4"/>
  <c r="F31" i="4"/>
  <c r="G31" i="4"/>
  <c r="H31" i="4"/>
  <c r="E32" i="4"/>
  <c r="F32" i="4"/>
  <c r="G32" i="4"/>
  <c r="H32" i="4"/>
  <c r="E33" i="4"/>
  <c r="F33" i="4"/>
  <c r="G33" i="4"/>
  <c r="H33" i="4"/>
  <c r="E34" i="4"/>
  <c r="F34" i="4"/>
  <c r="G34" i="4"/>
  <c r="H34" i="4"/>
  <c r="E35" i="4"/>
  <c r="F35" i="4"/>
  <c r="G35" i="4"/>
  <c r="H35" i="4"/>
  <c r="E36" i="4"/>
  <c r="F36" i="4"/>
  <c r="G36" i="4"/>
  <c r="H36" i="4"/>
  <c r="E37" i="4"/>
  <c r="F37" i="4"/>
  <c r="G37" i="4"/>
  <c r="H37" i="4"/>
  <c r="E38" i="4"/>
  <c r="F38" i="4"/>
  <c r="G38" i="4"/>
  <c r="H38" i="4"/>
  <c r="E39" i="4"/>
  <c r="F39" i="4"/>
  <c r="G39" i="4"/>
  <c r="H39" i="4"/>
  <c r="E40" i="4"/>
  <c r="F40" i="4"/>
  <c r="G40" i="4"/>
  <c r="H40" i="4"/>
  <c r="E41" i="4"/>
  <c r="F41" i="4"/>
  <c r="G41" i="4"/>
  <c r="H41" i="4"/>
  <c r="E42" i="4"/>
  <c r="F42" i="4"/>
  <c r="G42" i="4"/>
  <c r="H42" i="4"/>
  <c r="E43" i="4"/>
  <c r="F43" i="4"/>
  <c r="G43" i="4"/>
  <c r="H43" i="4"/>
  <c r="E44" i="4"/>
  <c r="F44" i="4"/>
  <c r="G44" i="4"/>
  <c r="H44" i="4"/>
  <c r="E45" i="4"/>
  <c r="F45" i="4"/>
  <c r="G45" i="4"/>
  <c r="H45" i="4"/>
  <c r="E46" i="4"/>
  <c r="F46" i="4"/>
  <c r="G46" i="4"/>
  <c r="H46" i="4"/>
  <c r="E47" i="4"/>
  <c r="F47" i="4"/>
  <c r="G47" i="4"/>
  <c r="H47" i="4"/>
  <c r="E48" i="4"/>
  <c r="F48" i="4"/>
  <c r="G48" i="4"/>
  <c r="H48" i="4"/>
  <c r="E49" i="4"/>
  <c r="F49" i="4"/>
  <c r="G49" i="4"/>
  <c r="H49" i="4"/>
  <c r="E50" i="4"/>
  <c r="F50" i="4"/>
  <c r="G50" i="4"/>
  <c r="H50" i="4"/>
  <c r="E51" i="4"/>
  <c r="F51" i="4"/>
  <c r="G51" i="4"/>
  <c r="H51" i="4"/>
  <c r="E52" i="4"/>
  <c r="F52" i="4"/>
  <c r="G52" i="4"/>
  <c r="H52" i="4"/>
  <c r="E53" i="4"/>
  <c r="F53" i="4"/>
  <c r="G53" i="4"/>
  <c r="H53" i="4"/>
  <c r="E54" i="4"/>
  <c r="F54" i="4"/>
  <c r="G54" i="4"/>
  <c r="H54" i="4"/>
  <c r="E55" i="4"/>
  <c r="F55" i="4"/>
  <c r="G55" i="4"/>
  <c r="H55" i="4"/>
  <c r="E56" i="4"/>
  <c r="F56" i="4"/>
  <c r="G56" i="4"/>
  <c r="H56" i="4"/>
  <c r="E57" i="4"/>
  <c r="F57" i="4"/>
  <c r="G57" i="4"/>
  <c r="H57" i="4"/>
  <c r="E58" i="4"/>
  <c r="F58" i="4"/>
  <c r="G58" i="4"/>
  <c r="H58" i="4"/>
  <c r="E59" i="4"/>
  <c r="F59" i="4"/>
  <c r="G59" i="4"/>
  <c r="H59" i="4"/>
  <c r="E60" i="4"/>
  <c r="F60" i="4"/>
  <c r="G60" i="4"/>
  <c r="H60" i="4"/>
  <c r="E61" i="4"/>
  <c r="F61" i="4"/>
  <c r="G61" i="4"/>
  <c r="H61" i="4"/>
  <c r="E62" i="4"/>
  <c r="F62" i="4"/>
  <c r="G62" i="4"/>
  <c r="H62" i="4"/>
  <c r="E63" i="4"/>
  <c r="F63" i="4"/>
  <c r="G63" i="4"/>
  <c r="H63" i="4"/>
  <c r="E64" i="4"/>
  <c r="F64" i="4"/>
  <c r="G64" i="4"/>
  <c r="H64" i="4"/>
  <c r="E65" i="4"/>
  <c r="F65" i="4"/>
  <c r="G65" i="4"/>
  <c r="H65" i="4"/>
  <c r="E66" i="4"/>
  <c r="F66" i="4"/>
  <c r="G66" i="4"/>
  <c r="H66" i="4"/>
  <c r="E67" i="4"/>
  <c r="F67" i="4"/>
  <c r="G67" i="4"/>
  <c r="H67" i="4"/>
  <c r="E68" i="4"/>
  <c r="F68" i="4"/>
  <c r="G68" i="4"/>
  <c r="H68" i="4"/>
  <c r="E69" i="4"/>
  <c r="F69" i="4"/>
  <c r="G69" i="4"/>
  <c r="H69" i="4"/>
  <c r="E70" i="4"/>
  <c r="F70" i="4"/>
  <c r="G70" i="4"/>
  <c r="H70" i="4"/>
  <c r="E71" i="4"/>
  <c r="F71" i="4"/>
  <c r="G71" i="4"/>
  <c r="H71" i="4"/>
  <c r="E72" i="4"/>
  <c r="F72" i="4"/>
  <c r="G72" i="4"/>
  <c r="H72" i="4"/>
  <c r="E73" i="4"/>
  <c r="F73" i="4"/>
  <c r="G73" i="4"/>
  <c r="H73" i="4"/>
  <c r="E74" i="4"/>
  <c r="F74" i="4"/>
  <c r="G74" i="4"/>
  <c r="H74" i="4"/>
  <c r="E75" i="4"/>
  <c r="F75" i="4"/>
  <c r="G75" i="4"/>
  <c r="H75" i="4"/>
  <c r="E76" i="4"/>
  <c r="F76" i="4"/>
  <c r="G76" i="4"/>
  <c r="H76" i="4"/>
  <c r="E77" i="4"/>
  <c r="F77" i="4"/>
  <c r="G77" i="4"/>
  <c r="H77" i="4"/>
  <c r="E78" i="4"/>
  <c r="F78" i="4"/>
  <c r="G78" i="4"/>
  <c r="H78" i="4"/>
  <c r="E79" i="4"/>
  <c r="F79" i="4"/>
  <c r="G79" i="4"/>
  <c r="H79" i="4"/>
  <c r="E80" i="4"/>
  <c r="F80" i="4"/>
  <c r="G80" i="4"/>
  <c r="H80" i="4"/>
  <c r="E81" i="4"/>
  <c r="F81" i="4"/>
  <c r="G81" i="4"/>
  <c r="H81" i="4"/>
  <c r="E82" i="4"/>
  <c r="F82" i="4"/>
  <c r="G82" i="4"/>
  <c r="H82" i="4"/>
  <c r="E83" i="4"/>
  <c r="F83" i="4"/>
  <c r="G83" i="4"/>
  <c r="H83" i="4"/>
  <c r="E84" i="4"/>
  <c r="F84" i="4"/>
  <c r="G84" i="4"/>
  <c r="H84" i="4"/>
  <c r="E85" i="4"/>
  <c r="F85" i="4"/>
  <c r="G85" i="4"/>
  <c r="H85" i="4"/>
  <c r="E86" i="4"/>
  <c r="F86" i="4"/>
  <c r="G86" i="4"/>
  <c r="H86" i="4"/>
  <c r="E87" i="4"/>
  <c r="F87" i="4"/>
  <c r="G87" i="4"/>
  <c r="H87" i="4"/>
  <c r="E88" i="4"/>
  <c r="F88" i="4"/>
  <c r="G88" i="4"/>
  <c r="H88" i="4"/>
  <c r="E89" i="4"/>
  <c r="F89" i="4"/>
  <c r="G89" i="4"/>
  <c r="H89" i="4"/>
  <c r="E90" i="4"/>
  <c r="F90" i="4"/>
  <c r="G90" i="4"/>
  <c r="H90" i="4"/>
  <c r="E91" i="4"/>
  <c r="F91" i="4"/>
  <c r="G91" i="4"/>
  <c r="H91" i="4"/>
  <c r="E92" i="4"/>
  <c r="F92" i="4"/>
  <c r="G92" i="4"/>
  <c r="H92" i="4"/>
  <c r="E93" i="4"/>
  <c r="F93" i="4"/>
  <c r="G93" i="4"/>
  <c r="H93" i="4"/>
  <c r="E94" i="4"/>
  <c r="F94" i="4"/>
  <c r="G94" i="4"/>
  <c r="H94" i="4"/>
  <c r="E95" i="4"/>
  <c r="F95" i="4"/>
  <c r="G95" i="4"/>
  <c r="H95" i="4"/>
  <c r="E96" i="4"/>
  <c r="F96" i="4"/>
  <c r="G96" i="4"/>
  <c r="H96" i="4"/>
  <c r="E97" i="4"/>
  <c r="F97" i="4"/>
  <c r="G97" i="4"/>
  <c r="H97" i="4"/>
  <c r="E98" i="4"/>
  <c r="F98" i="4"/>
  <c r="G98" i="4"/>
  <c r="H98" i="4"/>
  <c r="E99" i="4"/>
  <c r="F99" i="4"/>
  <c r="G99" i="4"/>
  <c r="H99" i="4"/>
  <c r="E100" i="4"/>
  <c r="F100" i="4"/>
  <c r="G100" i="4"/>
  <c r="H100" i="4"/>
  <c r="E101" i="4"/>
  <c r="F101" i="4"/>
  <c r="G101" i="4"/>
  <c r="H101" i="4"/>
  <c r="E102" i="4"/>
  <c r="F102" i="4"/>
  <c r="G102" i="4"/>
  <c r="H102" i="4"/>
  <c r="E103" i="4"/>
  <c r="F103" i="4"/>
  <c r="G103" i="4"/>
  <c r="H103" i="4"/>
  <c r="E104" i="4"/>
  <c r="F104" i="4"/>
  <c r="G104" i="4"/>
  <c r="H104" i="4"/>
  <c r="E105" i="4"/>
  <c r="F105" i="4"/>
  <c r="G105" i="4"/>
  <c r="H105" i="4"/>
  <c r="E106" i="4"/>
  <c r="F106" i="4"/>
  <c r="G106" i="4"/>
  <c r="H106" i="4"/>
  <c r="E107" i="4"/>
  <c r="F107" i="4"/>
  <c r="G107" i="4"/>
  <c r="H107" i="4"/>
  <c r="E108" i="4"/>
  <c r="F108" i="4"/>
  <c r="G108" i="4"/>
  <c r="H108" i="4"/>
  <c r="E109" i="4"/>
  <c r="F109" i="4"/>
  <c r="G109" i="4"/>
  <c r="H109" i="4"/>
  <c r="E110" i="4"/>
  <c r="F110" i="4"/>
  <c r="G110" i="4"/>
  <c r="H110" i="4"/>
  <c r="E111" i="4"/>
  <c r="F111" i="4"/>
  <c r="G111" i="4"/>
  <c r="H111" i="4"/>
  <c r="E112" i="4"/>
  <c r="F112" i="4"/>
  <c r="G112" i="4"/>
  <c r="H112" i="4"/>
  <c r="E113" i="4"/>
  <c r="F113" i="4"/>
  <c r="G113" i="4"/>
  <c r="H113" i="4"/>
  <c r="E114" i="4"/>
  <c r="F114" i="4"/>
  <c r="G114" i="4"/>
  <c r="H114" i="4"/>
  <c r="E115" i="4"/>
  <c r="F115" i="4"/>
  <c r="G115" i="4"/>
  <c r="H115" i="4"/>
  <c r="E116" i="4"/>
  <c r="F116" i="4"/>
  <c r="G116" i="4"/>
  <c r="H116" i="4"/>
  <c r="E117" i="4"/>
  <c r="F117" i="4"/>
  <c r="G117" i="4"/>
  <c r="H117" i="4"/>
  <c r="E118" i="4"/>
  <c r="F118" i="4"/>
  <c r="G118" i="4"/>
  <c r="H118" i="4"/>
  <c r="E119" i="4"/>
  <c r="F119" i="4"/>
  <c r="G119" i="4"/>
  <c r="H119" i="4"/>
  <c r="E120" i="4"/>
  <c r="F120" i="4"/>
  <c r="G120" i="4"/>
  <c r="H120" i="4"/>
  <c r="E121" i="4"/>
  <c r="F121" i="4"/>
  <c r="G121" i="4"/>
  <c r="H121" i="4"/>
  <c r="E122" i="4"/>
  <c r="F122" i="4"/>
  <c r="G122" i="4"/>
  <c r="H122" i="4"/>
  <c r="E123" i="4"/>
  <c r="F123" i="4"/>
  <c r="G123" i="4"/>
  <c r="H123" i="4"/>
  <c r="E124" i="4"/>
  <c r="F124" i="4"/>
  <c r="G124" i="4"/>
  <c r="H124" i="4"/>
  <c r="E125" i="4"/>
  <c r="F125" i="4"/>
  <c r="G125" i="4"/>
  <c r="H125" i="4"/>
  <c r="E126" i="4"/>
  <c r="F126" i="4"/>
  <c r="G126" i="4"/>
  <c r="H126" i="4"/>
  <c r="E127" i="4"/>
  <c r="F127" i="4"/>
  <c r="G127" i="4"/>
  <c r="H127" i="4"/>
  <c r="E128" i="4"/>
  <c r="F128" i="4"/>
  <c r="G128" i="4"/>
  <c r="H128" i="4"/>
  <c r="E129" i="4"/>
  <c r="F129" i="4"/>
  <c r="G129" i="4"/>
  <c r="H129" i="4"/>
  <c r="E130" i="4"/>
  <c r="F130" i="4"/>
  <c r="G130" i="4"/>
  <c r="H130" i="4"/>
  <c r="E131" i="4"/>
  <c r="F131" i="4"/>
  <c r="G131" i="4"/>
  <c r="H131" i="4"/>
  <c r="E132" i="4"/>
  <c r="F132" i="4"/>
  <c r="G132" i="4"/>
  <c r="H132" i="4"/>
  <c r="E133" i="4"/>
  <c r="F133" i="4"/>
  <c r="G133" i="4"/>
  <c r="H133" i="4"/>
  <c r="E134" i="4"/>
  <c r="F134" i="4"/>
  <c r="G134" i="4"/>
  <c r="H134" i="4"/>
  <c r="E135" i="4"/>
  <c r="F135" i="4"/>
  <c r="G135" i="4"/>
  <c r="H135" i="4"/>
  <c r="E136" i="4"/>
  <c r="F136" i="4"/>
  <c r="G136" i="4"/>
  <c r="H136" i="4"/>
  <c r="E137" i="4"/>
  <c r="F137" i="4"/>
  <c r="G137" i="4"/>
  <c r="H137" i="4"/>
  <c r="E138" i="4"/>
  <c r="F138" i="4"/>
  <c r="G138" i="4"/>
  <c r="H138" i="4"/>
  <c r="E139" i="4"/>
  <c r="F139" i="4"/>
  <c r="G139" i="4"/>
  <c r="H139" i="4"/>
  <c r="E140" i="4"/>
  <c r="F140" i="4"/>
  <c r="G140" i="4"/>
  <c r="H140" i="4"/>
  <c r="E141" i="4"/>
  <c r="F141" i="4"/>
  <c r="G141" i="4"/>
  <c r="H141" i="4"/>
  <c r="E142" i="4"/>
  <c r="F142" i="4"/>
  <c r="G142" i="4"/>
  <c r="H142" i="4"/>
  <c r="E143" i="4"/>
  <c r="F143" i="4"/>
  <c r="G143" i="4"/>
  <c r="H143" i="4"/>
  <c r="E144" i="4"/>
  <c r="F144" i="4"/>
  <c r="G144" i="4"/>
  <c r="H144" i="4"/>
  <c r="E145" i="4"/>
  <c r="F145" i="4"/>
  <c r="G145" i="4"/>
  <c r="H145" i="4"/>
  <c r="E146" i="4"/>
  <c r="F146" i="4"/>
  <c r="G146" i="4"/>
  <c r="H146" i="4"/>
  <c r="E147" i="4"/>
  <c r="F147" i="4"/>
  <c r="G147" i="4"/>
  <c r="H147" i="4"/>
  <c r="E148" i="4"/>
  <c r="F148" i="4"/>
  <c r="G148" i="4"/>
  <c r="H148" i="4"/>
  <c r="E149" i="4"/>
  <c r="F149" i="4"/>
  <c r="G149" i="4"/>
  <c r="H149" i="4"/>
  <c r="E150" i="4"/>
  <c r="F150" i="4"/>
  <c r="G150" i="4"/>
  <c r="H150" i="4"/>
  <c r="E151" i="4"/>
  <c r="F151" i="4"/>
  <c r="G151" i="4"/>
  <c r="H151" i="4"/>
  <c r="E152" i="4"/>
  <c r="F152" i="4"/>
  <c r="G152" i="4"/>
  <c r="H152" i="4"/>
  <c r="E153" i="4"/>
  <c r="F153" i="4"/>
  <c r="G153" i="4"/>
  <c r="H153" i="4"/>
  <c r="E154" i="4"/>
  <c r="F154" i="4"/>
  <c r="G154" i="4"/>
  <c r="H154" i="4"/>
  <c r="E155" i="4"/>
  <c r="F155" i="4"/>
  <c r="G155" i="4"/>
  <c r="H155" i="4"/>
  <c r="E156" i="4"/>
  <c r="F156" i="4"/>
  <c r="G156" i="4"/>
  <c r="H156" i="4"/>
  <c r="E157" i="4"/>
  <c r="F157" i="4"/>
  <c r="G157" i="4"/>
  <c r="H157" i="4"/>
  <c r="E158" i="4"/>
  <c r="F158" i="4"/>
  <c r="G158" i="4"/>
  <c r="H158" i="4"/>
  <c r="E159" i="4"/>
  <c r="F159" i="4"/>
  <c r="G159" i="4"/>
  <c r="H159" i="4"/>
  <c r="E160" i="4"/>
  <c r="F160" i="4"/>
  <c r="G160" i="4"/>
  <c r="H160" i="4"/>
  <c r="E161" i="4"/>
  <c r="F161" i="4"/>
  <c r="G161" i="4"/>
  <c r="H161" i="4"/>
  <c r="E162" i="4"/>
  <c r="F162" i="4"/>
  <c r="G162" i="4"/>
  <c r="H162" i="4"/>
  <c r="E163" i="4"/>
  <c r="F163" i="4"/>
  <c r="G163" i="4"/>
  <c r="H163" i="4"/>
  <c r="E164" i="4"/>
  <c r="F164" i="4"/>
  <c r="G164" i="4"/>
  <c r="H164" i="4"/>
  <c r="E165" i="4"/>
  <c r="F165" i="4"/>
  <c r="G165" i="4"/>
  <c r="H165" i="4"/>
  <c r="E166" i="4"/>
  <c r="F166" i="4"/>
  <c r="G166" i="4"/>
  <c r="H166" i="4"/>
  <c r="E167" i="4"/>
  <c r="F167" i="4"/>
  <c r="G167" i="4"/>
  <c r="H167" i="4"/>
  <c r="E168" i="4"/>
  <c r="F168" i="4"/>
  <c r="G168" i="4"/>
  <c r="H168" i="4"/>
  <c r="E169" i="4"/>
  <c r="F169" i="4"/>
  <c r="G169" i="4"/>
  <c r="H169" i="4"/>
  <c r="E170" i="4"/>
  <c r="F170" i="4"/>
  <c r="G170" i="4"/>
  <c r="H170" i="4"/>
  <c r="E171" i="4"/>
  <c r="F171" i="4"/>
  <c r="G171" i="4"/>
  <c r="H171" i="4"/>
  <c r="E172" i="4"/>
  <c r="F172" i="4"/>
  <c r="G172" i="4"/>
  <c r="H172" i="4"/>
  <c r="E173" i="4"/>
  <c r="F173" i="4"/>
  <c r="G173" i="4"/>
  <c r="H173" i="4"/>
  <c r="E174" i="4"/>
  <c r="F174" i="4"/>
  <c r="G174" i="4"/>
  <c r="H174" i="4"/>
  <c r="E175" i="4"/>
  <c r="F175" i="4"/>
  <c r="G175" i="4"/>
  <c r="H175" i="4"/>
  <c r="E176" i="4"/>
  <c r="F176" i="4"/>
  <c r="G176" i="4"/>
  <c r="H176" i="4"/>
  <c r="E177" i="4"/>
  <c r="F177" i="4"/>
  <c r="G177" i="4"/>
  <c r="H177" i="4"/>
  <c r="E178" i="4"/>
  <c r="F178" i="4"/>
  <c r="G178" i="4"/>
  <c r="H178" i="4"/>
  <c r="E179" i="4"/>
  <c r="F179" i="4"/>
  <c r="G179" i="4"/>
  <c r="H179" i="4"/>
  <c r="E180" i="4"/>
  <c r="F180" i="4"/>
  <c r="G180" i="4"/>
  <c r="H180" i="4"/>
  <c r="E181" i="4"/>
  <c r="F181" i="4"/>
  <c r="G181" i="4"/>
  <c r="H181" i="4"/>
  <c r="E182" i="4"/>
  <c r="F182" i="4"/>
  <c r="G182" i="4"/>
  <c r="H182" i="4"/>
  <c r="E183" i="4"/>
  <c r="F183" i="4"/>
  <c r="G183" i="4"/>
  <c r="H183" i="4"/>
  <c r="E184" i="4"/>
  <c r="F184" i="4"/>
  <c r="G184" i="4"/>
  <c r="H184" i="4"/>
  <c r="E185" i="4"/>
  <c r="F185" i="4"/>
  <c r="G185" i="4"/>
  <c r="H185" i="4"/>
  <c r="E186" i="4"/>
  <c r="F186" i="4"/>
  <c r="G186" i="4"/>
  <c r="H186" i="4"/>
  <c r="E187" i="4"/>
  <c r="F187" i="4"/>
  <c r="G187" i="4"/>
  <c r="H187" i="4"/>
  <c r="E188" i="4"/>
  <c r="F188" i="4"/>
  <c r="G188" i="4"/>
  <c r="H188" i="4"/>
  <c r="E189" i="4"/>
  <c r="F189" i="4"/>
  <c r="G189" i="4"/>
  <c r="H189" i="4"/>
  <c r="E190" i="4"/>
  <c r="F190" i="4"/>
  <c r="G190" i="4"/>
  <c r="H190" i="4"/>
  <c r="E191" i="4"/>
  <c r="F191" i="4"/>
  <c r="G191" i="4"/>
  <c r="H191" i="4"/>
  <c r="E192" i="4"/>
  <c r="F192" i="4"/>
  <c r="G192" i="4"/>
  <c r="H192" i="4"/>
  <c r="E193" i="4"/>
  <c r="F193" i="4"/>
  <c r="G193" i="4"/>
  <c r="H193" i="4"/>
  <c r="E194" i="4"/>
  <c r="F194" i="4"/>
  <c r="G194" i="4"/>
  <c r="H194" i="4"/>
  <c r="E195" i="4"/>
  <c r="F195" i="4"/>
  <c r="G195" i="4"/>
  <c r="H195" i="4"/>
  <c r="E196" i="4"/>
  <c r="F196" i="4"/>
  <c r="G196" i="4"/>
  <c r="H196" i="4"/>
  <c r="E197" i="4"/>
  <c r="F197" i="4"/>
  <c r="G197" i="4"/>
  <c r="H197" i="4"/>
  <c r="E198" i="4"/>
  <c r="F198" i="4"/>
  <c r="G198" i="4"/>
  <c r="H198" i="4"/>
  <c r="E199" i="4"/>
  <c r="F199" i="4"/>
  <c r="G199" i="4"/>
  <c r="H199" i="4"/>
  <c r="E200" i="4"/>
  <c r="F200" i="4"/>
  <c r="G200" i="4"/>
  <c r="H200" i="4"/>
  <c r="E201" i="4"/>
  <c r="F201" i="4"/>
  <c r="G201" i="4"/>
  <c r="H201" i="4"/>
  <c r="E202" i="4"/>
  <c r="F202" i="4"/>
  <c r="G202" i="4"/>
  <c r="H202" i="4"/>
  <c r="E203" i="4"/>
  <c r="F203" i="4"/>
  <c r="G203" i="4"/>
  <c r="H203" i="4"/>
  <c r="E204" i="4"/>
  <c r="F204" i="4"/>
  <c r="G204" i="4"/>
  <c r="H204" i="4"/>
  <c r="E205" i="4"/>
  <c r="F205" i="4"/>
  <c r="G205" i="4"/>
  <c r="H205" i="4"/>
  <c r="E206" i="4"/>
  <c r="F206" i="4"/>
  <c r="G206" i="4"/>
  <c r="H206" i="4"/>
  <c r="E207" i="4"/>
  <c r="F207" i="4"/>
  <c r="G207" i="4"/>
  <c r="H207" i="4"/>
  <c r="E208" i="4"/>
  <c r="F208" i="4"/>
  <c r="G208" i="4"/>
  <c r="H208" i="4"/>
  <c r="E209" i="4"/>
  <c r="F209" i="4"/>
  <c r="G209" i="4"/>
  <c r="H209" i="4"/>
  <c r="E210" i="4"/>
  <c r="F210" i="4"/>
  <c r="G210" i="4"/>
  <c r="H210" i="4"/>
  <c r="E211" i="4"/>
  <c r="F211" i="4"/>
  <c r="G211" i="4"/>
  <c r="H211" i="4"/>
  <c r="E212" i="4"/>
  <c r="F212" i="4"/>
  <c r="G212" i="4"/>
  <c r="H212" i="4"/>
  <c r="E213" i="4"/>
  <c r="F213" i="4"/>
  <c r="G213" i="4"/>
  <c r="H213" i="4"/>
  <c r="E214" i="4"/>
  <c r="F214" i="4"/>
  <c r="G214" i="4"/>
  <c r="H214" i="4"/>
  <c r="E215" i="4"/>
  <c r="F215" i="4"/>
  <c r="G215" i="4"/>
  <c r="H215" i="4"/>
  <c r="E216" i="4"/>
  <c r="F216" i="4"/>
  <c r="G216" i="4"/>
  <c r="H216" i="4"/>
  <c r="E217" i="4"/>
  <c r="F217" i="4"/>
  <c r="G217" i="4"/>
  <c r="H217" i="4"/>
  <c r="E218" i="4"/>
  <c r="F218" i="4"/>
  <c r="G218" i="4"/>
  <c r="H218" i="4"/>
  <c r="E219" i="4"/>
  <c r="F219" i="4"/>
  <c r="G219" i="4"/>
  <c r="H219" i="4"/>
  <c r="E220" i="4"/>
  <c r="F220" i="4"/>
  <c r="G220" i="4"/>
  <c r="H220" i="4"/>
  <c r="E221" i="4"/>
  <c r="F221" i="4"/>
  <c r="G221" i="4"/>
  <c r="H221" i="4"/>
  <c r="E222" i="4"/>
  <c r="F222" i="4"/>
  <c r="G222" i="4"/>
  <c r="H222" i="4"/>
  <c r="E223" i="4"/>
  <c r="F223" i="4"/>
  <c r="G223" i="4"/>
  <c r="H223" i="4"/>
  <c r="E224" i="4"/>
  <c r="F224" i="4"/>
  <c r="G224" i="4"/>
  <c r="H224" i="4"/>
  <c r="E225" i="4"/>
  <c r="F225" i="4"/>
  <c r="G225" i="4"/>
  <c r="H225" i="4"/>
  <c r="E226" i="4"/>
  <c r="F226" i="4"/>
  <c r="G226" i="4"/>
  <c r="H226" i="4"/>
  <c r="E227" i="4"/>
  <c r="F227" i="4"/>
  <c r="G227" i="4"/>
  <c r="H227" i="4"/>
  <c r="E228" i="4"/>
  <c r="F228" i="4"/>
  <c r="G228" i="4"/>
  <c r="H228" i="4"/>
  <c r="E229" i="4"/>
  <c r="F229" i="4"/>
  <c r="G229" i="4"/>
  <c r="H229" i="4"/>
  <c r="E230" i="4"/>
  <c r="F230" i="4"/>
  <c r="G230" i="4"/>
  <c r="H230" i="4"/>
  <c r="E231" i="4"/>
  <c r="F231" i="4"/>
  <c r="G231" i="4"/>
  <c r="H231" i="4"/>
  <c r="E232" i="4"/>
  <c r="F232" i="4"/>
  <c r="G232" i="4"/>
  <c r="H232" i="4"/>
  <c r="E233" i="4"/>
  <c r="F233" i="4"/>
  <c r="G233" i="4"/>
  <c r="H233" i="4"/>
  <c r="E234" i="4"/>
  <c r="F234" i="4"/>
  <c r="G234" i="4"/>
  <c r="H234" i="4"/>
  <c r="E235" i="4"/>
  <c r="F235" i="4"/>
  <c r="G235" i="4"/>
  <c r="H235" i="4"/>
  <c r="E236" i="4"/>
  <c r="F236" i="4"/>
  <c r="G236" i="4"/>
  <c r="H236" i="4"/>
  <c r="E237" i="4"/>
  <c r="F237" i="4"/>
  <c r="G237" i="4"/>
  <c r="H237" i="4"/>
  <c r="E238" i="4"/>
  <c r="F238" i="4"/>
  <c r="G238" i="4"/>
  <c r="H238" i="4"/>
  <c r="E239" i="4"/>
  <c r="F239" i="4"/>
  <c r="G239" i="4"/>
  <c r="H239" i="4"/>
  <c r="E240" i="4"/>
  <c r="F240" i="4"/>
  <c r="G240" i="4"/>
  <c r="H240" i="4"/>
  <c r="E241" i="4"/>
  <c r="F241" i="4"/>
  <c r="G241" i="4"/>
  <c r="H241" i="4"/>
  <c r="E242" i="4"/>
  <c r="F242" i="4"/>
  <c r="G242" i="4"/>
  <c r="H242" i="4"/>
  <c r="E243" i="4"/>
  <c r="F243" i="4"/>
  <c r="G243" i="4"/>
  <c r="H243" i="4"/>
  <c r="E244" i="4"/>
  <c r="F244" i="4"/>
  <c r="G244" i="4"/>
  <c r="H244" i="4"/>
  <c r="E245" i="4"/>
  <c r="F245" i="4"/>
  <c r="G245" i="4"/>
  <c r="H245" i="4"/>
  <c r="E246" i="4"/>
  <c r="F246" i="4"/>
  <c r="G246" i="4"/>
  <c r="H246" i="4"/>
  <c r="E247" i="4"/>
  <c r="F247" i="4"/>
  <c r="G247" i="4"/>
  <c r="H247" i="4"/>
  <c r="E248" i="4"/>
  <c r="F248" i="4"/>
  <c r="G248" i="4"/>
  <c r="H248" i="4"/>
  <c r="E249" i="4"/>
  <c r="F249" i="4"/>
  <c r="G249" i="4"/>
  <c r="H249" i="4"/>
  <c r="E250" i="4"/>
  <c r="F250" i="4"/>
  <c r="G250" i="4"/>
  <c r="H250" i="4"/>
  <c r="E251" i="4"/>
  <c r="F251" i="4"/>
  <c r="G251" i="4"/>
  <c r="H251" i="4"/>
  <c r="E252" i="4"/>
  <c r="F252" i="4"/>
  <c r="G252" i="4"/>
  <c r="H252" i="4"/>
  <c r="E253" i="4"/>
  <c r="F253" i="4"/>
  <c r="G253" i="4"/>
  <c r="H253" i="4"/>
  <c r="E254" i="4"/>
  <c r="F254" i="4"/>
  <c r="G254" i="4"/>
  <c r="H254" i="4"/>
  <c r="E255" i="4"/>
  <c r="F255" i="4"/>
  <c r="G255" i="4"/>
  <c r="H255" i="4"/>
  <c r="E256" i="4"/>
  <c r="F256" i="4"/>
  <c r="G256" i="4"/>
  <c r="H256" i="4"/>
  <c r="E257" i="4"/>
  <c r="F257" i="4"/>
  <c r="G257" i="4"/>
  <c r="H257" i="4"/>
  <c r="E258" i="4"/>
  <c r="F258" i="4"/>
  <c r="G258" i="4"/>
  <c r="H258" i="4"/>
  <c r="E259" i="4"/>
  <c r="F259" i="4"/>
  <c r="G259" i="4"/>
  <c r="H259" i="4"/>
  <c r="E260" i="4"/>
  <c r="F260" i="4"/>
  <c r="G260" i="4"/>
  <c r="H260" i="4"/>
  <c r="E261" i="4"/>
  <c r="F261" i="4"/>
  <c r="G261" i="4"/>
  <c r="H261" i="4"/>
  <c r="E262" i="4"/>
  <c r="F262" i="4"/>
  <c r="G262" i="4"/>
  <c r="H262" i="4"/>
  <c r="E263" i="4"/>
  <c r="F263" i="4"/>
  <c r="G263" i="4"/>
  <c r="H263" i="4"/>
  <c r="E264" i="4"/>
  <c r="F264" i="4"/>
  <c r="G264" i="4"/>
  <c r="H264" i="4"/>
  <c r="E265" i="4"/>
  <c r="F265" i="4"/>
  <c r="G265" i="4"/>
  <c r="H265" i="4"/>
  <c r="E266" i="4"/>
  <c r="F266" i="4"/>
  <c r="G266" i="4"/>
  <c r="H266" i="4"/>
  <c r="E267" i="4"/>
  <c r="F267" i="4"/>
  <c r="G267" i="4"/>
  <c r="H267" i="4"/>
  <c r="E268" i="4"/>
  <c r="F268" i="4"/>
  <c r="G268" i="4"/>
  <c r="H268" i="4"/>
  <c r="E269" i="4"/>
  <c r="F269" i="4"/>
  <c r="G269" i="4"/>
  <c r="H269" i="4"/>
  <c r="E270" i="4"/>
  <c r="F270" i="4"/>
  <c r="G270" i="4"/>
  <c r="H270" i="4"/>
  <c r="E271" i="4"/>
  <c r="F271" i="4"/>
  <c r="G271" i="4"/>
  <c r="H271" i="4"/>
  <c r="E272" i="4"/>
  <c r="F272" i="4"/>
  <c r="G272" i="4"/>
  <c r="H272" i="4"/>
  <c r="E273" i="4"/>
  <c r="F273" i="4"/>
  <c r="G273" i="4"/>
  <c r="H273" i="4"/>
  <c r="E274" i="4"/>
  <c r="F274" i="4"/>
  <c r="G274" i="4"/>
  <c r="H274" i="4"/>
  <c r="E275" i="4"/>
  <c r="F275" i="4"/>
  <c r="G275" i="4"/>
  <c r="H275" i="4"/>
  <c r="E276" i="4"/>
  <c r="F276" i="4"/>
  <c r="G276" i="4"/>
  <c r="H276" i="4"/>
  <c r="E277" i="4"/>
  <c r="F277" i="4"/>
  <c r="G277" i="4"/>
  <c r="H277" i="4"/>
  <c r="E278" i="4"/>
  <c r="F278" i="4"/>
  <c r="G278" i="4"/>
  <c r="H278" i="4"/>
  <c r="E279" i="4"/>
  <c r="F279" i="4"/>
  <c r="G279" i="4"/>
  <c r="H279" i="4"/>
  <c r="E280" i="4"/>
  <c r="F280" i="4"/>
  <c r="G280" i="4"/>
  <c r="H280" i="4"/>
  <c r="E281" i="4"/>
  <c r="F281" i="4"/>
  <c r="G281" i="4"/>
  <c r="H281" i="4"/>
  <c r="E282" i="4"/>
  <c r="F282" i="4"/>
  <c r="G282" i="4"/>
  <c r="H282" i="4"/>
  <c r="E283" i="4"/>
  <c r="F283" i="4"/>
  <c r="G283" i="4"/>
  <c r="H283" i="4"/>
  <c r="E284" i="4"/>
  <c r="F284" i="4"/>
  <c r="G284" i="4"/>
  <c r="H284" i="4"/>
  <c r="E285" i="4"/>
  <c r="F285" i="4"/>
  <c r="G285" i="4"/>
  <c r="H285" i="4"/>
  <c r="E286" i="4"/>
  <c r="F286" i="4"/>
  <c r="G286" i="4"/>
  <c r="H286" i="4"/>
  <c r="E287" i="4"/>
  <c r="F287" i="4"/>
  <c r="G287" i="4"/>
  <c r="H287" i="4"/>
  <c r="E288" i="4"/>
  <c r="F288" i="4"/>
  <c r="G288" i="4"/>
  <c r="H288" i="4"/>
  <c r="E289" i="4"/>
  <c r="F289" i="4"/>
  <c r="G289" i="4"/>
  <c r="H289" i="4"/>
  <c r="E290" i="4"/>
  <c r="F290" i="4"/>
  <c r="G290" i="4"/>
  <c r="H290" i="4"/>
  <c r="E291" i="4"/>
  <c r="F291" i="4"/>
  <c r="G291" i="4"/>
  <c r="H291" i="4"/>
  <c r="E292" i="4"/>
  <c r="F292" i="4"/>
  <c r="G292" i="4"/>
  <c r="H292" i="4"/>
  <c r="E293" i="4"/>
  <c r="F293" i="4"/>
  <c r="G293" i="4"/>
  <c r="H293" i="4"/>
  <c r="E294" i="4"/>
  <c r="F294" i="4"/>
  <c r="G294" i="4"/>
  <c r="H294" i="4"/>
  <c r="E295" i="4"/>
  <c r="F295" i="4"/>
  <c r="G295" i="4"/>
  <c r="H295" i="4"/>
  <c r="E296" i="4"/>
  <c r="F296" i="4"/>
  <c r="G296" i="4"/>
  <c r="H296" i="4"/>
  <c r="E297" i="4"/>
  <c r="F297" i="4"/>
  <c r="G297" i="4"/>
  <c r="H297" i="4"/>
  <c r="E298" i="4"/>
  <c r="F298" i="4"/>
  <c r="G298" i="4"/>
  <c r="H298" i="4"/>
  <c r="E299" i="4"/>
  <c r="F299" i="4"/>
  <c r="G299" i="4"/>
  <c r="H299" i="4"/>
  <c r="E300" i="4"/>
  <c r="F300" i="4"/>
  <c r="G300" i="4"/>
  <c r="H300" i="4"/>
  <c r="E301" i="4"/>
  <c r="F301" i="4"/>
  <c r="G301" i="4"/>
  <c r="H301" i="4"/>
  <c r="E302" i="4"/>
  <c r="F302" i="4"/>
  <c r="G302" i="4"/>
  <c r="H302" i="4"/>
  <c r="E303" i="4"/>
  <c r="F303" i="4"/>
  <c r="G303" i="4"/>
  <c r="H303" i="4"/>
  <c r="E304" i="4"/>
  <c r="F304" i="4"/>
  <c r="G304" i="4"/>
  <c r="H304" i="4"/>
  <c r="H1" i="4"/>
  <c r="H305" i="4" s="1"/>
  <c r="F1" i="4"/>
  <c r="G1" i="4"/>
  <c r="E1" i="4"/>
  <c r="C305" i="4"/>
  <c r="B305" i="4"/>
  <c r="A305" i="4"/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l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/>
  <c r="A170" i="3" s="1"/>
  <c r="A171" i="3" s="1"/>
  <c r="A172" i="3" s="1"/>
  <c r="A173" i="3" s="1"/>
  <c r="A174" i="3" s="1"/>
  <c r="A175" i="3" s="1"/>
  <c r="A176" i="3" s="1"/>
  <c r="A177" i="3" s="1"/>
  <c r="A178" i="3" s="1"/>
  <c r="A179" i="3" l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l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</calcChain>
</file>

<file path=xl/sharedStrings.xml><?xml version="1.0" encoding="utf-8"?>
<sst xmlns="http://schemas.openxmlformats.org/spreadsheetml/2006/main" count="4923" uniqueCount="635">
  <si>
    <t>Załącznik nr 1 do OPZ - Wykaz punktów poboru</t>
  </si>
  <si>
    <t>ADRES</t>
  </si>
  <si>
    <t>PARAMETRY DYSTRYBUCYJNE</t>
  </si>
  <si>
    <t>Okres dostaw</t>
  </si>
  <si>
    <t>Lp.</t>
  </si>
  <si>
    <t>Obiekt</t>
  </si>
  <si>
    <t>Miejscowość</t>
  </si>
  <si>
    <t>Ulica</t>
  </si>
  <si>
    <t>Nr</t>
  </si>
  <si>
    <t>Kod pocztowy</t>
  </si>
  <si>
    <t>Poczta</t>
  </si>
  <si>
    <t xml:space="preserve">PPE </t>
  </si>
  <si>
    <t>Moc umowna [kW]</t>
  </si>
  <si>
    <t>Taryfa</t>
  </si>
  <si>
    <t>Nabywca</t>
  </si>
  <si>
    <t>Adres</t>
  </si>
  <si>
    <t>NIP</t>
  </si>
  <si>
    <t>Odbiorca</t>
  </si>
  <si>
    <t>OSD</t>
  </si>
  <si>
    <t>Obecny sprzedawca</t>
  </si>
  <si>
    <t>Zmiana sprzedawcy</t>
  </si>
  <si>
    <t>Od</t>
  </si>
  <si>
    <t>Do</t>
  </si>
  <si>
    <t>Oświetlenie drogowe</t>
  </si>
  <si>
    <t>Siechnice</t>
  </si>
  <si>
    <t>Kwiatkowskiego</t>
  </si>
  <si>
    <t>-</t>
  </si>
  <si>
    <t>55-011</t>
  </si>
  <si>
    <t>590570179400016307</t>
  </si>
  <si>
    <t>C11</t>
  </si>
  <si>
    <t>Gmina Siechnice</t>
  </si>
  <si>
    <t>ul. Jana Pawła II 12, 55-011 Siechnice</t>
  </si>
  <si>
    <t>912-10-05-691</t>
  </si>
  <si>
    <t>Urząd Miejski w Siechnicach</t>
  </si>
  <si>
    <t>ESV</t>
  </si>
  <si>
    <t>PIERWSZY</t>
  </si>
  <si>
    <t>01-04-2024</t>
  </si>
  <si>
    <t>31-03-2026</t>
  </si>
  <si>
    <t>Jarzębinowa</t>
  </si>
  <si>
    <t>590570179400016406</t>
  </si>
  <si>
    <t>Staszica</t>
  </si>
  <si>
    <t>590570179400016390</t>
  </si>
  <si>
    <t>Jana Pawła II</t>
  </si>
  <si>
    <t>590570179400016208</t>
  </si>
  <si>
    <t>Przepompownia wód deszczowych</t>
  </si>
  <si>
    <t>Piłsudskiego</t>
  </si>
  <si>
    <t>590570179400016192</t>
  </si>
  <si>
    <t>01-07-2026</t>
  </si>
  <si>
    <t>31-12-2026</t>
  </si>
  <si>
    <t>Henryka III</t>
  </si>
  <si>
    <t>590570179400016185</t>
  </si>
  <si>
    <t>Kościelna</t>
  </si>
  <si>
    <t>590570179400015997</t>
  </si>
  <si>
    <t xml:space="preserve">Monitoring </t>
  </si>
  <si>
    <t>Ciepłownicza</t>
  </si>
  <si>
    <t>590570179400016093</t>
  </si>
  <si>
    <t>590570179400016109</t>
  </si>
  <si>
    <t>Oświetlenie terenu</t>
  </si>
  <si>
    <t>Księżnej Anny z Przemyślidów</t>
  </si>
  <si>
    <t>590570179400016451</t>
  </si>
  <si>
    <t>Osiedlowa</t>
  </si>
  <si>
    <t>590570179400015294</t>
  </si>
  <si>
    <t>Tłocznia ścieków sanitarnych</t>
  </si>
  <si>
    <t>590570179400015300</t>
  </si>
  <si>
    <t>Biestrzyków</t>
  </si>
  <si>
    <t>Warsztatowa</t>
  </si>
  <si>
    <t>55-010</t>
  </si>
  <si>
    <t>Święta Katarzyna</t>
  </si>
  <si>
    <t>590322415104129376</t>
  </si>
  <si>
    <t>C12B</t>
  </si>
  <si>
    <t>TAURON</t>
  </si>
  <si>
    <t>590322415101832965</t>
  </si>
  <si>
    <t>Akacjowa</t>
  </si>
  <si>
    <t>590322415100740926</t>
  </si>
  <si>
    <t>O12</t>
  </si>
  <si>
    <t>590322415101811861</t>
  </si>
  <si>
    <t>Trestno</t>
  </si>
  <si>
    <t>Nadodrzańska</t>
  </si>
  <si>
    <t>50-458</t>
  </si>
  <si>
    <t>Blizanowice</t>
  </si>
  <si>
    <t>590322415102727505</t>
  </si>
  <si>
    <t>Bogusławice</t>
  </si>
  <si>
    <t>590322415100020530</t>
  </si>
  <si>
    <t>Groblice</t>
  </si>
  <si>
    <t>Słoneczna</t>
  </si>
  <si>
    <t>590322415102712396</t>
  </si>
  <si>
    <t>Opolska</t>
  </si>
  <si>
    <t>590322415101705009</t>
  </si>
  <si>
    <t>Pogodna</t>
  </si>
  <si>
    <t>590322415101225286</t>
  </si>
  <si>
    <t>Grodziszów</t>
  </si>
  <si>
    <t>590322415102476526</t>
  </si>
  <si>
    <t>Iwiny</t>
  </si>
  <si>
    <t>52-116</t>
  </si>
  <si>
    <t>590322415103771644</t>
  </si>
  <si>
    <t>Kolejowa</t>
  </si>
  <si>
    <t>590322415101593408</t>
  </si>
  <si>
    <t>590322415100872979</t>
  </si>
  <si>
    <t>Zielona</t>
  </si>
  <si>
    <t>590322415102032050</t>
  </si>
  <si>
    <t>Kotowice</t>
  </si>
  <si>
    <t>Główna</t>
  </si>
  <si>
    <t>590322415104129369</t>
  </si>
  <si>
    <t>590322415103245114</t>
  </si>
  <si>
    <t>O11</t>
  </si>
  <si>
    <t>Leśna</t>
  </si>
  <si>
    <t>590322415101554133</t>
  </si>
  <si>
    <t>Ogrodowa</t>
  </si>
  <si>
    <t>590322415101148868</t>
  </si>
  <si>
    <t>Spacerowa</t>
  </si>
  <si>
    <t>590322415101487882</t>
  </si>
  <si>
    <t>590322415101602865</t>
  </si>
  <si>
    <t>Dębowa</t>
  </si>
  <si>
    <t>590322415103514517</t>
  </si>
  <si>
    <t>Podwalna</t>
  </si>
  <si>
    <t>590322415100907534</t>
  </si>
  <si>
    <t>Łukaszowice</t>
  </si>
  <si>
    <t>Okrzei</t>
  </si>
  <si>
    <t>590322415101968633</t>
  </si>
  <si>
    <t>Mokry Dwór</t>
  </si>
  <si>
    <t>Sadowa</t>
  </si>
  <si>
    <t>590322415103520587</t>
  </si>
  <si>
    <t>590322415103079726</t>
  </si>
  <si>
    <t>Batorego</t>
  </si>
  <si>
    <t>590322415100084679</t>
  </si>
  <si>
    <t>Ozorzyce</t>
  </si>
  <si>
    <t>590322415100590767</t>
  </si>
  <si>
    <t>Radwanice</t>
  </si>
  <si>
    <t>Bzowa</t>
  </si>
  <si>
    <t>590322415100039464</t>
  </si>
  <si>
    <t>Cedrowa</t>
  </si>
  <si>
    <t>590322415101270514</t>
  </si>
  <si>
    <t>Dunikowskiego</t>
  </si>
  <si>
    <t>590322415101045112</t>
  </si>
  <si>
    <t>Grafitowa</t>
  </si>
  <si>
    <t>590322415101573073</t>
  </si>
  <si>
    <t>590322415102295318</t>
  </si>
  <si>
    <t>Reja</t>
  </si>
  <si>
    <t>590322415102385583</t>
  </si>
  <si>
    <t>Okulickiego</t>
  </si>
  <si>
    <t>590322415102120139</t>
  </si>
  <si>
    <t>Wrocławska</t>
  </si>
  <si>
    <t>590322415103087806</t>
  </si>
  <si>
    <t>590322415103507076</t>
  </si>
  <si>
    <t>590322415103031434</t>
  </si>
  <si>
    <t>Starowiejska</t>
  </si>
  <si>
    <t>590322415102876937</t>
  </si>
  <si>
    <t>Szeroka</t>
  </si>
  <si>
    <t>590322415103266652</t>
  </si>
  <si>
    <t>590322415103064906</t>
  </si>
  <si>
    <t>Szkolna</t>
  </si>
  <si>
    <t>590322415103426001</t>
  </si>
  <si>
    <t>Wałowa</t>
  </si>
  <si>
    <t>590322415100138648</t>
  </si>
  <si>
    <t>Herberta</t>
  </si>
  <si>
    <t>590322415101487905</t>
  </si>
  <si>
    <t>590322415100422341</t>
  </si>
  <si>
    <t>1 Maja</t>
  </si>
  <si>
    <t>590322415100515531</t>
  </si>
  <si>
    <t>590322415103746246</t>
  </si>
  <si>
    <t>590322415101384839</t>
  </si>
  <si>
    <t>Fabryczna</t>
  </si>
  <si>
    <t>590322415100279686</t>
  </si>
  <si>
    <t>590322415103935398</t>
  </si>
  <si>
    <t>Kościuszki</t>
  </si>
  <si>
    <t>590322415101384853</t>
  </si>
  <si>
    <t>590322415102332396</t>
  </si>
  <si>
    <t>Modrzewiowa</t>
  </si>
  <si>
    <t>590322415101547678</t>
  </si>
  <si>
    <t>590322415102138882</t>
  </si>
  <si>
    <t>590322415102680046</t>
  </si>
  <si>
    <t>Polna</t>
  </si>
  <si>
    <t>590322415101146338</t>
  </si>
  <si>
    <t>Prawocińska</t>
  </si>
  <si>
    <t>590322415100299134</t>
  </si>
  <si>
    <t>590322415102501549</t>
  </si>
  <si>
    <t>C12A</t>
  </si>
  <si>
    <t>Św. Katarzyny</t>
  </si>
  <si>
    <t>590322415102559359</t>
  </si>
  <si>
    <t>Wiosenna</t>
  </si>
  <si>
    <t>590322415100792697</t>
  </si>
  <si>
    <t>Zacisze</t>
  </si>
  <si>
    <t>590322415101586509</t>
  </si>
  <si>
    <t>590322415100513940</t>
  </si>
  <si>
    <t>Smardzów</t>
  </si>
  <si>
    <t>590322415103673023</t>
  </si>
  <si>
    <t>590322415102598242</t>
  </si>
  <si>
    <t>Sulęcin</t>
  </si>
  <si>
    <t>Kasztanowa</t>
  </si>
  <si>
    <t>590322415100551089</t>
  </si>
  <si>
    <t>Sulimów</t>
  </si>
  <si>
    <t>590322415102877057</t>
  </si>
  <si>
    <t>Szostakowice</t>
  </si>
  <si>
    <t>590322415400381904</t>
  </si>
  <si>
    <t>Bema</t>
  </si>
  <si>
    <t>590322415101897018</t>
  </si>
  <si>
    <t>Dąbrowskiego</t>
  </si>
  <si>
    <t>590322415101575664</t>
  </si>
  <si>
    <t>590322415103868177</t>
  </si>
  <si>
    <t>Główa</t>
  </si>
  <si>
    <t>590322415102882136</t>
  </si>
  <si>
    <t>590322415100138631</t>
  </si>
  <si>
    <t>590322415102745844</t>
  </si>
  <si>
    <t>Parkowa</t>
  </si>
  <si>
    <t>590322415102348489</t>
  </si>
  <si>
    <t>Słonecza</t>
  </si>
  <si>
    <t>590322415102426460</t>
  </si>
  <si>
    <t>590322415103083273</t>
  </si>
  <si>
    <t>Strażacka</t>
  </si>
  <si>
    <t>590322415100464471</t>
  </si>
  <si>
    <t>Zacharzycka</t>
  </si>
  <si>
    <t>590322415102636449</t>
  </si>
  <si>
    <t>Żernicka</t>
  </si>
  <si>
    <t>590322415100815303</t>
  </si>
  <si>
    <t>590322415103680168</t>
  </si>
  <si>
    <t>Żeromskiego</t>
  </si>
  <si>
    <t>590322415103777981</t>
  </si>
  <si>
    <t xml:space="preserve">Siechnice </t>
  </si>
  <si>
    <t>590322415103808715</t>
  </si>
  <si>
    <t>590322415101886913</t>
  </si>
  <si>
    <t>590322415100523642</t>
  </si>
  <si>
    <t>Zacharzyce</t>
  </si>
  <si>
    <t>590322415100850434</t>
  </si>
  <si>
    <t>590322415100198079</t>
  </si>
  <si>
    <t>590322415100435624</t>
  </si>
  <si>
    <t>Zębice</t>
  </si>
  <si>
    <t>Prusa</t>
  </si>
  <si>
    <t>590322415103355820</t>
  </si>
  <si>
    <t>590322415101966059</t>
  </si>
  <si>
    <t>Rzemieślnicza</t>
  </si>
  <si>
    <t>590322415100020554</t>
  </si>
  <si>
    <t>590322415101824199</t>
  </si>
  <si>
    <t>Jodłowa</t>
  </si>
  <si>
    <t>590322415103177682</t>
  </si>
  <si>
    <t>590322415100256694</t>
  </si>
  <si>
    <t>Żerniki Wrocławskie</t>
  </si>
  <si>
    <t>Długosza</t>
  </si>
  <si>
    <t>590322415101986262</t>
  </si>
  <si>
    <t>590322415100364795</t>
  </si>
  <si>
    <t>590322415103005121</t>
  </si>
  <si>
    <t>590322415101806812</t>
  </si>
  <si>
    <t>Skowronkowa</t>
  </si>
  <si>
    <t>590322415103248467</t>
  </si>
  <si>
    <t>Strzelińska</t>
  </si>
  <si>
    <t>590322415101228911</t>
  </si>
  <si>
    <t>590322415104129383</t>
  </si>
  <si>
    <t>590322415101833207</t>
  </si>
  <si>
    <t>590322415103859649</t>
  </si>
  <si>
    <t>Orla</t>
  </si>
  <si>
    <t>590322415102703592</t>
  </si>
  <si>
    <t>590322415100843986</t>
  </si>
  <si>
    <t>Aerator</t>
  </si>
  <si>
    <t>590322415103801129</t>
  </si>
  <si>
    <t>590322415100019299</t>
  </si>
  <si>
    <t>590322415100336334</t>
  </si>
  <si>
    <t>590322415102165277</t>
  </si>
  <si>
    <t>Poprzeczna</t>
  </si>
  <si>
    <t>14a</t>
  </si>
  <si>
    <t>590322415102121655</t>
  </si>
  <si>
    <t>590322415101463381</t>
  </si>
  <si>
    <t>Monitoring</t>
  </si>
  <si>
    <t>590322415103807022</t>
  </si>
  <si>
    <t>590322415102564636</t>
  </si>
  <si>
    <t>590322415100197652</t>
  </si>
  <si>
    <t>Piastów Śląskich</t>
  </si>
  <si>
    <t>590322415103030284</t>
  </si>
  <si>
    <t>590322415103116537</t>
  </si>
  <si>
    <t>C12</t>
  </si>
  <si>
    <t>590322415100687757</t>
  </si>
  <si>
    <t>590322415102085032</t>
  </si>
  <si>
    <t>590322415102582005</t>
  </si>
  <si>
    <t>590322415101073184</t>
  </si>
  <si>
    <t>590322415101257317</t>
  </si>
  <si>
    <t>Zasilanie terenu boiska piłkarskiego</t>
  </si>
  <si>
    <t>590322415103274589</t>
  </si>
  <si>
    <t xml:space="preserve">Zasilanie terenu boiska piłkarskiego </t>
  </si>
  <si>
    <t>590322415100841890</t>
  </si>
  <si>
    <t>Świetlica wiejska</t>
  </si>
  <si>
    <t>590322415101382439</t>
  </si>
  <si>
    <t>Zasilanie terenu placu zabaw</t>
  </si>
  <si>
    <t>590322415101019038</t>
  </si>
  <si>
    <t>C12b</t>
  </si>
  <si>
    <t xml:space="preserve">Krasińskiego </t>
  </si>
  <si>
    <t>1D</t>
  </si>
  <si>
    <t>590322415100177418</t>
  </si>
  <si>
    <t>590322415103490491</t>
  </si>
  <si>
    <t>Budynek administracyjny</t>
  </si>
  <si>
    <t>590322415101596157</t>
  </si>
  <si>
    <t>G11</t>
  </si>
  <si>
    <t>Gminne Centrum Kultury</t>
  </si>
  <si>
    <t>590322415103614156</t>
  </si>
  <si>
    <t>Lipowa</t>
  </si>
  <si>
    <t>590322415102372712</t>
  </si>
  <si>
    <t>Kochanowskiego</t>
  </si>
  <si>
    <t>590322415100161394</t>
  </si>
  <si>
    <t>OSP Sulimów</t>
  </si>
  <si>
    <t>Św. Floriana</t>
  </si>
  <si>
    <t>590322415103161629</t>
  </si>
  <si>
    <t>Szatnia przy boisku</t>
  </si>
  <si>
    <t>Świeta Katarzyna</t>
  </si>
  <si>
    <t>590322415100076025</t>
  </si>
  <si>
    <t>Budynek wielolokalowy - część administracyjna</t>
  </si>
  <si>
    <t>Bukowa</t>
  </si>
  <si>
    <t>590322415102244750</t>
  </si>
  <si>
    <t>Lokal mieszkalny</t>
  </si>
  <si>
    <t>20/1a</t>
  </si>
  <si>
    <t>590322415103660658</t>
  </si>
  <si>
    <t>Oświetlenie terenu (świetlicy wiejskiej)</t>
  </si>
  <si>
    <t>590322415103217777</t>
  </si>
  <si>
    <t>590322415103551697</t>
  </si>
  <si>
    <t>590322415100939252</t>
  </si>
  <si>
    <t>Zakład utylizacji i recyklingu odpwadów</t>
  </si>
  <si>
    <t>590322415101158706</t>
  </si>
  <si>
    <t>C22A</t>
  </si>
  <si>
    <t>OSP Siechnice</t>
  </si>
  <si>
    <t>590322415103301902</t>
  </si>
  <si>
    <t>Plac zabaw</t>
  </si>
  <si>
    <t>Kalinowa</t>
  </si>
  <si>
    <t>590322415103662546</t>
  </si>
  <si>
    <t>Oświetlenie stadionu</t>
  </si>
  <si>
    <t>590322415103326677</t>
  </si>
  <si>
    <t>590322415103391460</t>
  </si>
  <si>
    <t>Kompleks sportowy (budynki+boisko)</t>
  </si>
  <si>
    <t>590322415103930621</t>
  </si>
  <si>
    <t>Kompleks sportowy (budynki+ORLIK)</t>
  </si>
  <si>
    <t>590322415102665562</t>
  </si>
  <si>
    <t>Zasilanie stadionu/boiska</t>
  </si>
  <si>
    <t>590322415103379185</t>
  </si>
  <si>
    <t>590322415103780349</t>
  </si>
  <si>
    <t>Radomierzyce</t>
  </si>
  <si>
    <t>590322415100943457</t>
  </si>
  <si>
    <t>590322415103600319</t>
  </si>
  <si>
    <t>590322415104055019</t>
  </si>
  <si>
    <t>590322415102472139</t>
  </si>
  <si>
    <t>590322415101734306</t>
  </si>
  <si>
    <t>Zaciszna</t>
  </si>
  <si>
    <t>55-116</t>
  </si>
  <si>
    <t>590322415104183545</t>
  </si>
  <si>
    <t>Powstańców Śląskich</t>
  </si>
  <si>
    <t>590322415101381210</t>
  </si>
  <si>
    <t>Miodowa</t>
  </si>
  <si>
    <t>590322415101134328</t>
  </si>
  <si>
    <t>Punkt ładowania pojazdów elektrycznych</t>
  </si>
  <si>
    <t>590322415104270986</t>
  </si>
  <si>
    <t>C21</t>
  </si>
  <si>
    <t>590322415104131751</t>
  </si>
  <si>
    <t>590322415104282880</t>
  </si>
  <si>
    <t>590322415104094766</t>
  </si>
  <si>
    <t>590322415100589617</t>
  </si>
  <si>
    <t>Judy Tadeusza</t>
  </si>
  <si>
    <t>590322415103489785</t>
  </si>
  <si>
    <t>590322415103681929</t>
  </si>
  <si>
    <t>Łąkowa</t>
  </si>
  <si>
    <t>590322415103672545</t>
  </si>
  <si>
    <t>590570179400015447</t>
  </si>
  <si>
    <t>Oświetlenie terenu parku</t>
  </si>
  <si>
    <t>nr licznika: 0417228363757060</t>
  </si>
  <si>
    <t>Włościańska</t>
  </si>
  <si>
    <t>590322415102521608</t>
  </si>
  <si>
    <t xml:space="preserve">590570179400016758 </t>
  </si>
  <si>
    <t>ul. Księżnej Anny z Przemyślidów 6, 55-011 Siechnice</t>
  </si>
  <si>
    <t xml:space="preserve">Szkoła Podstawowa nr 2 </t>
  </si>
  <si>
    <t>Budynek Szkoły Podstawowej</t>
  </si>
  <si>
    <t>590570179400017212</t>
  </si>
  <si>
    <t xml:space="preserve">590570179400015683 </t>
  </si>
  <si>
    <t>ul. Księżnej Anny z Przemyślidów 6a, 55-011 Siechnice</t>
  </si>
  <si>
    <t>896 153 25 06</t>
  </si>
  <si>
    <t>SISK SP. z o. o.</t>
  </si>
  <si>
    <t>Hala sportowa</t>
  </si>
  <si>
    <t>590570179400017168</t>
  </si>
  <si>
    <t xml:space="preserve">Stadion lekkoatletyczny </t>
  </si>
  <si>
    <t>Sportowa</t>
  </si>
  <si>
    <t xml:space="preserve">590570179400016055 </t>
  </si>
  <si>
    <t>Kompleks sportowy</t>
  </si>
  <si>
    <t xml:space="preserve">590570179400016444 </t>
  </si>
  <si>
    <t xml:space="preserve">Zaplecze zewnętrznych boisk sportowych </t>
  </si>
  <si>
    <t xml:space="preserve">590570179400016116 </t>
  </si>
  <si>
    <t>590322415100137559</t>
  </si>
  <si>
    <t>Punkt informacji turystycznej</t>
  </si>
  <si>
    <t>590322415102978969</t>
  </si>
  <si>
    <t>Orlik – boisko sportowe</t>
  </si>
  <si>
    <t>590322415103261145</t>
  </si>
  <si>
    <t xml:space="preserve">Wieża widokowa </t>
  </si>
  <si>
    <t>590322415101285204</t>
  </si>
  <si>
    <t>590322415100288343</t>
  </si>
  <si>
    <t>Kotowicka</t>
  </si>
  <si>
    <t>590322415103733611</t>
  </si>
  <si>
    <t>ul. Fabryczna 15, 55-011 Siechnice</t>
  </si>
  <si>
    <t>Centrum Kultury w Siechnicach</t>
  </si>
  <si>
    <t>Klub osiedlowy Słońce</t>
  </si>
  <si>
    <t>590322415100994855</t>
  </si>
  <si>
    <t>Biblioteka publiczna</t>
  </si>
  <si>
    <t>590322415100177593</t>
  </si>
  <si>
    <t>Budynek Centrum Kultury</t>
  </si>
  <si>
    <t>590322415102291099</t>
  </si>
  <si>
    <t>590322415100310853</t>
  </si>
  <si>
    <t>590322415102253684</t>
  </si>
  <si>
    <t>590322415101692521</t>
  </si>
  <si>
    <t>590322415100219705</t>
  </si>
  <si>
    <t>Przedszkole publiczne - budynek A</t>
  </si>
  <si>
    <t>23a</t>
  </si>
  <si>
    <t>590322415101965243</t>
  </si>
  <si>
    <t>ul. Osiedlowa 23a, 55-011 Siechnice</t>
  </si>
  <si>
    <t>Przedszkole publiczne im. Św. Jana Pawła II</t>
  </si>
  <si>
    <t>Przedszkole publiczne</t>
  </si>
  <si>
    <t>52-016</t>
  </si>
  <si>
    <t>590322415102389116</t>
  </si>
  <si>
    <t>ul. Kolejowa 2, 55-010 Żerniki Wrocławskie</t>
  </si>
  <si>
    <t>Przedszkole publiczne w Żernikach Wrocłaskich</t>
  </si>
  <si>
    <t>590322415102140069</t>
  </si>
  <si>
    <t>590322415102934798</t>
  </si>
  <si>
    <t>ul. Dąbrowskiego 3, 55-010 Świeta Katarzyna</t>
  </si>
  <si>
    <t>Przedszkole publiczne w Św. Katarzynie</t>
  </si>
  <si>
    <t>590322415102651718</t>
  </si>
  <si>
    <t>590322415103860447</t>
  </si>
  <si>
    <t>ul. Szkolna 14a, 55-010 Radwanice</t>
  </si>
  <si>
    <t>Szkoła Podstawowa im. Jana Brzechwy w Radwanicach</t>
  </si>
  <si>
    <t>590322415101826100</t>
  </si>
  <si>
    <t>ul. Szkolna 4, 55-011 Siechnice</t>
  </si>
  <si>
    <t>Szkoła Podstawowa nr 1 w Siechnicach</t>
  </si>
  <si>
    <t>590322415100437604</t>
  </si>
  <si>
    <t>ul. Główna 94, 55-010 Święta Katarzyna</t>
  </si>
  <si>
    <t>SP im. K. S. Wyszyńskiego w Św. Katarzynie</t>
  </si>
  <si>
    <t>590322415103213601</t>
  </si>
  <si>
    <t>7a</t>
  </si>
  <si>
    <t>590322415100536291</t>
  </si>
  <si>
    <t xml:space="preserve"> ul. Kolejowa 7a, 55-010 Żerniki Wrocławskie</t>
  </si>
  <si>
    <t>SP im. Św. Jadwigi w Żernikach Wr.</t>
  </si>
  <si>
    <t>590322415102945046</t>
  </si>
  <si>
    <t>Żłobek publiczny</t>
  </si>
  <si>
    <t>Mickiewicza</t>
  </si>
  <si>
    <t>590322415100490654</t>
  </si>
  <si>
    <t>ul. Mickiewicza 16, 55-011 Siechnice</t>
  </si>
  <si>
    <t>Samorządowy Żłobek w Siechnicach</t>
  </si>
  <si>
    <t>Przedszkole publiczne - budynek B</t>
  </si>
  <si>
    <t>4a</t>
  </si>
  <si>
    <t>590322415103580956</t>
  </si>
  <si>
    <t>ul. Szkolna 4a, 55-011 Siechnice</t>
  </si>
  <si>
    <t>Budynek ZOZ w Św. Katarzynie</t>
  </si>
  <si>
    <t>590322415100783299</t>
  </si>
  <si>
    <t>ul. Żeromskiego 1, 55-010 Święta Katarzyna</t>
  </si>
  <si>
    <t>ZOZ Św. Katarzyna</t>
  </si>
  <si>
    <t>KOLEJNY</t>
  </si>
  <si>
    <t>Budynek ZOZ w Siechnicach</t>
  </si>
  <si>
    <t>590322415102996352</t>
  </si>
  <si>
    <t>590322415102433031</t>
  </si>
  <si>
    <t>Wesoła</t>
  </si>
  <si>
    <t>590322415104553676</t>
  </si>
  <si>
    <t>BUDYNEK WIELOFUNKCYJNY</t>
  </si>
  <si>
    <t>590322415104359650</t>
  </si>
  <si>
    <t>C22a</t>
  </si>
  <si>
    <t>STUDNIA KANALIZACYJNA - PRZEPOMPOWNIA</t>
  </si>
  <si>
    <t>590322415104429162</t>
  </si>
  <si>
    <t>ZBIORNIK RETENCYJNY</t>
  </si>
  <si>
    <t>590322415104563996</t>
  </si>
  <si>
    <t xml:space="preserve">Żerniki Wrocławskie </t>
  </si>
  <si>
    <t>590322415104705938</t>
  </si>
  <si>
    <t>590322415103711688</t>
  </si>
  <si>
    <t>PRZEPOMPOWNIA</t>
  </si>
  <si>
    <t>590322415104572875</t>
  </si>
  <si>
    <t xml:space="preserve">Świętego Krzyża </t>
  </si>
  <si>
    <t>590322415101717293</t>
  </si>
  <si>
    <t>BUDYNEK SZKOŁY PODSTAWOWEJ</t>
  </si>
  <si>
    <t>590322415104593481</t>
  </si>
  <si>
    <t>590322415104928870</t>
  </si>
  <si>
    <t>590322415104922168</t>
  </si>
  <si>
    <t>Przepompowni Ścieków</t>
  </si>
  <si>
    <t>Sokola</t>
  </si>
  <si>
    <t>590322415100430995</t>
  </si>
  <si>
    <t>590322415104359674</t>
  </si>
  <si>
    <t>590322415104283634</t>
  </si>
  <si>
    <t>Grota Roweckiego</t>
  </si>
  <si>
    <t>590322415104661586</t>
  </si>
  <si>
    <t>Obiekt rekreacyjno-sportowy</t>
  </si>
  <si>
    <t>590322415104932754</t>
  </si>
  <si>
    <t>Przepompownia Sanitarna</t>
  </si>
  <si>
    <t>590322415102754709</t>
  </si>
  <si>
    <t>Oświetlenie parku</t>
  </si>
  <si>
    <t>dz. 15</t>
  </si>
  <si>
    <t>590322415104818904</t>
  </si>
  <si>
    <t>Zasilanie wolnostojącego punktu rozdzielnicy</t>
  </si>
  <si>
    <t>590322415104747983</t>
  </si>
  <si>
    <t>Archiwum związku Slęza - Oława</t>
  </si>
  <si>
    <t xml:space="preserve">Stacyjna </t>
  </si>
  <si>
    <t>590508800000004595</t>
  </si>
  <si>
    <t>PKPE</t>
  </si>
  <si>
    <t>Lokal administracyjny BZK i Straży Miejskiej</t>
  </si>
  <si>
    <t>590508800000004571</t>
  </si>
  <si>
    <t>Lokal Poradni Psychologiczno - Pedagogicznej</t>
  </si>
  <si>
    <t>590508800000004601</t>
  </si>
  <si>
    <t>Lokal Wydziału Edukacji gminy Siechnice</t>
  </si>
  <si>
    <t>590508800000004588</t>
  </si>
  <si>
    <t xml:space="preserve">Przepompownia wód deszczowych </t>
  </si>
  <si>
    <t>Shuberta</t>
  </si>
  <si>
    <t>55-016</t>
  </si>
  <si>
    <t>590322415103574023</t>
  </si>
  <si>
    <t>Paderewskiego</t>
  </si>
  <si>
    <t>590322415103587948</t>
  </si>
  <si>
    <t>Przepompownia ścieków</t>
  </si>
  <si>
    <t>3b</t>
  </si>
  <si>
    <t>590322415101885053</t>
  </si>
  <si>
    <t>ul. Żernicka 17, 55-010 Święta Katarzyna</t>
  </si>
  <si>
    <t>912-13-91-033</t>
  </si>
  <si>
    <t>Zakład Gospodarki Komunalnej Sp. z o.o.</t>
  </si>
  <si>
    <t>Tauron Dystrybucja</t>
  </si>
  <si>
    <t>Juliusza Słowackiego dz. 763/106</t>
  </si>
  <si>
    <t>590322415102393397</t>
  </si>
  <si>
    <t>Paderewskiego, dz. 542/169</t>
  </si>
  <si>
    <t>590570179400015317</t>
  </si>
  <si>
    <t>Prawocińska dz. 41/3</t>
  </si>
  <si>
    <t>590322415102839659</t>
  </si>
  <si>
    <t>Kościuszki, dz. 231/18</t>
  </si>
  <si>
    <t>590322415101610853</t>
  </si>
  <si>
    <t>590570179400016260</t>
  </si>
  <si>
    <t>Dębowa dz. 823/3</t>
  </si>
  <si>
    <t>590322415102833084</t>
  </si>
  <si>
    <t>Opolska dz. 903/2</t>
  </si>
  <si>
    <t>590322415101506927</t>
  </si>
  <si>
    <t>Zielona dz. 162/2, 162/3</t>
  </si>
  <si>
    <t>590322415101482931</t>
  </si>
  <si>
    <t>Łąkowa dz. 1037</t>
  </si>
  <si>
    <t>590322415101462711</t>
  </si>
  <si>
    <t>Spacerowa dz. 607/1</t>
  </si>
  <si>
    <t>590322415103028151</t>
  </si>
  <si>
    <t xml:space="preserve">Majerankowa </t>
  </si>
  <si>
    <t>590322415103334320</t>
  </si>
  <si>
    <t>Fr. P. Schuberta dz. 433/44</t>
  </si>
  <si>
    <t>590322415101287529</t>
  </si>
  <si>
    <t>Polna dz. 187/1</t>
  </si>
  <si>
    <t>590322415102669805</t>
  </si>
  <si>
    <t>Kolejowa dz. 281/84</t>
  </si>
  <si>
    <t>590322415103312915</t>
  </si>
  <si>
    <t>Żernicka dz. 51/3</t>
  </si>
  <si>
    <t>590322415103552267</t>
  </si>
  <si>
    <t>Prawocińska dz. 18/7</t>
  </si>
  <si>
    <t>590322415103348556</t>
  </si>
  <si>
    <t>Wrocławska dz. 1020</t>
  </si>
  <si>
    <t>590322415102033880</t>
  </si>
  <si>
    <t>Łąkowa dz. 219/5</t>
  </si>
  <si>
    <t>590322415103478024</t>
  </si>
  <si>
    <t>Polna dz. 86/41</t>
  </si>
  <si>
    <t>590322415102072490</t>
  </si>
  <si>
    <t>Zacharzycka dz. 1117/3, 1117/4</t>
  </si>
  <si>
    <t>590322415102819903</t>
  </si>
  <si>
    <t>Polna dz. 932/1</t>
  </si>
  <si>
    <t>590322415102358945</t>
  </si>
  <si>
    <t>Wrocławska dz. 255/3</t>
  </si>
  <si>
    <t>590322415103989308</t>
  </si>
  <si>
    <t>Czeremchowa dz. 145/8</t>
  </si>
  <si>
    <t>590322415102411497</t>
  </si>
  <si>
    <t>Wrocławska dz. 895/901</t>
  </si>
  <si>
    <t>590322415100806912</t>
  </si>
  <si>
    <t>Topolowa dz. 468/1</t>
  </si>
  <si>
    <t>590322415103462443</t>
  </si>
  <si>
    <t>Wiosenna dz. 764/10</t>
  </si>
  <si>
    <t>590322415103315534</t>
  </si>
  <si>
    <t>Opolska dz. 168/1</t>
  </si>
  <si>
    <t>590322415101948364</t>
  </si>
  <si>
    <t>Pogodna dz. 1027/11</t>
  </si>
  <si>
    <t>590322415102674779</t>
  </si>
  <si>
    <t>Starowiejska dz. 195</t>
  </si>
  <si>
    <t>590322415103374944</t>
  </si>
  <si>
    <t>Wiosenna dz. 227/3</t>
  </si>
  <si>
    <t>590322415100416173</t>
  </si>
  <si>
    <t>Pogodna dz. 335/1</t>
  </si>
  <si>
    <t>590322415101170345</t>
  </si>
  <si>
    <t>Wrocławska dz. 49/82</t>
  </si>
  <si>
    <t>590322415102845063</t>
  </si>
  <si>
    <t>Strzelińska dz. 149/6</t>
  </si>
  <si>
    <t>590322415103947693</t>
  </si>
  <si>
    <t>Wrocławska 68A, dz. 297</t>
  </si>
  <si>
    <t>590322415101247394</t>
  </si>
  <si>
    <t>Melioracyjna dz. 516/6</t>
  </si>
  <si>
    <t>590322415102102043</t>
  </si>
  <si>
    <t>Parkowa dz. 301</t>
  </si>
  <si>
    <t>590322415100461357</t>
  </si>
  <si>
    <t>Wałowa dz. 262/2</t>
  </si>
  <si>
    <t>590322415100052982</t>
  </si>
  <si>
    <t>590322415103878299</t>
  </si>
  <si>
    <t>Budynek administracyjny - OSP</t>
  </si>
  <si>
    <t>590322415104013439</t>
  </si>
  <si>
    <t>Bzowa dz. 206/3</t>
  </si>
  <si>
    <t>590322415100084051</t>
  </si>
  <si>
    <t>590322415100352563</t>
  </si>
  <si>
    <t>Adama Mickiewicza dz. 544/61</t>
  </si>
  <si>
    <t>590322415100432647</t>
  </si>
  <si>
    <t>Lipowa dz. 568</t>
  </si>
  <si>
    <t>590322415102496739</t>
  </si>
  <si>
    <t>Osiedlowa dz. 296</t>
  </si>
  <si>
    <t>590322415103721656</t>
  </si>
  <si>
    <t xml:space="preserve">Nowa dz. 675 </t>
  </si>
  <si>
    <t>590322415102095710</t>
  </si>
  <si>
    <t>M. Konopnickiej dz. 186</t>
  </si>
  <si>
    <t>590322415102275716</t>
  </si>
  <si>
    <t>Szkolna dz. 690</t>
  </si>
  <si>
    <t>590322415101067169</t>
  </si>
  <si>
    <t>590322415101975853</t>
  </si>
  <si>
    <t>Skrajna dz. 25</t>
  </si>
  <si>
    <t>590322415103430374</t>
  </si>
  <si>
    <t>Wałowa dz. 72/3</t>
  </si>
  <si>
    <t>590322415102149659</t>
  </si>
  <si>
    <t>Błotna dz. 344/2</t>
  </si>
  <si>
    <t>590322415103317682</t>
  </si>
  <si>
    <t xml:space="preserve">Starowiejska </t>
  </si>
  <si>
    <t>590322415102538859</t>
  </si>
  <si>
    <t>Kolejowa dz. 63/5</t>
  </si>
  <si>
    <t>590322415103315541</t>
  </si>
  <si>
    <t>Żernicka 17</t>
  </si>
  <si>
    <t>590322415101742738</t>
  </si>
  <si>
    <t>Główna 27/1</t>
  </si>
  <si>
    <t>590322415102485757</t>
  </si>
  <si>
    <t>590322415101794379</t>
  </si>
  <si>
    <t>Strzelińska dz. 409/1</t>
  </si>
  <si>
    <t>590322415101100873</t>
  </si>
  <si>
    <t>Piłsudskiego dz. 548/16</t>
  </si>
  <si>
    <t xml:space="preserve">590570179400016222 </t>
  </si>
  <si>
    <t>SUW Łukaszowice</t>
  </si>
  <si>
    <t>dz. 92/11</t>
  </si>
  <si>
    <t>590322415102362911</t>
  </si>
  <si>
    <t>SUW Suchy Dwór</t>
  </si>
  <si>
    <t>Suchy Dwór</t>
  </si>
  <si>
    <t>590322415400305030</t>
  </si>
  <si>
    <t>SUW Groblice</t>
  </si>
  <si>
    <t>Kolejowa dz. 35/2</t>
  </si>
  <si>
    <t>590322415104071286</t>
  </si>
  <si>
    <t>Oczyszczalnia Bioblok</t>
  </si>
  <si>
    <t>Siechnice dz 545/8</t>
  </si>
  <si>
    <t>590570179400015607</t>
  </si>
  <si>
    <t>SUW Święta Katarzyna</t>
  </si>
  <si>
    <t>Główna dz. 913/3</t>
  </si>
  <si>
    <t>590322415103245355</t>
  </si>
  <si>
    <t>Oczyszczalnia SBR</t>
  </si>
  <si>
    <t>Zachodnia dz. 232, 233</t>
  </si>
  <si>
    <t>590322415103703249</t>
  </si>
  <si>
    <t>B23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</si>
</sst>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/>
    <xf numFmtId="164" fontId="1" fillId="0" borderId="1" xfId="0" applyNumberFormat="1" applyFont="1" applyBorder="1"/>
    <xf numFmtId="0" fontId="0" fillId="2" borderId="1" xfId="0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0" fillId="2" borderId="0" xfId="0" applyFill="1"/>
    <xf numFmtId="0" fontId="0" fillId="2" borderId="1" xfId="0" applyFill="1" applyBorder="1"/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164" fontId="0" fillId="2" borderId="4" xfId="0" applyNumberForma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0" fillId="4" borderId="1" xfId="0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left" vertical="center"/>
    </xf>
    <xf numFmtId="0" fontId="0" fillId="4" borderId="0" xfId="0" applyFill="1"/>
    <xf numFmtId="164" fontId="0" fillId="5" borderId="1" xfId="0" applyNumberFormat="1" applyFill="1" applyBorder="1" applyAlignment="1">
      <alignment horizontal="left" vertical="center"/>
    </xf>
    <xf numFmtId="0" fontId="0" fillId="5" borderId="0" xfId="0" applyFill="1"/>
    <xf numFmtId="2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vertical="center"/>
    </xf>
    <xf numFmtId="164" fontId="0" fillId="0" borderId="0" xfId="0" applyNumberFormat="1"/>
    <xf numFmtId="0" fontId="0" fillId="3" borderId="2" xfId="0" applyFill="1" applyBorder="1" applyAlignment="1">
      <alignment horizontal="left" vertical="center"/>
    </xf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21"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A02169BD-2F43-4B08-B2C9-DD67F6B9E80E}" name="Tabela16" displayName="Tabela16" ref="A3:S307" totalsRowShown="0" headerRowDxfId="20" dataDxfId="19">
  <autoFilter ref="A3:S307" xr:uid="{A02169BD-2F43-4B08-B2C9-DD67F6B9E80E}">
    <filterColumn colId="1">
      <filters>
        <filter val="Aerator"/>
        <filter val="Archiwum związku Slęza - Oława"/>
        <filter val="Biblioteka publiczna"/>
        <filter val="Budynek administracyjny"/>
        <filter val="Budynek administracyjny - OSP"/>
        <filter val="Budynek Centrum Kultury"/>
        <filter val="Budynek Szkoły Podstawowej"/>
        <filter val="BUDYNEK WIELOFUNKCYJNY"/>
        <filter val="Budynek wielolokalowy - część administracyjna"/>
        <filter val="Budynek ZOZ w Siechnicach"/>
        <filter val="Budynek ZOZ w Św. Katarzynie"/>
        <filter val="Gminne Centrum Kultury"/>
        <filter val="Hala sportowa"/>
        <filter val="Klub osiedlowy Słońce"/>
        <filter val="Kompleks sportowy"/>
        <filter val="Kompleks sportowy (budynki+boisko)"/>
        <filter val="Kompleks sportowy (budynki+ORLIK)"/>
        <filter val="Lokal administracyjny BZK i Straży Miejskiej"/>
        <filter val="Lokal mieszkalny"/>
        <filter val="Lokal Poradni Psychologiczno - Pedagogicznej"/>
        <filter val="Lokal Wydziału Edukacji gminy Siechnice"/>
        <filter val="Obiekt rekreacyjno-sportowy"/>
        <filter val="Oczyszczalnia Bioblok"/>
        <filter val="Oczyszczalnia SBR"/>
        <filter val="Orlik – boisko sportowe"/>
        <filter val="Przedszkole publiczne"/>
        <filter val="Przedszkole publiczne - budynek A"/>
        <filter val="Przedszkole publiczne - budynek B"/>
        <filter val="Przepompowni Ścieków"/>
        <filter val="PRZEPOMPOWNIA"/>
        <filter val="Przepompownia Sanitarna"/>
        <filter val="Przepompownia ścieków"/>
        <filter val="Przepompownia wód deszczowych"/>
        <filter val="Punkt informacji turystycznej"/>
        <filter val="Punkt ładowania pojazdów elektrycznych"/>
        <filter val="Stadion lekkoatletyczny"/>
        <filter val="STUDNIA KANALIZACYJNA - PRZEPOMPOWNIA"/>
        <filter val="SUW Groblice"/>
        <filter val="SUW Łukaszowice"/>
        <filter val="SUW Suchy Dwór"/>
        <filter val="SUW Święta Katarzyna"/>
        <filter val="Szatnia przy boisku"/>
        <filter val="Świetlica wiejska"/>
        <filter val="Tłocznia ścieków sanitarnych"/>
        <filter val="Wieża widokowa"/>
        <filter val="Zakład utylizacji i recyklingu odpwadów"/>
        <filter val="Zasilanie stadionu/boiska"/>
        <filter val="Zasilanie terenu boiska piłkarskiego"/>
        <filter val="Zasilanie terenu placu zabaw"/>
        <filter val="Zasilanie wolnostojącego punktu rozdzielnicy"/>
        <filter val="ZBIORNIK RETENCYJNY"/>
        <filter val="Żłobek publiczny"/>
      </filters>
    </filterColumn>
  </autoFilter>
  <tableColumns count="19">
    <tableColumn id="1" xr3:uid="{25B361F5-5E02-4178-B3EB-CD1D4B812CC2}" name="Lp." dataDxfId="18"/>
    <tableColumn id="2" xr3:uid="{41BB37E1-ABDF-4991-AE9D-4C627B2FDB43}" name="Obiekt" dataDxfId="17"/>
    <tableColumn id="3" xr3:uid="{943B8BE3-B53D-4BF7-A13E-30E44D81983D}" name="Miejscowość" dataDxfId="16"/>
    <tableColumn id="4" xr3:uid="{5745CACB-52B4-43D6-AF92-7D8EBF080990}" name="Ulica" dataDxfId="15"/>
    <tableColumn id="5" xr3:uid="{C204916B-F4ED-4D5F-A0EA-CA763D790C29}" name="Nr" dataDxfId="14"/>
    <tableColumn id="6" xr3:uid="{1333F756-3096-4643-A03E-7265FC64D469}" name="Kod pocztowy" dataDxfId="13"/>
    <tableColumn id="7" xr3:uid="{D3BE9845-8D96-4AD3-B685-F5688AD5B6BE}" name="Poczta" dataDxfId="12"/>
    <tableColumn id="8" xr3:uid="{AE847B61-0F6E-42BA-BB58-0AE181589949}" name="PPE " dataDxfId="11"/>
    <tableColumn id="9" xr3:uid="{467C833A-51CB-445F-965F-66F0C3C12583}" name="Moc umowna [kW]" dataDxfId="10"/>
    <tableColumn id="10" xr3:uid="{5C0A87A7-8887-401A-9D9A-91A6CC905904}" name="Taryfa" dataDxfId="9"/>
    <tableColumn id="15" xr3:uid="{79F5B968-586A-4273-8052-FDE5C351A825}" name="Nabywca" dataDxfId="8"/>
    <tableColumn id="16" xr3:uid="{C0B4DB50-65E8-46D4-B885-2E5E011476FD}" name="Adres" dataDxfId="7"/>
    <tableColumn id="17" xr3:uid="{1CA0A03F-5C63-4654-8701-5C15F8F5A348}" name="NIP" dataDxfId="6"/>
    <tableColumn id="18" xr3:uid="{D47E6858-9C4C-4F03-8468-20AADF6D91F1}" name="Odbiorca" dataDxfId="5"/>
    <tableColumn id="19" xr3:uid="{6D4DFE7A-5C8A-4165-B2A7-C7EB1B5C4D4D}" name="OSD" dataDxfId="4"/>
    <tableColumn id="20" xr3:uid="{2BE9EE18-BD5D-462A-83C8-6DE07681D656}" name="Obecny sprzedawca" dataDxfId="3"/>
    <tableColumn id="21" xr3:uid="{EE52648A-CEDD-4592-BB91-B43B3765BF21}" name="Zmiana sprzedawcy" dataDxfId="2"/>
    <tableColumn id="22" xr3:uid="{E81A15D4-8284-4B82-9B2C-7A0AF16FCEC4}" name="Od" dataDxfId="1"/>
    <tableColumn id="23" xr3:uid="{2163ACA2-79C7-4D66-8FAF-1E64893A9224}" name="Do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D8576-1B89-4A84-85AA-954D4B3BCDA5}">
  <sheetPr>
    <pageSetUpPr fitToPage="1"/>
  </sheetPr>
  <dimension ref="A1:S308"/>
  <sheetViews>
    <sheetView tabSelected="1" topLeftCell="C1" zoomScale="130" zoomScaleNormal="130" workbookViewId="0">
      <selection activeCell="K1" sqref="K1:N1048576"/>
    </sheetView>
  </sheetViews>
  <sheetFormatPr defaultRowHeight="15"/>
  <cols>
    <col min="1" max="1" width="5.7109375" customWidth="1"/>
    <col min="2" max="2" width="39.42578125" customWidth="1"/>
    <col min="3" max="3" width="20.7109375" customWidth="1"/>
    <col min="4" max="4" width="30.7109375" customWidth="1"/>
    <col min="5" max="5" width="9.140625" customWidth="1"/>
    <col min="6" max="6" width="15.42578125" hidden="1" customWidth="1"/>
    <col min="7" max="7" width="20.7109375" hidden="1" customWidth="1"/>
    <col min="8" max="8" width="30.7109375" customWidth="1"/>
    <col min="9" max="9" width="20" customWidth="1"/>
    <col min="10" max="10" width="10.7109375" customWidth="1"/>
    <col min="11" max="11" width="15.7109375" customWidth="1"/>
    <col min="12" max="12" width="50.7109375" customWidth="1"/>
    <col min="13" max="13" width="20.7109375" customWidth="1"/>
    <col min="14" max="14" width="50.7109375" customWidth="1"/>
    <col min="15" max="16" width="20.5703125" customWidth="1"/>
    <col min="17" max="17" width="20.28515625" customWidth="1"/>
    <col min="18" max="19" width="15.7109375" customWidth="1"/>
  </cols>
  <sheetData>
    <row r="1" spans="1:19" ht="23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s="1" customFormat="1" ht="30" customHeight="1">
      <c r="A2" s="2"/>
      <c r="B2" s="2"/>
      <c r="C2" s="41" t="s">
        <v>1</v>
      </c>
      <c r="D2" s="41"/>
      <c r="E2" s="41"/>
      <c r="F2" s="41"/>
      <c r="G2" s="41"/>
      <c r="H2" s="2"/>
      <c r="I2" s="41" t="s">
        <v>2</v>
      </c>
      <c r="J2" s="41"/>
      <c r="K2" s="2"/>
      <c r="L2" s="2"/>
      <c r="M2" s="2"/>
      <c r="N2" s="2"/>
      <c r="O2" s="2"/>
      <c r="P2" s="2"/>
      <c r="Q2" s="2"/>
      <c r="R2" s="41" t="s">
        <v>3</v>
      </c>
      <c r="S2" s="41"/>
    </row>
    <row r="3" spans="1:19" s="1" customFormat="1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3" t="s">
        <v>20</v>
      </c>
      <c r="R3" s="3" t="s">
        <v>21</v>
      </c>
      <c r="S3" s="3" t="s">
        <v>22</v>
      </c>
    </row>
    <row r="4" spans="1:19">
      <c r="A4" s="4">
        <v>1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24</v>
      </c>
      <c r="H4" s="23" t="s">
        <v>28</v>
      </c>
      <c r="I4" s="4">
        <v>22</v>
      </c>
      <c r="J4" s="4" t="s">
        <v>29</v>
      </c>
      <c r="K4" s="4" t="s">
        <v>30</v>
      </c>
      <c r="L4" s="4" t="s">
        <v>31</v>
      </c>
      <c r="M4" s="4" t="s">
        <v>32</v>
      </c>
      <c r="N4" s="4" t="s">
        <v>33</v>
      </c>
      <c r="O4" s="4" t="s">
        <v>34</v>
      </c>
      <c r="P4" s="4" t="s">
        <v>34</v>
      </c>
      <c r="Q4" s="4" t="s">
        <v>35</v>
      </c>
      <c r="R4" s="4" t="s">
        <v>36</v>
      </c>
      <c r="S4" s="4" t="s">
        <v>37</v>
      </c>
    </row>
    <row r="5" spans="1:19">
      <c r="A5" s="4">
        <f>A4+1</f>
        <v>2</v>
      </c>
      <c r="B5" s="4" t="s">
        <v>23</v>
      </c>
      <c r="C5" s="4" t="s">
        <v>24</v>
      </c>
      <c r="D5" s="4" t="s">
        <v>38</v>
      </c>
      <c r="E5" s="4" t="s">
        <v>26</v>
      </c>
      <c r="F5" s="4" t="s">
        <v>27</v>
      </c>
      <c r="G5" s="4" t="s">
        <v>24</v>
      </c>
      <c r="H5" s="23" t="s">
        <v>39</v>
      </c>
      <c r="I5" s="4">
        <v>20.6</v>
      </c>
      <c r="J5" s="4" t="s">
        <v>29</v>
      </c>
      <c r="K5" s="4" t="s">
        <v>30</v>
      </c>
      <c r="L5" s="4" t="s">
        <v>31</v>
      </c>
      <c r="M5" s="4" t="s">
        <v>32</v>
      </c>
      <c r="N5" s="4" t="s">
        <v>33</v>
      </c>
      <c r="O5" s="4" t="s">
        <v>34</v>
      </c>
      <c r="P5" s="4" t="s">
        <v>34</v>
      </c>
      <c r="Q5" s="4" t="s">
        <v>35</v>
      </c>
      <c r="R5" s="4" t="s">
        <v>36</v>
      </c>
      <c r="S5" s="4" t="s">
        <v>37</v>
      </c>
    </row>
    <row r="6" spans="1:19">
      <c r="A6" s="4">
        <f t="shared" ref="A6:A69" si="0">A5+1</f>
        <v>3</v>
      </c>
      <c r="B6" s="4" t="s">
        <v>23</v>
      </c>
      <c r="C6" s="4" t="s">
        <v>24</v>
      </c>
      <c r="D6" s="4" t="s">
        <v>40</v>
      </c>
      <c r="E6" s="4" t="s">
        <v>26</v>
      </c>
      <c r="F6" s="4" t="s">
        <v>27</v>
      </c>
      <c r="G6" s="4" t="s">
        <v>24</v>
      </c>
      <c r="H6" s="23" t="s">
        <v>41</v>
      </c>
      <c r="I6" s="4">
        <v>22</v>
      </c>
      <c r="J6" s="4" t="s">
        <v>29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34</v>
      </c>
      <c r="P6" s="4" t="s">
        <v>34</v>
      </c>
      <c r="Q6" s="4" t="s">
        <v>35</v>
      </c>
      <c r="R6" s="4" t="s">
        <v>36</v>
      </c>
      <c r="S6" s="4" t="s">
        <v>37</v>
      </c>
    </row>
    <row r="7" spans="1:19">
      <c r="A7" s="4">
        <f t="shared" si="0"/>
        <v>4</v>
      </c>
      <c r="B7" s="4" t="s">
        <v>23</v>
      </c>
      <c r="C7" s="4" t="s">
        <v>24</v>
      </c>
      <c r="D7" s="4" t="s">
        <v>42</v>
      </c>
      <c r="E7" s="4" t="s">
        <v>26</v>
      </c>
      <c r="F7" s="4" t="s">
        <v>27</v>
      </c>
      <c r="G7" s="4" t="s">
        <v>24</v>
      </c>
      <c r="H7" s="23" t="s">
        <v>43</v>
      </c>
      <c r="I7" s="4">
        <v>22</v>
      </c>
      <c r="J7" s="4" t="s">
        <v>29</v>
      </c>
      <c r="K7" s="4" t="s">
        <v>30</v>
      </c>
      <c r="L7" s="4" t="s">
        <v>31</v>
      </c>
      <c r="M7" s="4" t="s">
        <v>32</v>
      </c>
      <c r="N7" s="4" t="s">
        <v>33</v>
      </c>
      <c r="O7" s="4" t="s">
        <v>34</v>
      </c>
      <c r="P7" s="4" t="s">
        <v>34</v>
      </c>
      <c r="Q7" s="4" t="s">
        <v>35</v>
      </c>
      <c r="R7" s="4" t="s">
        <v>36</v>
      </c>
      <c r="S7" s="4" t="s">
        <v>37</v>
      </c>
    </row>
    <row r="8" spans="1:19">
      <c r="A8" s="26">
        <f t="shared" si="0"/>
        <v>5</v>
      </c>
      <c r="B8" s="26" t="s">
        <v>44</v>
      </c>
      <c r="C8" s="26" t="s">
        <v>24</v>
      </c>
      <c r="D8" s="26" t="s">
        <v>45</v>
      </c>
      <c r="E8" s="26" t="s">
        <v>26</v>
      </c>
      <c r="F8" s="4" t="s">
        <v>27</v>
      </c>
      <c r="G8" s="4" t="s">
        <v>24</v>
      </c>
      <c r="H8" s="23" t="s">
        <v>46</v>
      </c>
      <c r="I8" s="26">
        <v>22</v>
      </c>
      <c r="J8" s="26" t="s">
        <v>29</v>
      </c>
      <c r="K8" s="26" t="s">
        <v>30</v>
      </c>
      <c r="L8" s="26" t="s">
        <v>31</v>
      </c>
      <c r="M8" s="26" t="s">
        <v>32</v>
      </c>
      <c r="N8" s="26" t="s">
        <v>33</v>
      </c>
      <c r="O8" s="26" t="s">
        <v>34</v>
      </c>
      <c r="P8" s="26" t="s">
        <v>34</v>
      </c>
      <c r="Q8" s="26" t="s">
        <v>35</v>
      </c>
      <c r="R8" s="26" t="s">
        <v>47</v>
      </c>
      <c r="S8" s="26" t="s">
        <v>48</v>
      </c>
    </row>
    <row r="9" spans="1:19">
      <c r="A9" s="26">
        <f t="shared" si="0"/>
        <v>6</v>
      </c>
      <c r="B9" s="26" t="s">
        <v>44</v>
      </c>
      <c r="C9" s="26" t="s">
        <v>24</v>
      </c>
      <c r="D9" s="26" t="s">
        <v>49</v>
      </c>
      <c r="E9" s="26" t="s">
        <v>26</v>
      </c>
      <c r="F9" s="4" t="s">
        <v>27</v>
      </c>
      <c r="G9" s="4" t="s">
        <v>24</v>
      </c>
      <c r="H9" s="23" t="s">
        <v>50</v>
      </c>
      <c r="I9" s="26">
        <v>30</v>
      </c>
      <c r="J9" s="26" t="s">
        <v>29</v>
      </c>
      <c r="K9" s="26" t="s">
        <v>30</v>
      </c>
      <c r="L9" s="26" t="s">
        <v>31</v>
      </c>
      <c r="M9" s="26" t="s">
        <v>32</v>
      </c>
      <c r="N9" s="26" t="s">
        <v>33</v>
      </c>
      <c r="O9" s="26" t="s">
        <v>34</v>
      </c>
      <c r="P9" s="26" t="s">
        <v>34</v>
      </c>
      <c r="Q9" s="26" t="s">
        <v>35</v>
      </c>
      <c r="R9" s="26" t="s">
        <v>47</v>
      </c>
      <c r="S9" s="26" t="s">
        <v>48</v>
      </c>
    </row>
    <row r="10" spans="1:19">
      <c r="A10" s="26">
        <f t="shared" si="0"/>
        <v>7</v>
      </c>
      <c r="B10" s="26" t="s">
        <v>44</v>
      </c>
      <c r="C10" s="26" t="s">
        <v>24</v>
      </c>
      <c r="D10" s="26" t="s">
        <v>51</v>
      </c>
      <c r="E10" s="26" t="s">
        <v>26</v>
      </c>
      <c r="F10" s="4" t="s">
        <v>27</v>
      </c>
      <c r="G10" s="4" t="s">
        <v>24</v>
      </c>
      <c r="H10" s="23" t="s">
        <v>52</v>
      </c>
      <c r="I10" s="26">
        <v>15</v>
      </c>
      <c r="J10" s="26" t="s">
        <v>29</v>
      </c>
      <c r="K10" s="26" t="s">
        <v>30</v>
      </c>
      <c r="L10" s="26" t="s">
        <v>31</v>
      </c>
      <c r="M10" s="26" t="s">
        <v>32</v>
      </c>
      <c r="N10" s="26" t="s">
        <v>33</v>
      </c>
      <c r="O10" s="26" t="s">
        <v>34</v>
      </c>
      <c r="P10" s="26" t="s">
        <v>34</v>
      </c>
      <c r="Q10" s="26" t="s">
        <v>35</v>
      </c>
      <c r="R10" s="26" t="s">
        <v>47</v>
      </c>
      <c r="S10" s="26" t="s">
        <v>48</v>
      </c>
    </row>
    <row r="11" spans="1:19">
      <c r="A11" s="4">
        <f t="shared" si="0"/>
        <v>8</v>
      </c>
      <c r="B11" s="4" t="s">
        <v>53</v>
      </c>
      <c r="C11" s="4" t="s">
        <v>24</v>
      </c>
      <c r="D11" s="4" t="s">
        <v>54</v>
      </c>
      <c r="E11" s="4" t="s">
        <v>26</v>
      </c>
      <c r="F11" s="4" t="s">
        <v>27</v>
      </c>
      <c r="G11" s="4" t="s">
        <v>24</v>
      </c>
      <c r="H11" s="23" t="s">
        <v>55</v>
      </c>
      <c r="I11" s="4">
        <v>2</v>
      </c>
      <c r="J11" s="4" t="s">
        <v>29</v>
      </c>
      <c r="K11" s="4" t="s">
        <v>30</v>
      </c>
      <c r="L11" s="4" t="s">
        <v>31</v>
      </c>
      <c r="M11" s="4" t="s">
        <v>32</v>
      </c>
      <c r="N11" s="4" t="s">
        <v>33</v>
      </c>
      <c r="O11" s="4" t="s">
        <v>34</v>
      </c>
      <c r="P11" s="4" t="s">
        <v>34</v>
      </c>
      <c r="Q11" s="4" t="s">
        <v>35</v>
      </c>
      <c r="R11" s="4" t="s">
        <v>36</v>
      </c>
      <c r="S11" s="4" t="s">
        <v>37</v>
      </c>
    </row>
    <row r="12" spans="1:19">
      <c r="A12" s="4">
        <f t="shared" si="0"/>
        <v>9</v>
      </c>
      <c r="B12" s="4" t="s">
        <v>53</v>
      </c>
      <c r="C12" s="4" t="s">
        <v>24</v>
      </c>
      <c r="D12" s="4" t="s">
        <v>38</v>
      </c>
      <c r="E12" s="4" t="s">
        <v>26</v>
      </c>
      <c r="F12" s="4" t="s">
        <v>27</v>
      </c>
      <c r="G12" s="4" t="s">
        <v>24</v>
      </c>
      <c r="H12" s="23" t="s">
        <v>56</v>
      </c>
      <c r="I12" s="4">
        <v>2</v>
      </c>
      <c r="J12" s="4" t="s">
        <v>29</v>
      </c>
      <c r="K12" s="4" t="s">
        <v>30</v>
      </c>
      <c r="L12" s="4" t="s">
        <v>31</v>
      </c>
      <c r="M12" s="4" t="s">
        <v>32</v>
      </c>
      <c r="N12" s="4" t="s">
        <v>33</v>
      </c>
      <c r="O12" s="4" t="s">
        <v>34</v>
      </c>
      <c r="P12" s="4" t="s">
        <v>34</v>
      </c>
      <c r="Q12" s="4" t="s">
        <v>35</v>
      </c>
      <c r="R12" s="4" t="s">
        <v>36</v>
      </c>
      <c r="S12" s="4" t="s">
        <v>37</v>
      </c>
    </row>
    <row r="13" spans="1:19">
      <c r="A13" s="4">
        <f t="shared" si="0"/>
        <v>10</v>
      </c>
      <c r="B13" s="4" t="s">
        <v>57</v>
      </c>
      <c r="C13" s="4" t="s">
        <v>24</v>
      </c>
      <c r="D13" s="4" t="s">
        <v>58</v>
      </c>
      <c r="E13" s="4" t="s">
        <v>26</v>
      </c>
      <c r="F13" s="4" t="s">
        <v>27</v>
      </c>
      <c r="G13" s="4" t="s">
        <v>24</v>
      </c>
      <c r="H13" s="23" t="s">
        <v>59</v>
      </c>
      <c r="I13" s="4">
        <v>10</v>
      </c>
      <c r="J13" s="4" t="s">
        <v>29</v>
      </c>
      <c r="K13" s="4" t="s">
        <v>30</v>
      </c>
      <c r="L13" s="4" t="s">
        <v>31</v>
      </c>
      <c r="M13" s="4" t="s">
        <v>32</v>
      </c>
      <c r="N13" s="4" t="s">
        <v>33</v>
      </c>
      <c r="O13" s="4" t="s">
        <v>34</v>
      </c>
      <c r="P13" s="4" t="s">
        <v>34</v>
      </c>
      <c r="Q13" s="4" t="s">
        <v>35</v>
      </c>
      <c r="R13" s="4" t="s">
        <v>36</v>
      </c>
      <c r="S13" s="4" t="s">
        <v>37</v>
      </c>
    </row>
    <row r="14" spans="1:19">
      <c r="A14" s="4">
        <f t="shared" si="0"/>
        <v>11</v>
      </c>
      <c r="B14" s="4" t="s">
        <v>23</v>
      </c>
      <c r="C14" s="4" t="s">
        <v>24</v>
      </c>
      <c r="D14" s="4" t="s">
        <v>60</v>
      </c>
      <c r="E14" s="4" t="s">
        <v>26</v>
      </c>
      <c r="F14" s="4" t="s">
        <v>27</v>
      </c>
      <c r="G14" s="4" t="s">
        <v>24</v>
      </c>
      <c r="H14" s="23" t="s">
        <v>61</v>
      </c>
      <c r="I14" s="4">
        <v>11</v>
      </c>
      <c r="J14" s="4" t="s">
        <v>29</v>
      </c>
      <c r="K14" s="4" t="s">
        <v>30</v>
      </c>
      <c r="L14" s="4" t="s">
        <v>31</v>
      </c>
      <c r="M14" s="4" t="s">
        <v>32</v>
      </c>
      <c r="N14" s="4" t="s">
        <v>33</v>
      </c>
      <c r="O14" s="4" t="s">
        <v>34</v>
      </c>
      <c r="P14" s="4" t="s">
        <v>34</v>
      </c>
      <c r="Q14" s="4" t="s">
        <v>35</v>
      </c>
      <c r="R14" s="4" t="s">
        <v>36</v>
      </c>
      <c r="S14" s="4" t="s">
        <v>37</v>
      </c>
    </row>
    <row r="15" spans="1:19">
      <c r="A15" s="26">
        <f t="shared" si="0"/>
        <v>12</v>
      </c>
      <c r="B15" s="26" t="s">
        <v>62</v>
      </c>
      <c r="C15" s="26" t="s">
        <v>24</v>
      </c>
      <c r="D15" s="26" t="s">
        <v>60</v>
      </c>
      <c r="E15" s="26" t="s">
        <v>26</v>
      </c>
      <c r="F15" s="4" t="s">
        <v>27</v>
      </c>
      <c r="G15" s="4" t="s">
        <v>24</v>
      </c>
      <c r="H15" s="23" t="s">
        <v>63</v>
      </c>
      <c r="I15" s="26">
        <v>5</v>
      </c>
      <c r="J15" s="26" t="s">
        <v>29</v>
      </c>
      <c r="K15" s="26" t="s">
        <v>30</v>
      </c>
      <c r="L15" s="26" t="s">
        <v>31</v>
      </c>
      <c r="M15" s="26" t="s">
        <v>32</v>
      </c>
      <c r="N15" s="26" t="s">
        <v>33</v>
      </c>
      <c r="O15" s="26" t="s">
        <v>34</v>
      </c>
      <c r="P15" s="26" t="s">
        <v>34</v>
      </c>
      <c r="Q15" s="26" t="s">
        <v>35</v>
      </c>
      <c r="R15" s="26" t="s">
        <v>47</v>
      </c>
      <c r="S15" s="26" t="s">
        <v>48</v>
      </c>
    </row>
    <row r="16" spans="1:19" hidden="1">
      <c r="A16" s="4">
        <f>A15+1</f>
        <v>13</v>
      </c>
      <c r="B16" s="4" t="s">
        <v>23</v>
      </c>
      <c r="C16" s="4" t="s">
        <v>64</v>
      </c>
      <c r="D16" s="4" t="s">
        <v>65</v>
      </c>
      <c r="E16" s="4" t="s">
        <v>26</v>
      </c>
      <c r="F16" s="4" t="s">
        <v>66</v>
      </c>
      <c r="G16" s="4" t="s">
        <v>67</v>
      </c>
      <c r="H16" s="23" t="s">
        <v>68</v>
      </c>
      <c r="I16" s="4">
        <v>2</v>
      </c>
      <c r="J16" s="4" t="s">
        <v>69</v>
      </c>
      <c r="K16" s="4" t="s">
        <v>30</v>
      </c>
      <c r="L16" s="4" t="s">
        <v>31</v>
      </c>
      <c r="M16" s="4" t="s">
        <v>32</v>
      </c>
      <c r="N16" s="4" t="s">
        <v>33</v>
      </c>
      <c r="O16" s="4" t="s">
        <v>70</v>
      </c>
      <c r="P16" s="4" t="s">
        <v>70</v>
      </c>
      <c r="Q16" s="4" t="s">
        <v>35</v>
      </c>
      <c r="R16" s="4" t="s">
        <v>36</v>
      </c>
      <c r="S16" s="4" t="s">
        <v>37</v>
      </c>
    </row>
    <row r="17" spans="1:19" hidden="1">
      <c r="A17" s="4">
        <f t="shared" si="0"/>
        <v>14</v>
      </c>
      <c r="B17" s="4" t="s">
        <v>23</v>
      </c>
      <c r="C17" s="4" t="s">
        <v>64</v>
      </c>
      <c r="D17" s="4" t="s">
        <v>26</v>
      </c>
      <c r="E17" s="4" t="s">
        <v>26</v>
      </c>
      <c r="F17" s="4" t="s">
        <v>66</v>
      </c>
      <c r="G17" s="4" t="s">
        <v>67</v>
      </c>
      <c r="H17" s="23" t="s">
        <v>71</v>
      </c>
      <c r="I17" s="4">
        <v>3</v>
      </c>
      <c r="J17" s="4" t="s">
        <v>69</v>
      </c>
      <c r="K17" s="4" t="s">
        <v>30</v>
      </c>
      <c r="L17" s="4" t="s">
        <v>31</v>
      </c>
      <c r="M17" s="4" t="s">
        <v>32</v>
      </c>
      <c r="N17" s="4" t="s">
        <v>33</v>
      </c>
      <c r="O17" s="4" t="s">
        <v>70</v>
      </c>
      <c r="P17" s="4" t="s">
        <v>70</v>
      </c>
      <c r="Q17" s="4" t="s">
        <v>35</v>
      </c>
      <c r="R17" s="4" t="s">
        <v>36</v>
      </c>
      <c r="S17" s="4" t="s">
        <v>37</v>
      </c>
    </row>
    <row r="18" spans="1:19" hidden="1">
      <c r="A18" s="4">
        <f t="shared" si="0"/>
        <v>15</v>
      </c>
      <c r="B18" s="4" t="s">
        <v>23</v>
      </c>
      <c r="C18" s="4" t="s">
        <v>64</v>
      </c>
      <c r="D18" s="4" t="s">
        <v>72</v>
      </c>
      <c r="E18" s="4" t="s">
        <v>26</v>
      </c>
      <c r="F18" s="4" t="s">
        <v>66</v>
      </c>
      <c r="G18" s="4" t="s">
        <v>67</v>
      </c>
      <c r="H18" s="23" t="s">
        <v>73</v>
      </c>
      <c r="I18" s="4">
        <v>13</v>
      </c>
      <c r="J18" s="4" t="s">
        <v>74</v>
      </c>
      <c r="K18" s="4" t="s">
        <v>30</v>
      </c>
      <c r="L18" s="4" t="s">
        <v>31</v>
      </c>
      <c r="M18" s="4" t="s">
        <v>32</v>
      </c>
      <c r="N18" s="4" t="s">
        <v>33</v>
      </c>
      <c r="O18" s="4" t="s">
        <v>70</v>
      </c>
      <c r="P18" s="4" t="s">
        <v>70</v>
      </c>
      <c r="Q18" s="4" t="s">
        <v>35</v>
      </c>
      <c r="R18" s="4" t="s">
        <v>36</v>
      </c>
      <c r="S18" s="4" t="s">
        <v>37</v>
      </c>
    </row>
    <row r="19" spans="1:19" hidden="1">
      <c r="A19" s="4">
        <f t="shared" si="0"/>
        <v>16</v>
      </c>
      <c r="B19" s="4" t="s">
        <v>23</v>
      </c>
      <c r="C19" s="4" t="s">
        <v>64</v>
      </c>
      <c r="D19" s="4" t="s">
        <v>72</v>
      </c>
      <c r="E19" s="4" t="s">
        <v>26</v>
      </c>
      <c r="F19" s="4" t="s">
        <v>66</v>
      </c>
      <c r="G19" s="4" t="s">
        <v>67</v>
      </c>
      <c r="H19" s="23" t="s">
        <v>75</v>
      </c>
      <c r="I19" s="4">
        <v>11</v>
      </c>
      <c r="J19" s="4" t="s">
        <v>74</v>
      </c>
      <c r="K19" s="4" t="s">
        <v>30</v>
      </c>
      <c r="L19" s="4" t="s">
        <v>31</v>
      </c>
      <c r="M19" s="4" t="s">
        <v>32</v>
      </c>
      <c r="N19" s="4" t="s">
        <v>33</v>
      </c>
      <c r="O19" s="4" t="s">
        <v>70</v>
      </c>
      <c r="P19" s="4" t="s">
        <v>70</v>
      </c>
      <c r="Q19" s="4" t="s">
        <v>35</v>
      </c>
      <c r="R19" s="4" t="s">
        <v>36</v>
      </c>
      <c r="S19" s="4" t="s">
        <v>37</v>
      </c>
    </row>
    <row r="20" spans="1:19" hidden="1">
      <c r="A20" s="4">
        <f t="shared" si="0"/>
        <v>17</v>
      </c>
      <c r="B20" s="4" t="s">
        <v>23</v>
      </c>
      <c r="C20" s="4" t="s">
        <v>76</v>
      </c>
      <c r="D20" s="4" t="s">
        <v>77</v>
      </c>
      <c r="E20" s="4" t="s">
        <v>26</v>
      </c>
      <c r="F20" s="4" t="s">
        <v>78</v>
      </c>
      <c r="G20" s="4" t="s">
        <v>79</v>
      </c>
      <c r="H20" s="23" t="s">
        <v>80</v>
      </c>
      <c r="I20" s="4">
        <v>5</v>
      </c>
      <c r="J20" s="4" t="s">
        <v>69</v>
      </c>
      <c r="K20" s="4" t="s">
        <v>30</v>
      </c>
      <c r="L20" s="4" t="s">
        <v>31</v>
      </c>
      <c r="M20" s="4" t="s">
        <v>32</v>
      </c>
      <c r="N20" s="4" t="s">
        <v>33</v>
      </c>
      <c r="O20" s="4" t="s">
        <v>70</v>
      </c>
      <c r="P20" s="4" t="s">
        <v>70</v>
      </c>
      <c r="Q20" s="4" t="s">
        <v>35</v>
      </c>
      <c r="R20" s="4" t="s">
        <v>36</v>
      </c>
      <c r="S20" s="4" t="s">
        <v>37</v>
      </c>
    </row>
    <row r="21" spans="1:19" hidden="1">
      <c r="A21" s="4">
        <f t="shared" si="0"/>
        <v>18</v>
      </c>
      <c r="B21" s="4" t="s">
        <v>23</v>
      </c>
      <c r="C21" s="4" t="s">
        <v>81</v>
      </c>
      <c r="D21" s="4" t="s">
        <v>26</v>
      </c>
      <c r="E21" s="4" t="s">
        <v>26</v>
      </c>
      <c r="F21" s="4" t="s">
        <v>66</v>
      </c>
      <c r="G21" s="4" t="s">
        <v>67</v>
      </c>
      <c r="H21" s="23" t="s">
        <v>82</v>
      </c>
      <c r="I21" s="4">
        <v>4</v>
      </c>
      <c r="J21" s="4" t="s">
        <v>69</v>
      </c>
      <c r="K21" s="4" t="s">
        <v>30</v>
      </c>
      <c r="L21" s="4" t="s">
        <v>31</v>
      </c>
      <c r="M21" s="4" t="s">
        <v>32</v>
      </c>
      <c r="N21" s="4" t="s">
        <v>33</v>
      </c>
      <c r="O21" s="4" t="s">
        <v>70</v>
      </c>
      <c r="P21" s="4" t="s">
        <v>70</v>
      </c>
      <c r="Q21" s="4" t="s">
        <v>35</v>
      </c>
      <c r="R21" s="4" t="s">
        <v>36</v>
      </c>
      <c r="S21" s="4" t="s">
        <v>37</v>
      </c>
    </row>
    <row r="22" spans="1:19" hidden="1">
      <c r="A22" s="4">
        <f t="shared" si="0"/>
        <v>19</v>
      </c>
      <c r="B22" s="4" t="s">
        <v>23</v>
      </c>
      <c r="C22" s="4" t="s">
        <v>83</v>
      </c>
      <c r="D22" s="4" t="s">
        <v>84</v>
      </c>
      <c r="E22" s="4" t="s">
        <v>26</v>
      </c>
      <c r="F22" s="4" t="s">
        <v>66</v>
      </c>
      <c r="G22" s="4" t="s">
        <v>67</v>
      </c>
      <c r="H22" s="23" t="s">
        <v>85</v>
      </c>
      <c r="I22" s="4">
        <v>2</v>
      </c>
      <c r="J22" s="4" t="s">
        <v>69</v>
      </c>
      <c r="K22" s="4" t="s">
        <v>30</v>
      </c>
      <c r="L22" s="4" t="s">
        <v>31</v>
      </c>
      <c r="M22" s="4" t="s">
        <v>32</v>
      </c>
      <c r="N22" s="4" t="s">
        <v>33</v>
      </c>
      <c r="O22" s="4" t="s">
        <v>70</v>
      </c>
      <c r="P22" s="4" t="s">
        <v>70</v>
      </c>
      <c r="Q22" s="4" t="s">
        <v>35</v>
      </c>
      <c r="R22" s="4" t="s">
        <v>36</v>
      </c>
      <c r="S22" s="4" t="s">
        <v>37</v>
      </c>
    </row>
    <row r="23" spans="1:19" hidden="1">
      <c r="A23" s="4">
        <f t="shared" si="0"/>
        <v>20</v>
      </c>
      <c r="B23" s="4" t="s">
        <v>23</v>
      </c>
      <c r="C23" s="4" t="s">
        <v>83</v>
      </c>
      <c r="D23" s="4" t="s">
        <v>86</v>
      </c>
      <c r="E23" s="4" t="s">
        <v>26</v>
      </c>
      <c r="F23" s="4" t="s">
        <v>66</v>
      </c>
      <c r="G23" s="4" t="s">
        <v>67</v>
      </c>
      <c r="H23" s="23" t="s">
        <v>87</v>
      </c>
      <c r="I23" s="4">
        <v>7</v>
      </c>
      <c r="J23" s="4" t="s">
        <v>69</v>
      </c>
      <c r="K23" s="4" t="s">
        <v>30</v>
      </c>
      <c r="L23" s="4" t="s">
        <v>31</v>
      </c>
      <c r="M23" s="4" t="s">
        <v>32</v>
      </c>
      <c r="N23" s="4" t="s">
        <v>33</v>
      </c>
      <c r="O23" s="4" t="s">
        <v>70</v>
      </c>
      <c r="P23" s="4" t="s">
        <v>70</v>
      </c>
      <c r="Q23" s="4" t="s">
        <v>35</v>
      </c>
      <c r="R23" s="4" t="s">
        <v>36</v>
      </c>
      <c r="S23" s="4" t="s">
        <v>37</v>
      </c>
    </row>
    <row r="24" spans="1:19" hidden="1">
      <c r="A24" s="4">
        <f t="shared" si="0"/>
        <v>21</v>
      </c>
      <c r="B24" s="4" t="s">
        <v>23</v>
      </c>
      <c r="C24" s="4" t="s">
        <v>83</v>
      </c>
      <c r="D24" s="4" t="s">
        <v>88</v>
      </c>
      <c r="E24" s="4" t="s">
        <v>26</v>
      </c>
      <c r="F24" s="4" t="s">
        <v>66</v>
      </c>
      <c r="G24" s="4" t="s">
        <v>67</v>
      </c>
      <c r="H24" s="23" t="s">
        <v>89</v>
      </c>
      <c r="I24" s="4">
        <v>6</v>
      </c>
      <c r="J24" s="4" t="s">
        <v>69</v>
      </c>
      <c r="K24" s="4" t="s">
        <v>30</v>
      </c>
      <c r="L24" s="4" t="s">
        <v>31</v>
      </c>
      <c r="M24" s="4" t="s">
        <v>32</v>
      </c>
      <c r="N24" s="4" t="s">
        <v>33</v>
      </c>
      <c r="O24" s="4" t="s">
        <v>70</v>
      </c>
      <c r="P24" s="4" t="s">
        <v>70</v>
      </c>
      <c r="Q24" s="4" t="s">
        <v>35</v>
      </c>
      <c r="R24" s="4" t="s">
        <v>36</v>
      </c>
      <c r="S24" s="4" t="s">
        <v>37</v>
      </c>
    </row>
    <row r="25" spans="1:19" hidden="1">
      <c r="A25" s="4">
        <f t="shared" si="0"/>
        <v>22</v>
      </c>
      <c r="B25" s="4" t="s">
        <v>23</v>
      </c>
      <c r="C25" s="4" t="s">
        <v>90</v>
      </c>
      <c r="D25" s="4" t="s">
        <v>26</v>
      </c>
      <c r="E25" s="4" t="s">
        <v>26</v>
      </c>
      <c r="F25" s="4" t="s">
        <v>66</v>
      </c>
      <c r="G25" s="4" t="s">
        <v>67</v>
      </c>
      <c r="H25" s="23" t="s">
        <v>91</v>
      </c>
      <c r="I25" s="4">
        <v>2</v>
      </c>
      <c r="J25" s="4" t="s">
        <v>69</v>
      </c>
      <c r="K25" s="4" t="s">
        <v>30</v>
      </c>
      <c r="L25" s="4" t="s">
        <v>31</v>
      </c>
      <c r="M25" s="4" t="s">
        <v>32</v>
      </c>
      <c r="N25" s="4" t="s">
        <v>33</v>
      </c>
      <c r="O25" s="4" t="s">
        <v>70</v>
      </c>
      <c r="P25" s="4" t="s">
        <v>70</v>
      </c>
      <c r="Q25" s="4" t="s">
        <v>35</v>
      </c>
      <c r="R25" s="4" t="s">
        <v>36</v>
      </c>
      <c r="S25" s="4" t="s">
        <v>37</v>
      </c>
    </row>
    <row r="26" spans="1:19" hidden="1">
      <c r="A26" s="4">
        <f t="shared" si="0"/>
        <v>23</v>
      </c>
      <c r="B26" s="4" t="s">
        <v>23</v>
      </c>
      <c r="C26" s="4" t="s">
        <v>92</v>
      </c>
      <c r="D26" s="4" t="s">
        <v>26</v>
      </c>
      <c r="E26" s="4" t="s">
        <v>26</v>
      </c>
      <c r="F26" s="4" t="s">
        <v>93</v>
      </c>
      <c r="G26" s="4" t="s">
        <v>92</v>
      </c>
      <c r="H26" s="23" t="s">
        <v>94</v>
      </c>
      <c r="I26" s="4">
        <v>3</v>
      </c>
      <c r="J26" s="4" t="s">
        <v>69</v>
      </c>
      <c r="K26" s="4" t="s">
        <v>30</v>
      </c>
      <c r="L26" s="4" t="s">
        <v>31</v>
      </c>
      <c r="M26" s="4" t="s">
        <v>32</v>
      </c>
      <c r="N26" s="4" t="s">
        <v>33</v>
      </c>
      <c r="O26" s="4" t="s">
        <v>70</v>
      </c>
      <c r="P26" s="4" t="s">
        <v>70</v>
      </c>
      <c r="Q26" s="4" t="s">
        <v>35</v>
      </c>
      <c r="R26" s="4" t="s">
        <v>36</v>
      </c>
      <c r="S26" s="4" t="s">
        <v>37</v>
      </c>
    </row>
    <row r="27" spans="1:19" hidden="1">
      <c r="A27" s="4">
        <f t="shared" si="0"/>
        <v>24</v>
      </c>
      <c r="B27" s="4" t="s">
        <v>23</v>
      </c>
      <c r="C27" s="4" t="s">
        <v>92</v>
      </c>
      <c r="D27" s="4" t="s">
        <v>95</v>
      </c>
      <c r="E27" s="4" t="s">
        <v>26</v>
      </c>
      <c r="F27" s="4" t="s">
        <v>93</v>
      </c>
      <c r="G27" s="4" t="s">
        <v>92</v>
      </c>
      <c r="H27" s="23" t="s">
        <v>96</v>
      </c>
      <c r="I27" s="4">
        <v>16</v>
      </c>
      <c r="J27" s="4" t="s">
        <v>29</v>
      </c>
      <c r="K27" s="4" t="s">
        <v>30</v>
      </c>
      <c r="L27" s="4" t="s">
        <v>31</v>
      </c>
      <c r="M27" s="4" t="s">
        <v>32</v>
      </c>
      <c r="N27" s="4" t="s">
        <v>33</v>
      </c>
      <c r="O27" s="4" t="s">
        <v>70</v>
      </c>
      <c r="P27" s="4" t="s">
        <v>70</v>
      </c>
      <c r="Q27" s="4" t="s">
        <v>35</v>
      </c>
      <c r="R27" s="4" t="s">
        <v>36</v>
      </c>
      <c r="S27" s="4" t="s">
        <v>37</v>
      </c>
    </row>
    <row r="28" spans="1:19" hidden="1">
      <c r="A28" s="4">
        <f t="shared" si="0"/>
        <v>25</v>
      </c>
      <c r="B28" s="4" t="s">
        <v>23</v>
      </c>
      <c r="C28" s="4" t="s">
        <v>92</v>
      </c>
      <c r="D28" s="4" t="s">
        <v>95</v>
      </c>
      <c r="E28" s="4" t="s">
        <v>26</v>
      </c>
      <c r="F28" s="4" t="s">
        <v>93</v>
      </c>
      <c r="G28" s="4" t="s">
        <v>92</v>
      </c>
      <c r="H28" s="23" t="s">
        <v>97</v>
      </c>
      <c r="I28" s="4">
        <v>3</v>
      </c>
      <c r="J28" s="4" t="s">
        <v>69</v>
      </c>
      <c r="K28" s="4" t="s">
        <v>30</v>
      </c>
      <c r="L28" s="4" t="s">
        <v>31</v>
      </c>
      <c r="M28" s="4" t="s">
        <v>32</v>
      </c>
      <c r="N28" s="4" t="s">
        <v>33</v>
      </c>
      <c r="O28" s="4" t="s">
        <v>70</v>
      </c>
      <c r="P28" s="4" t="s">
        <v>70</v>
      </c>
      <c r="Q28" s="4" t="s">
        <v>35</v>
      </c>
      <c r="R28" s="4" t="s">
        <v>36</v>
      </c>
      <c r="S28" s="4" t="s">
        <v>37</v>
      </c>
    </row>
    <row r="29" spans="1:19" hidden="1">
      <c r="A29" s="4">
        <f t="shared" si="0"/>
        <v>26</v>
      </c>
      <c r="B29" s="4" t="s">
        <v>23</v>
      </c>
      <c r="C29" s="4" t="s">
        <v>92</v>
      </c>
      <c r="D29" s="4" t="s">
        <v>98</v>
      </c>
      <c r="E29" s="4" t="s">
        <v>26</v>
      </c>
      <c r="F29" s="4" t="s">
        <v>93</v>
      </c>
      <c r="G29" s="4" t="s">
        <v>92</v>
      </c>
      <c r="H29" s="23" t="s">
        <v>99</v>
      </c>
      <c r="I29" s="4">
        <v>3</v>
      </c>
      <c r="J29" s="4" t="s">
        <v>74</v>
      </c>
      <c r="K29" s="4" t="s">
        <v>30</v>
      </c>
      <c r="L29" s="4" t="s">
        <v>31</v>
      </c>
      <c r="M29" s="4" t="s">
        <v>32</v>
      </c>
      <c r="N29" s="4" t="s">
        <v>33</v>
      </c>
      <c r="O29" s="4" t="s">
        <v>70</v>
      </c>
      <c r="P29" s="4" t="s">
        <v>70</v>
      </c>
      <c r="Q29" s="4" t="s">
        <v>35</v>
      </c>
      <c r="R29" s="4" t="s">
        <v>36</v>
      </c>
      <c r="S29" s="4" t="s">
        <v>37</v>
      </c>
    </row>
    <row r="30" spans="1:19" hidden="1">
      <c r="A30" s="4">
        <f t="shared" si="0"/>
        <v>27</v>
      </c>
      <c r="B30" s="4" t="s">
        <v>23</v>
      </c>
      <c r="C30" s="4" t="s">
        <v>100</v>
      </c>
      <c r="D30" s="4" t="s">
        <v>101</v>
      </c>
      <c r="E30" s="4" t="s">
        <v>26</v>
      </c>
      <c r="F30" s="4" t="s">
        <v>66</v>
      </c>
      <c r="G30" s="4" t="s">
        <v>67</v>
      </c>
      <c r="H30" s="23" t="s">
        <v>102</v>
      </c>
      <c r="I30" s="4">
        <v>5</v>
      </c>
      <c r="J30" s="4" t="s">
        <v>69</v>
      </c>
      <c r="K30" s="4" t="s">
        <v>30</v>
      </c>
      <c r="L30" s="4" t="s">
        <v>31</v>
      </c>
      <c r="M30" s="4" t="s">
        <v>32</v>
      </c>
      <c r="N30" s="4" t="s">
        <v>33</v>
      </c>
      <c r="O30" s="4" t="s">
        <v>70</v>
      </c>
      <c r="P30" s="4" t="s">
        <v>70</v>
      </c>
      <c r="Q30" s="4" t="s">
        <v>35</v>
      </c>
      <c r="R30" s="4" t="s">
        <v>36</v>
      </c>
      <c r="S30" s="4" t="s">
        <v>37</v>
      </c>
    </row>
    <row r="31" spans="1:19" hidden="1">
      <c r="A31" s="4">
        <f t="shared" si="0"/>
        <v>28</v>
      </c>
      <c r="B31" s="4" t="s">
        <v>23</v>
      </c>
      <c r="C31" s="4" t="s">
        <v>100</v>
      </c>
      <c r="D31" s="4" t="s">
        <v>95</v>
      </c>
      <c r="E31" s="4" t="s">
        <v>26</v>
      </c>
      <c r="F31" s="4" t="s">
        <v>66</v>
      </c>
      <c r="G31" s="4" t="s">
        <v>67</v>
      </c>
      <c r="H31" s="23" t="s">
        <v>103</v>
      </c>
      <c r="I31" s="4">
        <v>7</v>
      </c>
      <c r="J31" s="4" t="s">
        <v>104</v>
      </c>
      <c r="K31" s="4" t="s">
        <v>30</v>
      </c>
      <c r="L31" s="4" t="s">
        <v>31</v>
      </c>
      <c r="M31" s="4" t="s">
        <v>32</v>
      </c>
      <c r="N31" s="4" t="s">
        <v>33</v>
      </c>
      <c r="O31" s="4" t="s">
        <v>70</v>
      </c>
      <c r="P31" s="4" t="s">
        <v>70</v>
      </c>
      <c r="Q31" s="4" t="s">
        <v>35</v>
      </c>
      <c r="R31" s="4" t="s">
        <v>36</v>
      </c>
      <c r="S31" s="4" t="s">
        <v>37</v>
      </c>
    </row>
    <row r="32" spans="1:19" hidden="1">
      <c r="A32" s="4">
        <f t="shared" si="0"/>
        <v>29</v>
      </c>
      <c r="B32" s="4" t="s">
        <v>23</v>
      </c>
      <c r="C32" s="4" t="s">
        <v>100</v>
      </c>
      <c r="D32" s="4" t="s">
        <v>105</v>
      </c>
      <c r="E32" s="4" t="s">
        <v>26</v>
      </c>
      <c r="F32" s="4" t="s">
        <v>66</v>
      </c>
      <c r="G32" s="4" t="s">
        <v>67</v>
      </c>
      <c r="H32" s="23" t="s">
        <v>106</v>
      </c>
      <c r="I32" s="4">
        <v>5</v>
      </c>
      <c r="J32" s="4" t="s">
        <v>69</v>
      </c>
      <c r="K32" s="4" t="s">
        <v>30</v>
      </c>
      <c r="L32" s="4" t="s">
        <v>31</v>
      </c>
      <c r="M32" s="4" t="s">
        <v>32</v>
      </c>
      <c r="N32" s="4" t="s">
        <v>33</v>
      </c>
      <c r="O32" s="4" t="s">
        <v>70</v>
      </c>
      <c r="P32" s="4" t="s">
        <v>70</v>
      </c>
      <c r="Q32" s="4" t="s">
        <v>35</v>
      </c>
      <c r="R32" s="4" t="s">
        <v>36</v>
      </c>
      <c r="S32" s="4" t="s">
        <v>37</v>
      </c>
    </row>
    <row r="33" spans="1:19" hidden="1">
      <c r="A33" s="4">
        <f t="shared" si="0"/>
        <v>30</v>
      </c>
      <c r="B33" s="4" t="s">
        <v>23</v>
      </c>
      <c r="C33" s="4" t="s">
        <v>100</v>
      </c>
      <c r="D33" s="4" t="s">
        <v>107</v>
      </c>
      <c r="E33" s="4" t="s">
        <v>26</v>
      </c>
      <c r="F33" s="4" t="s">
        <v>66</v>
      </c>
      <c r="G33" s="4" t="s">
        <v>67</v>
      </c>
      <c r="H33" s="23" t="s">
        <v>108</v>
      </c>
      <c r="I33" s="4">
        <v>5</v>
      </c>
      <c r="J33" s="4" t="s">
        <v>69</v>
      </c>
      <c r="K33" s="4" t="s">
        <v>30</v>
      </c>
      <c r="L33" s="4" t="s">
        <v>31</v>
      </c>
      <c r="M33" s="4" t="s">
        <v>32</v>
      </c>
      <c r="N33" s="4" t="s">
        <v>33</v>
      </c>
      <c r="O33" s="4" t="s">
        <v>70</v>
      </c>
      <c r="P33" s="4" t="s">
        <v>70</v>
      </c>
      <c r="Q33" s="4" t="s">
        <v>35</v>
      </c>
      <c r="R33" s="4" t="s">
        <v>36</v>
      </c>
      <c r="S33" s="4" t="s">
        <v>37</v>
      </c>
    </row>
    <row r="34" spans="1:19" hidden="1">
      <c r="A34" s="4">
        <f t="shared" si="0"/>
        <v>31</v>
      </c>
      <c r="B34" s="4" t="s">
        <v>23</v>
      </c>
      <c r="C34" s="4" t="s">
        <v>100</v>
      </c>
      <c r="D34" s="4" t="s">
        <v>109</v>
      </c>
      <c r="E34" s="4" t="s">
        <v>26</v>
      </c>
      <c r="F34" s="4" t="s">
        <v>66</v>
      </c>
      <c r="G34" s="4" t="s">
        <v>67</v>
      </c>
      <c r="H34" s="23" t="s">
        <v>110</v>
      </c>
      <c r="I34" s="4">
        <v>5</v>
      </c>
      <c r="J34" s="4" t="s">
        <v>69</v>
      </c>
      <c r="K34" s="4" t="s">
        <v>30</v>
      </c>
      <c r="L34" s="4" t="s">
        <v>31</v>
      </c>
      <c r="M34" s="4" t="s">
        <v>32</v>
      </c>
      <c r="N34" s="4" t="s">
        <v>33</v>
      </c>
      <c r="O34" s="4" t="s">
        <v>70</v>
      </c>
      <c r="P34" s="4" t="s">
        <v>70</v>
      </c>
      <c r="Q34" s="4" t="s">
        <v>35</v>
      </c>
      <c r="R34" s="4" t="s">
        <v>36</v>
      </c>
      <c r="S34" s="4" t="s">
        <v>37</v>
      </c>
    </row>
    <row r="35" spans="1:19" hidden="1">
      <c r="A35" s="4">
        <f t="shared" si="0"/>
        <v>32</v>
      </c>
      <c r="B35" s="4" t="s">
        <v>23</v>
      </c>
      <c r="C35" s="4" t="s">
        <v>100</v>
      </c>
      <c r="D35" s="4" t="s">
        <v>109</v>
      </c>
      <c r="E35" s="4" t="s">
        <v>26</v>
      </c>
      <c r="F35" s="4" t="s">
        <v>66</v>
      </c>
      <c r="G35" s="4" t="s">
        <v>67</v>
      </c>
      <c r="H35" s="23" t="s">
        <v>111</v>
      </c>
      <c r="I35" s="4">
        <v>2</v>
      </c>
      <c r="J35" s="4" t="s">
        <v>74</v>
      </c>
      <c r="K35" s="4" t="s">
        <v>30</v>
      </c>
      <c r="L35" s="4" t="s">
        <v>31</v>
      </c>
      <c r="M35" s="4" t="s">
        <v>32</v>
      </c>
      <c r="N35" s="4" t="s">
        <v>33</v>
      </c>
      <c r="O35" s="4" t="s">
        <v>70</v>
      </c>
      <c r="P35" s="4" t="s">
        <v>70</v>
      </c>
      <c r="Q35" s="4" t="s">
        <v>35</v>
      </c>
      <c r="R35" s="4" t="s">
        <v>36</v>
      </c>
      <c r="S35" s="4" t="s">
        <v>37</v>
      </c>
    </row>
    <row r="36" spans="1:19" hidden="1">
      <c r="A36" s="4">
        <f t="shared" si="0"/>
        <v>33</v>
      </c>
      <c r="B36" s="4" t="s">
        <v>23</v>
      </c>
      <c r="C36" s="4" t="s">
        <v>100</v>
      </c>
      <c r="D36" s="4" t="s">
        <v>112</v>
      </c>
      <c r="E36" s="4" t="s">
        <v>26</v>
      </c>
      <c r="F36" s="4" t="s">
        <v>66</v>
      </c>
      <c r="G36" s="4" t="s">
        <v>67</v>
      </c>
      <c r="H36" s="23" t="s">
        <v>113</v>
      </c>
      <c r="I36" s="4">
        <v>6</v>
      </c>
      <c r="J36" s="4" t="s">
        <v>74</v>
      </c>
      <c r="K36" s="4" t="s">
        <v>30</v>
      </c>
      <c r="L36" s="4" t="s">
        <v>31</v>
      </c>
      <c r="M36" s="4" t="s">
        <v>32</v>
      </c>
      <c r="N36" s="4" t="s">
        <v>33</v>
      </c>
      <c r="O36" s="4" t="s">
        <v>70</v>
      </c>
      <c r="P36" s="4" t="s">
        <v>70</v>
      </c>
      <c r="Q36" s="4" t="s">
        <v>35</v>
      </c>
      <c r="R36" s="4" t="s">
        <v>36</v>
      </c>
      <c r="S36" s="4" t="s">
        <v>37</v>
      </c>
    </row>
    <row r="37" spans="1:19" hidden="1">
      <c r="A37" s="4">
        <f t="shared" si="0"/>
        <v>34</v>
      </c>
      <c r="B37" s="4" t="s">
        <v>23</v>
      </c>
      <c r="C37" s="4" t="s">
        <v>100</v>
      </c>
      <c r="D37" s="4" t="s">
        <v>114</v>
      </c>
      <c r="E37" s="4" t="s">
        <v>26</v>
      </c>
      <c r="F37" s="4" t="s">
        <v>66</v>
      </c>
      <c r="G37" s="4" t="s">
        <v>67</v>
      </c>
      <c r="H37" s="23" t="s">
        <v>115</v>
      </c>
      <c r="I37" s="4">
        <v>12</v>
      </c>
      <c r="J37" s="4" t="s">
        <v>69</v>
      </c>
      <c r="K37" s="4" t="s">
        <v>30</v>
      </c>
      <c r="L37" s="4" t="s">
        <v>31</v>
      </c>
      <c r="M37" s="4" t="s">
        <v>32</v>
      </c>
      <c r="N37" s="4" t="s">
        <v>33</v>
      </c>
      <c r="O37" s="4" t="s">
        <v>70</v>
      </c>
      <c r="P37" s="4" t="s">
        <v>70</v>
      </c>
      <c r="Q37" s="4" t="s">
        <v>35</v>
      </c>
      <c r="R37" s="4" t="s">
        <v>36</v>
      </c>
      <c r="S37" s="4" t="s">
        <v>37</v>
      </c>
    </row>
    <row r="38" spans="1:19" hidden="1">
      <c r="A38" s="4">
        <f t="shared" si="0"/>
        <v>35</v>
      </c>
      <c r="B38" s="4" t="s">
        <v>23</v>
      </c>
      <c r="C38" s="4" t="s">
        <v>116</v>
      </c>
      <c r="D38" s="4" t="s">
        <v>117</v>
      </c>
      <c r="E38" s="4" t="s">
        <v>26</v>
      </c>
      <c r="F38" s="4" t="s">
        <v>66</v>
      </c>
      <c r="G38" s="4" t="s">
        <v>67</v>
      </c>
      <c r="H38" s="23" t="s">
        <v>118</v>
      </c>
      <c r="I38" s="4">
        <v>3</v>
      </c>
      <c r="J38" s="4" t="s">
        <v>69</v>
      </c>
      <c r="K38" s="4" t="s">
        <v>30</v>
      </c>
      <c r="L38" s="4" t="s">
        <v>31</v>
      </c>
      <c r="M38" s="4" t="s">
        <v>32</v>
      </c>
      <c r="N38" s="4" t="s">
        <v>33</v>
      </c>
      <c r="O38" s="4" t="s">
        <v>70</v>
      </c>
      <c r="P38" s="4" t="s">
        <v>70</v>
      </c>
      <c r="Q38" s="4" t="s">
        <v>35</v>
      </c>
      <c r="R38" s="4" t="s">
        <v>36</v>
      </c>
      <c r="S38" s="4" t="s">
        <v>37</v>
      </c>
    </row>
    <row r="39" spans="1:19" hidden="1">
      <c r="A39" s="4">
        <f t="shared" si="0"/>
        <v>36</v>
      </c>
      <c r="B39" s="4" t="s">
        <v>23</v>
      </c>
      <c r="C39" s="4" t="s">
        <v>119</v>
      </c>
      <c r="D39" s="4" t="s">
        <v>120</v>
      </c>
      <c r="E39" s="4" t="s">
        <v>26</v>
      </c>
      <c r="F39" s="4" t="s">
        <v>78</v>
      </c>
      <c r="G39" s="4" t="s">
        <v>119</v>
      </c>
      <c r="H39" s="23" t="s">
        <v>121</v>
      </c>
      <c r="I39" s="4">
        <v>2</v>
      </c>
      <c r="J39" s="4" t="s">
        <v>69</v>
      </c>
      <c r="K39" s="4" t="s">
        <v>30</v>
      </c>
      <c r="L39" s="4" t="s">
        <v>31</v>
      </c>
      <c r="M39" s="4" t="s">
        <v>32</v>
      </c>
      <c r="N39" s="4" t="s">
        <v>33</v>
      </c>
      <c r="O39" s="4" t="s">
        <v>70</v>
      </c>
      <c r="P39" s="4" t="s">
        <v>70</v>
      </c>
      <c r="Q39" s="4" t="s">
        <v>35</v>
      </c>
      <c r="R39" s="4" t="s">
        <v>36</v>
      </c>
      <c r="S39" s="4" t="s">
        <v>37</v>
      </c>
    </row>
    <row r="40" spans="1:19" hidden="1">
      <c r="A40" s="4">
        <f t="shared" si="0"/>
        <v>37</v>
      </c>
      <c r="B40" s="4" t="s">
        <v>23</v>
      </c>
      <c r="C40" s="4" t="s">
        <v>119</v>
      </c>
      <c r="D40" s="4" t="s">
        <v>120</v>
      </c>
      <c r="E40" s="4" t="s">
        <v>26</v>
      </c>
      <c r="F40" s="4" t="s">
        <v>78</v>
      </c>
      <c r="G40" s="4" t="s">
        <v>119</v>
      </c>
      <c r="H40" s="23" t="s">
        <v>122</v>
      </c>
      <c r="I40" s="4">
        <v>13</v>
      </c>
      <c r="J40" s="4" t="s">
        <v>74</v>
      </c>
      <c r="K40" s="4" t="s">
        <v>30</v>
      </c>
      <c r="L40" s="4" t="s">
        <v>31</v>
      </c>
      <c r="M40" s="4" t="s">
        <v>32</v>
      </c>
      <c r="N40" s="4" t="s">
        <v>33</v>
      </c>
      <c r="O40" s="4" t="s">
        <v>70</v>
      </c>
      <c r="P40" s="4" t="s">
        <v>70</v>
      </c>
      <c r="Q40" s="4" t="s">
        <v>35</v>
      </c>
      <c r="R40" s="4" t="s">
        <v>36</v>
      </c>
      <c r="S40" s="4" t="s">
        <v>37</v>
      </c>
    </row>
    <row r="41" spans="1:19" hidden="1">
      <c r="A41" s="4">
        <f t="shared" si="0"/>
        <v>38</v>
      </c>
      <c r="B41" s="4" t="s">
        <v>23</v>
      </c>
      <c r="C41" s="4" t="s">
        <v>119</v>
      </c>
      <c r="D41" s="4" t="s">
        <v>123</v>
      </c>
      <c r="E41" s="4" t="s">
        <v>26</v>
      </c>
      <c r="F41" s="4" t="s">
        <v>78</v>
      </c>
      <c r="G41" s="4" t="s">
        <v>119</v>
      </c>
      <c r="H41" s="23" t="s">
        <v>124</v>
      </c>
      <c r="I41" s="4">
        <v>3</v>
      </c>
      <c r="J41" s="4" t="s">
        <v>69</v>
      </c>
      <c r="K41" s="4" t="s">
        <v>30</v>
      </c>
      <c r="L41" s="4" t="s">
        <v>31</v>
      </c>
      <c r="M41" s="4" t="s">
        <v>32</v>
      </c>
      <c r="N41" s="4" t="s">
        <v>33</v>
      </c>
      <c r="O41" s="4" t="s">
        <v>70</v>
      </c>
      <c r="P41" s="4" t="s">
        <v>70</v>
      </c>
      <c r="Q41" s="4" t="s">
        <v>35</v>
      </c>
      <c r="R41" s="4" t="s">
        <v>36</v>
      </c>
      <c r="S41" s="4" t="s">
        <v>37</v>
      </c>
    </row>
    <row r="42" spans="1:19" hidden="1">
      <c r="A42" s="4">
        <f t="shared" si="0"/>
        <v>39</v>
      </c>
      <c r="B42" s="4" t="s">
        <v>23</v>
      </c>
      <c r="C42" s="4" t="s">
        <v>125</v>
      </c>
      <c r="D42" s="4" t="s">
        <v>26</v>
      </c>
      <c r="E42" s="4" t="s">
        <v>26</v>
      </c>
      <c r="F42" s="4" t="s">
        <v>66</v>
      </c>
      <c r="G42" s="4" t="s">
        <v>67</v>
      </c>
      <c r="H42" s="23" t="s">
        <v>126</v>
      </c>
      <c r="I42" s="4">
        <v>2</v>
      </c>
      <c r="J42" s="4" t="s">
        <v>69</v>
      </c>
      <c r="K42" s="4" t="s">
        <v>30</v>
      </c>
      <c r="L42" s="4" t="s">
        <v>31</v>
      </c>
      <c r="M42" s="4" t="s">
        <v>32</v>
      </c>
      <c r="N42" s="4" t="s">
        <v>33</v>
      </c>
      <c r="O42" s="4" t="s">
        <v>70</v>
      </c>
      <c r="P42" s="4" t="s">
        <v>70</v>
      </c>
      <c r="Q42" s="4" t="s">
        <v>35</v>
      </c>
      <c r="R42" s="4" t="s">
        <v>36</v>
      </c>
      <c r="S42" s="4" t="s">
        <v>37</v>
      </c>
    </row>
    <row r="43" spans="1:19" hidden="1">
      <c r="A43" s="4">
        <f t="shared" si="0"/>
        <v>40</v>
      </c>
      <c r="B43" s="4" t="s">
        <v>23</v>
      </c>
      <c r="C43" s="4" t="s">
        <v>127</v>
      </c>
      <c r="D43" s="4" t="s">
        <v>128</v>
      </c>
      <c r="E43" s="4" t="s">
        <v>26</v>
      </c>
      <c r="F43" s="4" t="s">
        <v>66</v>
      </c>
      <c r="G43" s="4" t="s">
        <v>67</v>
      </c>
      <c r="H43" s="23" t="s">
        <v>129</v>
      </c>
      <c r="I43" s="4">
        <v>2</v>
      </c>
      <c r="J43" s="4" t="s">
        <v>69</v>
      </c>
      <c r="K43" s="4" t="s">
        <v>30</v>
      </c>
      <c r="L43" s="4" t="s">
        <v>31</v>
      </c>
      <c r="M43" s="4" t="s">
        <v>32</v>
      </c>
      <c r="N43" s="4" t="s">
        <v>33</v>
      </c>
      <c r="O43" s="4" t="s">
        <v>70</v>
      </c>
      <c r="P43" s="4" t="s">
        <v>70</v>
      </c>
      <c r="Q43" s="4" t="s">
        <v>35</v>
      </c>
      <c r="R43" s="4" t="s">
        <v>36</v>
      </c>
      <c r="S43" s="4" t="s">
        <v>37</v>
      </c>
    </row>
    <row r="44" spans="1:19" hidden="1">
      <c r="A44" s="4">
        <f t="shared" si="0"/>
        <v>41</v>
      </c>
      <c r="B44" s="4" t="s">
        <v>23</v>
      </c>
      <c r="C44" s="4" t="s">
        <v>127</v>
      </c>
      <c r="D44" s="4" t="s">
        <v>130</v>
      </c>
      <c r="E44" s="4" t="s">
        <v>26</v>
      </c>
      <c r="F44" s="4" t="s">
        <v>66</v>
      </c>
      <c r="G44" s="4" t="s">
        <v>67</v>
      </c>
      <c r="H44" s="23" t="s">
        <v>131</v>
      </c>
      <c r="I44" s="4">
        <v>3</v>
      </c>
      <c r="J44" s="4" t="s">
        <v>69</v>
      </c>
      <c r="K44" s="4" t="s">
        <v>30</v>
      </c>
      <c r="L44" s="4" t="s">
        <v>31</v>
      </c>
      <c r="M44" s="4" t="s">
        <v>32</v>
      </c>
      <c r="N44" s="4" t="s">
        <v>33</v>
      </c>
      <c r="O44" s="4" t="s">
        <v>70</v>
      </c>
      <c r="P44" s="4" t="s">
        <v>70</v>
      </c>
      <c r="Q44" s="4" t="s">
        <v>35</v>
      </c>
      <c r="R44" s="4" t="s">
        <v>36</v>
      </c>
      <c r="S44" s="4" t="s">
        <v>37</v>
      </c>
    </row>
    <row r="45" spans="1:19" hidden="1">
      <c r="A45" s="4">
        <f t="shared" si="0"/>
        <v>42</v>
      </c>
      <c r="B45" s="4" t="s">
        <v>23</v>
      </c>
      <c r="C45" s="4" t="s">
        <v>127</v>
      </c>
      <c r="D45" s="4" t="s">
        <v>132</v>
      </c>
      <c r="E45" s="4" t="s">
        <v>26</v>
      </c>
      <c r="F45" s="4" t="s">
        <v>66</v>
      </c>
      <c r="G45" s="4" t="s">
        <v>67</v>
      </c>
      <c r="H45" s="23" t="s">
        <v>133</v>
      </c>
      <c r="I45" s="4">
        <v>3</v>
      </c>
      <c r="J45" s="4" t="s">
        <v>69</v>
      </c>
      <c r="K45" s="4" t="s">
        <v>30</v>
      </c>
      <c r="L45" s="4" t="s">
        <v>31</v>
      </c>
      <c r="M45" s="4" t="s">
        <v>32</v>
      </c>
      <c r="N45" s="4" t="s">
        <v>33</v>
      </c>
      <c r="O45" s="4" t="s">
        <v>70</v>
      </c>
      <c r="P45" s="4" t="s">
        <v>70</v>
      </c>
      <c r="Q45" s="4" t="s">
        <v>35</v>
      </c>
      <c r="R45" s="4" t="s">
        <v>36</v>
      </c>
      <c r="S45" s="4" t="s">
        <v>37</v>
      </c>
    </row>
    <row r="46" spans="1:19" hidden="1">
      <c r="A46" s="4">
        <f t="shared" si="0"/>
        <v>43</v>
      </c>
      <c r="B46" s="4" t="s">
        <v>23</v>
      </c>
      <c r="C46" s="4" t="s">
        <v>127</v>
      </c>
      <c r="D46" s="4" t="s">
        <v>134</v>
      </c>
      <c r="E46" s="4" t="s">
        <v>26</v>
      </c>
      <c r="F46" s="4" t="s">
        <v>66</v>
      </c>
      <c r="G46" s="4" t="s">
        <v>67</v>
      </c>
      <c r="H46" s="23" t="s">
        <v>135</v>
      </c>
      <c r="I46" s="4">
        <v>13</v>
      </c>
      <c r="J46" s="4" t="s">
        <v>69</v>
      </c>
      <c r="K46" s="4" t="s">
        <v>30</v>
      </c>
      <c r="L46" s="4" t="s">
        <v>31</v>
      </c>
      <c r="M46" s="4" t="s">
        <v>32</v>
      </c>
      <c r="N46" s="4" t="s">
        <v>33</v>
      </c>
      <c r="O46" s="4" t="s">
        <v>70</v>
      </c>
      <c r="P46" s="4" t="s">
        <v>70</v>
      </c>
      <c r="Q46" s="4" t="s">
        <v>35</v>
      </c>
      <c r="R46" s="4" t="s">
        <v>36</v>
      </c>
      <c r="S46" s="4" t="s">
        <v>37</v>
      </c>
    </row>
    <row r="47" spans="1:19" hidden="1">
      <c r="A47" s="4">
        <f t="shared" si="0"/>
        <v>44</v>
      </c>
      <c r="B47" s="4" t="s">
        <v>23</v>
      </c>
      <c r="C47" s="4" t="s">
        <v>127</v>
      </c>
      <c r="D47" s="4" t="s">
        <v>95</v>
      </c>
      <c r="E47" s="4" t="s">
        <v>26</v>
      </c>
      <c r="F47" s="4" t="s">
        <v>66</v>
      </c>
      <c r="G47" s="4" t="s">
        <v>67</v>
      </c>
      <c r="H47" s="23" t="s">
        <v>136</v>
      </c>
      <c r="I47" s="4">
        <v>2</v>
      </c>
      <c r="J47" s="4" t="s">
        <v>69</v>
      </c>
      <c r="K47" s="4" t="s">
        <v>30</v>
      </c>
      <c r="L47" s="4" t="s">
        <v>31</v>
      </c>
      <c r="M47" s="4" t="s">
        <v>32</v>
      </c>
      <c r="N47" s="4" t="s">
        <v>33</v>
      </c>
      <c r="O47" s="4" t="s">
        <v>70</v>
      </c>
      <c r="P47" s="4" t="s">
        <v>70</v>
      </c>
      <c r="Q47" s="4" t="s">
        <v>35</v>
      </c>
      <c r="R47" s="4" t="s">
        <v>36</v>
      </c>
      <c r="S47" s="4" t="s">
        <v>37</v>
      </c>
    </row>
    <row r="48" spans="1:19" hidden="1">
      <c r="A48" s="4">
        <f t="shared" si="0"/>
        <v>45</v>
      </c>
      <c r="B48" s="4" t="s">
        <v>23</v>
      </c>
      <c r="C48" s="4" t="s">
        <v>127</v>
      </c>
      <c r="D48" s="4" t="s">
        <v>137</v>
      </c>
      <c r="E48" s="4" t="s">
        <v>26</v>
      </c>
      <c r="F48" s="4" t="s">
        <v>66</v>
      </c>
      <c r="G48" s="4" t="s">
        <v>67</v>
      </c>
      <c r="H48" s="23" t="s">
        <v>138</v>
      </c>
      <c r="I48" s="4">
        <v>3</v>
      </c>
      <c r="J48" s="4" t="s">
        <v>69</v>
      </c>
      <c r="K48" s="4" t="s">
        <v>30</v>
      </c>
      <c r="L48" s="4" t="s">
        <v>31</v>
      </c>
      <c r="M48" s="4" t="s">
        <v>32</v>
      </c>
      <c r="N48" s="4" t="s">
        <v>33</v>
      </c>
      <c r="O48" s="4" t="s">
        <v>70</v>
      </c>
      <c r="P48" s="4" t="s">
        <v>70</v>
      </c>
      <c r="Q48" s="4" t="s">
        <v>35</v>
      </c>
      <c r="R48" s="4" t="s">
        <v>36</v>
      </c>
      <c r="S48" s="4" t="s">
        <v>37</v>
      </c>
    </row>
    <row r="49" spans="1:19" hidden="1">
      <c r="A49" s="4">
        <f t="shared" si="0"/>
        <v>46</v>
      </c>
      <c r="B49" s="4" t="s">
        <v>23</v>
      </c>
      <c r="C49" s="4" t="s">
        <v>127</v>
      </c>
      <c r="D49" s="4" t="s">
        <v>139</v>
      </c>
      <c r="E49" s="4" t="s">
        <v>26</v>
      </c>
      <c r="F49" s="4" t="s">
        <v>66</v>
      </c>
      <c r="G49" s="4" t="s">
        <v>67</v>
      </c>
      <c r="H49" s="23" t="s">
        <v>140</v>
      </c>
      <c r="I49" s="4">
        <v>6</v>
      </c>
      <c r="J49" s="4" t="s">
        <v>69</v>
      </c>
      <c r="K49" s="4" t="s">
        <v>30</v>
      </c>
      <c r="L49" s="4" t="s">
        <v>31</v>
      </c>
      <c r="M49" s="4" t="s">
        <v>32</v>
      </c>
      <c r="N49" s="4" t="s">
        <v>33</v>
      </c>
      <c r="O49" s="4" t="s">
        <v>70</v>
      </c>
      <c r="P49" s="4" t="s">
        <v>70</v>
      </c>
      <c r="Q49" s="4" t="s">
        <v>35</v>
      </c>
      <c r="R49" s="4" t="s">
        <v>36</v>
      </c>
      <c r="S49" s="4" t="s">
        <v>37</v>
      </c>
    </row>
    <row r="50" spans="1:19" hidden="1">
      <c r="A50" s="4">
        <f t="shared" si="0"/>
        <v>47</v>
      </c>
      <c r="B50" s="4" t="s">
        <v>23</v>
      </c>
      <c r="C50" s="4" t="s">
        <v>127</v>
      </c>
      <c r="D50" s="4" t="s">
        <v>141</v>
      </c>
      <c r="E50" s="4" t="s">
        <v>26</v>
      </c>
      <c r="F50" s="4" t="s">
        <v>66</v>
      </c>
      <c r="G50" s="4" t="s">
        <v>67</v>
      </c>
      <c r="H50" s="23" t="s">
        <v>142</v>
      </c>
      <c r="I50" s="4">
        <v>4</v>
      </c>
      <c r="J50" s="4" t="s">
        <v>69</v>
      </c>
      <c r="K50" s="4" t="s">
        <v>30</v>
      </c>
      <c r="L50" s="4" t="s">
        <v>31</v>
      </c>
      <c r="M50" s="4" t="s">
        <v>32</v>
      </c>
      <c r="N50" s="4" t="s">
        <v>33</v>
      </c>
      <c r="O50" s="4" t="s">
        <v>70</v>
      </c>
      <c r="P50" s="4" t="s">
        <v>70</v>
      </c>
      <c r="Q50" s="4" t="s">
        <v>35</v>
      </c>
      <c r="R50" s="4" t="s">
        <v>36</v>
      </c>
      <c r="S50" s="4" t="s">
        <v>37</v>
      </c>
    </row>
    <row r="51" spans="1:19" hidden="1">
      <c r="A51" s="4">
        <f t="shared" si="0"/>
        <v>48</v>
      </c>
      <c r="B51" s="4" t="s">
        <v>23</v>
      </c>
      <c r="C51" s="4" t="s">
        <v>127</v>
      </c>
      <c r="D51" s="4" t="s">
        <v>84</v>
      </c>
      <c r="E51" s="4" t="s">
        <v>26</v>
      </c>
      <c r="F51" s="4" t="s">
        <v>66</v>
      </c>
      <c r="G51" s="4" t="s">
        <v>67</v>
      </c>
      <c r="H51" s="23" t="s">
        <v>143</v>
      </c>
      <c r="I51" s="4">
        <v>4</v>
      </c>
      <c r="J51" s="4" t="s">
        <v>69</v>
      </c>
      <c r="K51" s="4" t="s">
        <v>30</v>
      </c>
      <c r="L51" s="4" t="s">
        <v>31</v>
      </c>
      <c r="M51" s="4" t="s">
        <v>32</v>
      </c>
      <c r="N51" s="4" t="s">
        <v>33</v>
      </c>
      <c r="O51" s="4" t="s">
        <v>70</v>
      </c>
      <c r="P51" s="4" t="s">
        <v>70</v>
      </c>
      <c r="Q51" s="4" t="s">
        <v>35</v>
      </c>
      <c r="R51" s="4" t="s">
        <v>36</v>
      </c>
      <c r="S51" s="4" t="s">
        <v>37</v>
      </c>
    </row>
    <row r="52" spans="1:19" hidden="1">
      <c r="A52" s="4">
        <f t="shared" si="0"/>
        <v>49</v>
      </c>
      <c r="B52" s="4" t="s">
        <v>23</v>
      </c>
      <c r="C52" s="4" t="s">
        <v>127</v>
      </c>
      <c r="D52" s="4" t="s">
        <v>109</v>
      </c>
      <c r="E52" s="4" t="s">
        <v>26</v>
      </c>
      <c r="F52" s="4" t="s">
        <v>66</v>
      </c>
      <c r="G52" s="4" t="s">
        <v>67</v>
      </c>
      <c r="H52" s="23" t="s">
        <v>144</v>
      </c>
      <c r="I52" s="4">
        <v>3</v>
      </c>
      <c r="J52" s="4" t="s">
        <v>74</v>
      </c>
      <c r="K52" s="4" t="s">
        <v>30</v>
      </c>
      <c r="L52" s="4" t="s">
        <v>31</v>
      </c>
      <c r="M52" s="4" t="s">
        <v>32</v>
      </c>
      <c r="N52" s="4" t="s">
        <v>33</v>
      </c>
      <c r="O52" s="4" t="s">
        <v>70</v>
      </c>
      <c r="P52" s="4" t="s">
        <v>70</v>
      </c>
      <c r="Q52" s="4" t="s">
        <v>35</v>
      </c>
      <c r="R52" s="4" t="s">
        <v>36</v>
      </c>
      <c r="S52" s="4" t="s">
        <v>37</v>
      </c>
    </row>
    <row r="53" spans="1:19" hidden="1">
      <c r="A53" s="4">
        <f t="shared" si="0"/>
        <v>50</v>
      </c>
      <c r="B53" s="4" t="s">
        <v>23</v>
      </c>
      <c r="C53" s="4" t="s">
        <v>127</v>
      </c>
      <c r="D53" s="4" t="s">
        <v>145</v>
      </c>
      <c r="E53" s="4" t="s">
        <v>26</v>
      </c>
      <c r="F53" s="4" t="s">
        <v>66</v>
      </c>
      <c r="G53" s="4" t="s">
        <v>67</v>
      </c>
      <c r="H53" s="23" t="s">
        <v>146</v>
      </c>
      <c r="I53" s="4">
        <v>2</v>
      </c>
      <c r="J53" s="4" t="s">
        <v>69</v>
      </c>
      <c r="K53" s="4" t="s">
        <v>30</v>
      </c>
      <c r="L53" s="4" t="s">
        <v>31</v>
      </c>
      <c r="M53" s="4" t="s">
        <v>32</v>
      </c>
      <c r="N53" s="4" t="s">
        <v>33</v>
      </c>
      <c r="O53" s="4" t="s">
        <v>70</v>
      </c>
      <c r="P53" s="4" t="s">
        <v>70</v>
      </c>
      <c r="Q53" s="4" t="s">
        <v>35</v>
      </c>
      <c r="R53" s="4" t="s">
        <v>36</v>
      </c>
      <c r="S53" s="4" t="s">
        <v>37</v>
      </c>
    </row>
    <row r="54" spans="1:19" hidden="1">
      <c r="A54" s="4">
        <f t="shared" si="0"/>
        <v>51</v>
      </c>
      <c r="B54" s="4" t="s">
        <v>23</v>
      </c>
      <c r="C54" s="4" t="s">
        <v>127</v>
      </c>
      <c r="D54" s="4" t="s">
        <v>147</v>
      </c>
      <c r="E54" s="4" t="s">
        <v>26</v>
      </c>
      <c r="F54" s="4" t="s">
        <v>66</v>
      </c>
      <c r="G54" s="4" t="s">
        <v>67</v>
      </c>
      <c r="H54" s="23" t="s">
        <v>148</v>
      </c>
      <c r="I54" s="4">
        <v>2</v>
      </c>
      <c r="J54" s="4" t="s">
        <v>69</v>
      </c>
      <c r="K54" s="4" t="s">
        <v>30</v>
      </c>
      <c r="L54" s="4" t="s">
        <v>31</v>
      </c>
      <c r="M54" s="4" t="s">
        <v>32</v>
      </c>
      <c r="N54" s="4" t="s">
        <v>33</v>
      </c>
      <c r="O54" s="4" t="s">
        <v>70</v>
      </c>
      <c r="P54" s="4" t="s">
        <v>70</v>
      </c>
      <c r="Q54" s="4" t="s">
        <v>35</v>
      </c>
      <c r="R54" s="4" t="s">
        <v>36</v>
      </c>
      <c r="S54" s="4" t="s">
        <v>37</v>
      </c>
    </row>
    <row r="55" spans="1:19" hidden="1">
      <c r="A55" s="4">
        <f t="shared" si="0"/>
        <v>52</v>
      </c>
      <c r="B55" s="4" t="s">
        <v>23</v>
      </c>
      <c r="C55" s="4" t="s">
        <v>127</v>
      </c>
      <c r="D55" s="4" t="s">
        <v>147</v>
      </c>
      <c r="E55" s="4" t="s">
        <v>26</v>
      </c>
      <c r="F55" s="4" t="s">
        <v>66</v>
      </c>
      <c r="G55" s="4" t="s">
        <v>67</v>
      </c>
      <c r="H55" s="23" t="s">
        <v>149</v>
      </c>
      <c r="I55" s="4">
        <v>3</v>
      </c>
      <c r="J55" s="4" t="s">
        <v>69</v>
      </c>
      <c r="K55" s="4" t="s">
        <v>30</v>
      </c>
      <c r="L55" s="4" t="s">
        <v>31</v>
      </c>
      <c r="M55" s="4" t="s">
        <v>32</v>
      </c>
      <c r="N55" s="4" t="s">
        <v>33</v>
      </c>
      <c r="O55" s="4" t="s">
        <v>70</v>
      </c>
      <c r="P55" s="4" t="s">
        <v>70</v>
      </c>
      <c r="Q55" s="4" t="s">
        <v>35</v>
      </c>
      <c r="R55" s="4" t="s">
        <v>36</v>
      </c>
      <c r="S55" s="4" t="s">
        <v>37</v>
      </c>
    </row>
    <row r="56" spans="1:19" hidden="1">
      <c r="A56" s="4">
        <f t="shared" si="0"/>
        <v>53</v>
      </c>
      <c r="B56" s="4" t="s">
        <v>23</v>
      </c>
      <c r="C56" s="4" t="s">
        <v>127</v>
      </c>
      <c r="D56" s="4" t="s">
        <v>150</v>
      </c>
      <c r="E56" s="4" t="s">
        <v>26</v>
      </c>
      <c r="F56" s="4" t="s">
        <v>66</v>
      </c>
      <c r="G56" s="4" t="s">
        <v>67</v>
      </c>
      <c r="H56" s="23" t="s">
        <v>151</v>
      </c>
      <c r="I56" s="4">
        <v>3</v>
      </c>
      <c r="J56" s="4" t="s">
        <v>69</v>
      </c>
      <c r="K56" s="4" t="s">
        <v>30</v>
      </c>
      <c r="L56" s="4" t="s">
        <v>31</v>
      </c>
      <c r="M56" s="4" t="s">
        <v>32</v>
      </c>
      <c r="N56" s="4" t="s">
        <v>33</v>
      </c>
      <c r="O56" s="4" t="s">
        <v>70</v>
      </c>
      <c r="P56" s="4" t="s">
        <v>70</v>
      </c>
      <c r="Q56" s="4" t="s">
        <v>35</v>
      </c>
      <c r="R56" s="4" t="s">
        <v>36</v>
      </c>
      <c r="S56" s="4" t="s">
        <v>37</v>
      </c>
    </row>
    <row r="57" spans="1:19" hidden="1">
      <c r="A57" s="4">
        <f t="shared" si="0"/>
        <v>54</v>
      </c>
      <c r="B57" s="4" t="s">
        <v>23</v>
      </c>
      <c r="C57" s="4" t="s">
        <v>127</v>
      </c>
      <c r="D57" s="4" t="s">
        <v>152</v>
      </c>
      <c r="E57" s="4" t="s">
        <v>26</v>
      </c>
      <c r="F57" s="4" t="s">
        <v>66</v>
      </c>
      <c r="G57" s="4" t="s">
        <v>67</v>
      </c>
      <c r="H57" s="23" t="s">
        <v>153</v>
      </c>
      <c r="I57" s="4">
        <v>2</v>
      </c>
      <c r="J57" s="4" t="s">
        <v>69</v>
      </c>
      <c r="K57" s="4" t="s">
        <v>30</v>
      </c>
      <c r="L57" s="4" t="s">
        <v>31</v>
      </c>
      <c r="M57" s="4" t="s">
        <v>32</v>
      </c>
      <c r="N57" s="4" t="s">
        <v>33</v>
      </c>
      <c r="O57" s="4" t="s">
        <v>70</v>
      </c>
      <c r="P57" s="4" t="s">
        <v>70</v>
      </c>
      <c r="Q57" s="4" t="s">
        <v>35</v>
      </c>
      <c r="R57" s="4" t="s">
        <v>36</v>
      </c>
      <c r="S57" s="4" t="s">
        <v>37</v>
      </c>
    </row>
    <row r="58" spans="1:19" hidden="1">
      <c r="A58" s="4">
        <f t="shared" si="0"/>
        <v>55</v>
      </c>
      <c r="B58" s="4" t="s">
        <v>23</v>
      </c>
      <c r="C58" s="4" t="s">
        <v>127</v>
      </c>
      <c r="D58" s="4" t="s">
        <v>154</v>
      </c>
      <c r="E58" s="4" t="s">
        <v>26</v>
      </c>
      <c r="F58" s="4" t="s">
        <v>66</v>
      </c>
      <c r="G58" s="4" t="s">
        <v>67</v>
      </c>
      <c r="H58" s="23" t="s">
        <v>155</v>
      </c>
      <c r="I58" s="4">
        <v>3</v>
      </c>
      <c r="J58" s="4" t="s">
        <v>69</v>
      </c>
      <c r="K58" s="4" t="s">
        <v>30</v>
      </c>
      <c r="L58" s="4" t="s">
        <v>31</v>
      </c>
      <c r="M58" s="4" t="s">
        <v>32</v>
      </c>
      <c r="N58" s="4" t="s">
        <v>33</v>
      </c>
      <c r="O58" s="4" t="s">
        <v>70</v>
      </c>
      <c r="P58" s="4" t="s">
        <v>70</v>
      </c>
      <c r="Q58" s="4" t="s">
        <v>35</v>
      </c>
      <c r="R58" s="4" t="s">
        <v>36</v>
      </c>
      <c r="S58" s="4" t="s">
        <v>37</v>
      </c>
    </row>
    <row r="59" spans="1:19" hidden="1">
      <c r="A59" s="4">
        <f t="shared" si="0"/>
        <v>56</v>
      </c>
      <c r="B59" s="4" t="s">
        <v>23</v>
      </c>
      <c r="C59" s="4" t="s">
        <v>127</v>
      </c>
      <c r="D59" s="4" t="s">
        <v>154</v>
      </c>
      <c r="E59" s="4" t="s">
        <v>26</v>
      </c>
      <c r="F59" s="4" t="s">
        <v>66</v>
      </c>
      <c r="G59" s="4" t="s">
        <v>67</v>
      </c>
      <c r="H59" s="23" t="s">
        <v>156</v>
      </c>
      <c r="I59" s="4">
        <v>3</v>
      </c>
      <c r="J59" s="4" t="s">
        <v>69</v>
      </c>
      <c r="K59" s="4" t="s">
        <v>30</v>
      </c>
      <c r="L59" s="4" t="s">
        <v>31</v>
      </c>
      <c r="M59" s="4" t="s">
        <v>32</v>
      </c>
      <c r="N59" s="4" t="s">
        <v>33</v>
      </c>
      <c r="O59" s="4" t="s">
        <v>70</v>
      </c>
      <c r="P59" s="4" t="s">
        <v>70</v>
      </c>
      <c r="Q59" s="4" t="s">
        <v>35</v>
      </c>
      <c r="R59" s="4" t="s">
        <v>36</v>
      </c>
      <c r="S59" s="4" t="s">
        <v>37</v>
      </c>
    </row>
    <row r="60" spans="1:19" hidden="1">
      <c r="A60" s="4">
        <f t="shared" si="0"/>
        <v>57</v>
      </c>
      <c r="B60" s="4" t="s">
        <v>23</v>
      </c>
      <c r="C60" s="4" t="s">
        <v>24</v>
      </c>
      <c r="D60" s="4" t="s">
        <v>157</v>
      </c>
      <c r="E60" s="4" t="s">
        <v>26</v>
      </c>
      <c r="F60" s="4" t="s">
        <v>27</v>
      </c>
      <c r="G60" s="4" t="s">
        <v>24</v>
      </c>
      <c r="H60" s="23" t="s">
        <v>158</v>
      </c>
      <c r="I60" s="4">
        <v>4</v>
      </c>
      <c r="J60" s="4" t="s">
        <v>69</v>
      </c>
      <c r="K60" s="4" t="s">
        <v>30</v>
      </c>
      <c r="L60" s="4" t="s">
        <v>31</v>
      </c>
      <c r="M60" s="4" t="s">
        <v>32</v>
      </c>
      <c r="N60" s="4" t="s">
        <v>33</v>
      </c>
      <c r="O60" s="4" t="s">
        <v>70</v>
      </c>
      <c r="P60" s="4" t="s">
        <v>70</v>
      </c>
      <c r="Q60" s="4" t="s">
        <v>35</v>
      </c>
      <c r="R60" s="4" t="s">
        <v>36</v>
      </c>
      <c r="S60" s="4" t="s">
        <v>37</v>
      </c>
    </row>
    <row r="61" spans="1:19" hidden="1">
      <c r="A61" s="4">
        <f t="shared" si="0"/>
        <v>58</v>
      </c>
      <c r="B61" s="4" t="s">
        <v>23</v>
      </c>
      <c r="C61" s="4" t="s">
        <v>24</v>
      </c>
      <c r="D61" s="4" t="s">
        <v>157</v>
      </c>
      <c r="E61" s="4" t="s">
        <v>26</v>
      </c>
      <c r="F61" s="4" t="s">
        <v>27</v>
      </c>
      <c r="G61" s="4" t="s">
        <v>24</v>
      </c>
      <c r="H61" s="23" t="s">
        <v>159</v>
      </c>
      <c r="I61" s="4">
        <v>38</v>
      </c>
      <c r="J61" s="4" t="s">
        <v>69</v>
      </c>
      <c r="K61" s="4" t="s">
        <v>30</v>
      </c>
      <c r="L61" s="4" t="s">
        <v>31</v>
      </c>
      <c r="M61" s="4" t="s">
        <v>32</v>
      </c>
      <c r="N61" s="4" t="s">
        <v>33</v>
      </c>
      <c r="O61" s="4" t="s">
        <v>70</v>
      </c>
      <c r="P61" s="4" t="s">
        <v>70</v>
      </c>
      <c r="Q61" s="4" t="s">
        <v>35</v>
      </c>
      <c r="R61" s="4" t="s">
        <v>36</v>
      </c>
      <c r="S61" s="4" t="s">
        <v>37</v>
      </c>
    </row>
    <row r="62" spans="1:19" hidden="1">
      <c r="A62" s="4">
        <f t="shared" si="0"/>
        <v>59</v>
      </c>
      <c r="B62" s="4" t="s">
        <v>23</v>
      </c>
      <c r="C62" s="4" t="s">
        <v>24</v>
      </c>
      <c r="D62" s="4" t="s">
        <v>54</v>
      </c>
      <c r="E62" s="4" t="s">
        <v>26</v>
      </c>
      <c r="F62" s="4" t="s">
        <v>27</v>
      </c>
      <c r="G62" s="4" t="s">
        <v>24</v>
      </c>
      <c r="H62" s="23" t="s">
        <v>160</v>
      </c>
      <c r="I62" s="4">
        <v>3</v>
      </c>
      <c r="J62" s="4" t="s">
        <v>69</v>
      </c>
      <c r="K62" s="4" t="s">
        <v>30</v>
      </c>
      <c r="L62" s="4" t="s">
        <v>31</v>
      </c>
      <c r="M62" s="4" t="s">
        <v>32</v>
      </c>
      <c r="N62" s="4" t="s">
        <v>33</v>
      </c>
      <c r="O62" s="4" t="s">
        <v>70</v>
      </c>
      <c r="P62" s="4" t="s">
        <v>70</v>
      </c>
      <c r="Q62" s="4" t="s">
        <v>35</v>
      </c>
      <c r="R62" s="4" t="s">
        <v>36</v>
      </c>
      <c r="S62" s="4" t="s">
        <v>37</v>
      </c>
    </row>
    <row r="63" spans="1:19" hidden="1">
      <c r="A63" s="4">
        <f t="shared" si="0"/>
        <v>60</v>
      </c>
      <c r="B63" s="4" t="s">
        <v>23</v>
      </c>
      <c r="C63" s="4" t="s">
        <v>24</v>
      </c>
      <c r="D63" s="4" t="s">
        <v>161</v>
      </c>
      <c r="E63" s="4" t="s">
        <v>26</v>
      </c>
      <c r="F63" s="4" t="s">
        <v>27</v>
      </c>
      <c r="G63" s="4" t="s">
        <v>24</v>
      </c>
      <c r="H63" s="23" t="s">
        <v>162</v>
      </c>
      <c r="I63" s="4">
        <v>7</v>
      </c>
      <c r="J63" s="4" t="s">
        <v>69</v>
      </c>
      <c r="K63" s="4" t="s">
        <v>30</v>
      </c>
      <c r="L63" s="4" t="s">
        <v>31</v>
      </c>
      <c r="M63" s="4" t="s">
        <v>32</v>
      </c>
      <c r="N63" s="4" t="s">
        <v>33</v>
      </c>
      <c r="O63" s="4" t="s">
        <v>70</v>
      </c>
      <c r="P63" s="4" t="s">
        <v>70</v>
      </c>
      <c r="Q63" s="4" t="s">
        <v>35</v>
      </c>
      <c r="R63" s="4" t="s">
        <v>36</v>
      </c>
      <c r="S63" s="4" t="s">
        <v>37</v>
      </c>
    </row>
    <row r="64" spans="1:19" hidden="1">
      <c r="A64" s="4">
        <f t="shared" si="0"/>
        <v>61</v>
      </c>
      <c r="B64" s="4" t="s">
        <v>23</v>
      </c>
      <c r="C64" s="4" t="s">
        <v>24</v>
      </c>
      <c r="D64" s="4" t="s">
        <v>51</v>
      </c>
      <c r="E64" s="4" t="s">
        <v>26</v>
      </c>
      <c r="F64" s="4" t="s">
        <v>27</v>
      </c>
      <c r="G64" s="4" t="s">
        <v>24</v>
      </c>
      <c r="H64" s="23" t="s">
        <v>163</v>
      </c>
      <c r="I64" s="4">
        <v>4</v>
      </c>
      <c r="J64" s="4" t="s">
        <v>69</v>
      </c>
      <c r="K64" s="4" t="s">
        <v>30</v>
      </c>
      <c r="L64" s="4" t="s">
        <v>31</v>
      </c>
      <c r="M64" s="4" t="s">
        <v>32</v>
      </c>
      <c r="N64" s="4" t="s">
        <v>33</v>
      </c>
      <c r="O64" s="4" t="s">
        <v>70</v>
      </c>
      <c r="P64" s="4" t="s">
        <v>70</v>
      </c>
      <c r="Q64" s="4" t="s">
        <v>35</v>
      </c>
      <c r="R64" s="4" t="s">
        <v>36</v>
      </c>
      <c r="S64" s="4" t="s">
        <v>37</v>
      </c>
    </row>
    <row r="65" spans="1:19" hidden="1">
      <c r="A65" s="4">
        <f t="shared" si="0"/>
        <v>62</v>
      </c>
      <c r="B65" s="4" t="s">
        <v>23</v>
      </c>
      <c r="C65" s="4" t="s">
        <v>24</v>
      </c>
      <c r="D65" s="4" t="s">
        <v>164</v>
      </c>
      <c r="E65" s="4" t="s">
        <v>26</v>
      </c>
      <c r="F65" s="4" t="s">
        <v>27</v>
      </c>
      <c r="G65" s="4" t="s">
        <v>24</v>
      </c>
      <c r="H65" s="23" t="s">
        <v>165</v>
      </c>
      <c r="I65" s="4">
        <v>4</v>
      </c>
      <c r="J65" s="4" t="s">
        <v>69</v>
      </c>
      <c r="K65" s="4" t="s">
        <v>30</v>
      </c>
      <c r="L65" s="4" t="s">
        <v>31</v>
      </c>
      <c r="M65" s="4" t="s">
        <v>32</v>
      </c>
      <c r="N65" s="4" t="s">
        <v>33</v>
      </c>
      <c r="O65" s="4" t="s">
        <v>70</v>
      </c>
      <c r="P65" s="4" t="s">
        <v>70</v>
      </c>
      <c r="Q65" s="4" t="s">
        <v>35</v>
      </c>
      <c r="R65" s="4" t="s">
        <v>36</v>
      </c>
      <c r="S65" s="4" t="s">
        <v>37</v>
      </c>
    </row>
    <row r="66" spans="1:19" hidden="1">
      <c r="A66" s="4">
        <f t="shared" si="0"/>
        <v>63</v>
      </c>
      <c r="B66" s="4" t="s">
        <v>23</v>
      </c>
      <c r="C66" s="4" t="s">
        <v>24</v>
      </c>
      <c r="D66" s="4" t="s">
        <v>164</v>
      </c>
      <c r="E66" s="4" t="s">
        <v>26</v>
      </c>
      <c r="F66" s="4" t="s">
        <v>27</v>
      </c>
      <c r="G66" s="4" t="s">
        <v>24</v>
      </c>
      <c r="H66" s="23" t="s">
        <v>166</v>
      </c>
      <c r="I66" s="4">
        <v>10</v>
      </c>
      <c r="J66" s="4" t="s">
        <v>29</v>
      </c>
      <c r="K66" s="4" t="s">
        <v>30</v>
      </c>
      <c r="L66" s="4" t="s">
        <v>31</v>
      </c>
      <c r="M66" s="4" t="s">
        <v>32</v>
      </c>
      <c r="N66" s="4" t="s">
        <v>33</v>
      </c>
      <c r="O66" s="4" t="s">
        <v>70</v>
      </c>
      <c r="P66" s="4" t="s">
        <v>70</v>
      </c>
      <c r="Q66" s="4" t="s">
        <v>35</v>
      </c>
      <c r="R66" s="4" t="s">
        <v>36</v>
      </c>
      <c r="S66" s="4" t="s">
        <v>37</v>
      </c>
    </row>
    <row r="67" spans="1:19" hidden="1">
      <c r="A67" s="4">
        <f t="shared" si="0"/>
        <v>64</v>
      </c>
      <c r="B67" s="4" t="s">
        <v>23</v>
      </c>
      <c r="C67" s="4" t="s">
        <v>24</v>
      </c>
      <c r="D67" s="4" t="s">
        <v>167</v>
      </c>
      <c r="E67" s="4" t="s">
        <v>26</v>
      </c>
      <c r="F67" s="4" t="s">
        <v>27</v>
      </c>
      <c r="G67" s="4" t="s">
        <v>24</v>
      </c>
      <c r="H67" s="23" t="s">
        <v>168</v>
      </c>
      <c r="I67" s="4">
        <v>2</v>
      </c>
      <c r="J67" s="4" t="s">
        <v>69</v>
      </c>
      <c r="K67" s="4" t="s">
        <v>30</v>
      </c>
      <c r="L67" s="4" t="s">
        <v>31</v>
      </c>
      <c r="M67" s="4" t="s">
        <v>32</v>
      </c>
      <c r="N67" s="4" t="s">
        <v>33</v>
      </c>
      <c r="O67" s="4" t="s">
        <v>70</v>
      </c>
      <c r="P67" s="4" t="s">
        <v>70</v>
      </c>
      <c r="Q67" s="4" t="s">
        <v>35</v>
      </c>
      <c r="R67" s="4" t="s">
        <v>36</v>
      </c>
      <c r="S67" s="4" t="s">
        <v>37</v>
      </c>
    </row>
    <row r="68" spans="1:19" hidden="1">
      <c r="A68" s="4">
        <f t="shared" si="0"/>
        <v>65</v>
      </c>
      <c r="B68" s="4" t="s">
        <v>23</v>
      </c>
      <c r="C68" s="4" t="s">
        <v>24</v>
      </c>
      <c r="D68" s="4" t="s">
        <v>86</v>
      </c>
      <c r="E68" s="4" t="s">
        <v>26</v>
      </c>
      <c r="F68" s="4" t="s">
        <v>27</v>
      </c>
      <c r="G68" s="4" t="s">
        <v>24</v>
      </c>
      <c r="H68" s="23" t="s">
        <v>169</v>
      </c>
      <c r="I68" s="4">
        <v>25</v>
      </c>
      <c r="J68" s="4" t="s">
        <v>29</v>
      </c>
      <c r="K68" s="4" t="s">
        <v>30</v>
      </c>
      <c r="L68" s="4" t="s">
        <v>31</v>
      </c>
      <c r="M68" s="4" t="s">
        <v>32</v>
      </c>
      <c r="N68" s="4" t="s">
        <v>33</v>
      </c>
      <c r="O68" s="4" t="s">
        <v>70</v>
      </c>
      <c r="P68" s="4" t="s">
        <v>70</v>
      </c>
      <c r="Q68" s="4" t="s">
        <v>35</v>
      </c>
      <c r="R68" s="4" t="s">
        <v>36</v>
      </c>
      <c r="S68" s="4" t="s">
        <v>37</v>
      </c>
    </row>
    <row r="69" spans="1:19" hidden="1">
      <c r="A69" s="4">
        <f t="shared" si="0"/>
        <v>66</v>
      </c>
      <c r="B69" s="4" t="s">
        <v>23</v>
      </c>
      <c r="C69" s="4" t="s">
        <v>24</v>
      </c>
      <c r="D69" s="4" t="s">
        <v>60</v>
      </c>
      <c r="E69" s="4" t="s">
        <v>26</v>
      </c>
      <c r="F69" s="4" t="s">
        <v>27</v>
      </c>
      <c r="G69" s="4" t="s">
        <v>24</v>
      </c>
      <c r="H69" s="23" t="s">
        <v>170</v>
      </c>
      <c r="I69" s="4">
        <v>5</v>
      </c>
      <c r="J69" s="4" t="s">
        <v>69</v>
      </c>
      <c r="K69" s="4" t="s">
        <v>30</v>
      </c>
      <c r="L69" s="4" t="s">
        <v>31</v>
      </c>
      <c r="M69" s="4" t="s">
        <v>32</v>
      </c>
      <c r="N69" s="4" t="s">
        <v>33</v>
      </c>
      <c r="O69" s="4" t="s">
        <v>70</v>
      </c>
      <c r="P69" s="4" t="s">
        <v>70</v>
      </c>
      <c r="Q69" s="4" t="s">
        <v>35</v>
      </c>
      <c r="R69" s="4" t="s">
        <v>36</v>
      </c>
      <c r="S69" s="4" t="s">
        <v>37</v>
      </c>
    </row>
    <row r="70" spans="1:19" hidden="1">
      <c r="A70" s="4">
        <f t="shared" ref="A70:A133" si="1">A69+1</f>
        <v>67</v>
      </c>
      <c r="B70" s="4" t="s">
        <v>23</v>
      </c>
      <c r="C70" s="4" t="s">
        <v>24</v>
      </c>
      <c r="D70" s="4" t="s">
        <v>171</v>
      </c>
      <c r="E70" s="4" t="s">
        <v>26</v>
      </c>
      <c r="F70" s="4" t="s">
        <v>27</v>
      </c>
      <c r="G70" s="4" t="s">
        <v>24</v>
      </c>
      <c r="H70" s="23" t="s">
        <v>172</v>
      </c>
      <c r="I70" s="4">
        <v>2</v>
      </c>
      <c r="J70" s="4" t="s">
        <v>69</v>
      </c>
      <c r="K70" s="4" t="s">
        <v>30</v>
      </c>
      <c r="L70" s="4" t="s">
        <v>31</v>
      </c>
      <c r="M70" s="4" t="s">
        <v>32</v>
      </c>
      <c r="N70" s="4" t="s">
        <v>33</v>
      </c>
      <c r="O70" s="4" t="s">
        <v>70</v>
      </c>
      <c r="P70" s="4" t="s">
        <v>70</v>
      </c>
      <c r="Q70" s="4" t="s">
        <v>35</v>
      </c>
      <c r="R70" s="4" t="s">
        <v>36</v>
      </c>
      <c r="S70" s="4" t="s">
        <v>37</v>
      </c>
    </row>
    <row r="71" spans="1:19" hidden="1">
      <c r="A71" s="4">
        <f t="shared" si="1"/>
        <v>68</v>
      </c>
      <c r="B71" s="4" t="s">
        <v>23</v>
      </c>
      <c r="C71" s="4" t="s">
        <v>24</v>
      </c>
      <c r="D71" s="4" t="s">
        <v>173</v>
      </c>
      <c r="E71" s="4" t="s">
        <v>26</v>
      </c>
      <c r="F71" s="4" t="s">
        <v>27</v>
      </c>
      <c r="G71" s="4" t="s">
        <v>24</v>
      </c>
      <c r="H71" s="23" t="s">
        <v>174</v>
      </c>
      <c r="I71" s="4">
        <v>2</v>
      </c>
      <c r="J71" s="4" t="s">
        <v>69</v>
      </c>
      <c r="K71" s="4" t="s">
        <v>30</v>
      </c>
      <c r="L71" s="4" t="s">
        <v>31</v>
      </c>
      <c r="M71" s="4" t="s">
        <v>32</v>
      </c>
      <c r="N71" s="4" t="s">
        <v>33</v>
      </c>
      <c r="O71" s="4" t="s">
        <v>70</v>
      </c>
      <c r="P71" s="4" t="s">
        <v>70</v>
      </c>
      <c r="Q71" s="4" t="s">
        <v>35</v>
      </c>
      <c r="R71" s="4" t="s">
        <v>36</v>
      </c>
      <c r="S71" s="4" t="s">
        <v>37</v>
      </c>
    </row>
    <row r="72" spans="1:19" hidden="1">
      <c r="A72" s="4">
        <f t="shared" si="1"/>
        <v>69</v>
      </c>
      <c r="B72" s="4" t="s">
        <v>23</v>
      </c>
      <c r="C72" s="4" t="s">
        <v>24</v>
      </c>
      <c r="D72" s="4" t="s">
        <v>173</v>
      </c>
      <c r="E72" s="4" t="s">
        <v>26</v>
      </c>
      <c r="F72" s="4" t="s">
        <v>27</v>
      </c>
      <c r="G72" s="4" t="s">
        <v>24</v>
      </c>
      <c r="H72" s="23" t="s">
        <v>175</v>
      </c>
      <c r="I72" s="4">
        <v>13</v>
      </c>
      <c r="J72" s="4" t="s">
        <v>176</v>
      </c>
      <c r="K72" s="4" t="s">
        <v>30</v>
      </c>
      <c r="L72" s="4" t="s">
        <v>31</v>
      </c>
      <c r="M72" s="4" t="s">
        <v>32</v>
      </c>
      <c r="N72" s="4" t="s">
        <v>33</v>
      </c>
      <c r="O72" s="4" t="s">
        <v>70</v>
      </c>
      <c r="P72" s="4" t="s">
        <v>70</v>
      </c>
      <c r="Q72" s="4" t="s">
        <v>35</v>
      </c>
      <c r="R72" s="4" t="s">
        <v>36</v>
      </c>
      <c r="S72" s="4" t="s">
        <v>37</v>
      </c>
    </row>
    <row r="73" spans="1:19" hidden="1">
      <c r="A73" s="4">
        <f t="shared" si="1"/>
        <v>70</v>
      </c>
      <c r="B73" s="4" t="s">
        <v>23</v>
      </c>
      <c r="C73" s="4" t="s">
        <v>24</v>
      </c>
      <c r="D73" s="4" t="s">
        <v>177</v>
      </c>
      <c r="E73" s="4" t="s">
        <v>26</v>
      </c>
      <c r="F73" s="4" t="s">
        <v>27</v>
      </c>
      <c r="G73" s="4" t="s">
        <v>24</v>
      </c>
      <c r="H73" s="23" t="s">
        <v>178</v>
      </c>
      <c r="I73" s="4">
        <v>15</v>
      </c>
      <c r="J73" s="4" t="s">
        <v>176</v>
      </c>
      <c r="K73" s="4" t="s">
        <v>30</v>
      </c>
      <c r="L73" s="4" t="s">
        <v>31</v>
      </c>
      <c r="M73" s="4" t="s">
        <v>32</v>
      </c>
      <c r="N73" s="4" t="s">
        <v>33</v>
      </c>
      <c r="O73" s="4" t="s">
        <v>70</v>
      </c>
      <c r="P73" s="4" t="s">
        <v>70</v>
      </c>
      <c r="Q73" s="4" t="s">
        <v>35</v>
      </c>
      <c r="R73" s="4" t="s">
        <v>36</v>
      </c>
      <c r="S73" s="4" t="s">
        <v>37</v>
      </c>
    </row>
    <row r="74" spans="1:19" hidden="1">
      <c r="A74" s="4">
        <f t="shared" si="1"/>
        <v>71</v>
      </c>
      <c r="B74" s="4" t="s">
        <v>23</v>
      </c>
      <c r="C74" s="4" t="s">
        <v>24</v>
      </c>
      <c r="D74" s="4" t="s">
        <v>179</v>
      </c>
      <c r="E74" s="4" t="s">
        <v>26</v>
      </c>
      <c r="F74" s="4" t="s">
        <v>27</v>
      </c>
      <c r="G74" s="4" t="s">
        <v>24</v>
      </c>
      <c r="H74" s="23" t="s">
        <v>180</v>
      </c>
      <c r="I74" s="4">
        <v>2</v>
      </c>
      <c r="J74" s="4" t="s">
        <v>69</v>
      </c>
      <c r="K74" s="4" t="s">
        <v>30</v>
      </c>
      <c r="L74" s="4" t="s">
        <v>31</v>
      </c>
      <c r="M74" s="4" t="s">
        <v>32</v>
      </c>
      <c r="N74" s="4" t="s">
        <v>33</v>
      </c>
      <c r="O74" s="4" t="s">
        <v>70</v>
      </c>
      <c r="P74" s="4" t="s">
        <v>70</v>
      </c>
      <c r="Q74" s="4" t="s">
        <v>35</v>
      </c>
      <c r="R74" s="4" t="s">
        <v>36</v>
      </c>
      <c r="S74" s="4" t="s">
        <v>37</v>
      </c>
    </row>
    <row r="75" spans="1:19" hidden="1">
      <c r="A75" s="4">
        <f t="shared" si="1"/>
        <v>72</v>
      </c>
      <c r="B75" s="4" t="s">
        <v>23</v>
      </c>
      <c r="C75" s="4" t="s">
        <v>24</v>
      </c>
      <c r="D75" s="4" t="s">
        <v>181</v>
      </c>
      <c r="E75" s="4" t="s">
        <v>26</v>
      </c>
      <c r="F75" s="4" t="s">
        <v>27</v>
      </c>
      <c r="G75" s="4" t="s">
        <v>24</v>
      </c>
      <c r="H75" s="23" t="s">
        <v>182</v>
      </c>
      <c r="I75" s="4">
        <v>6.5</v>
      </c>
      <c r="J75" s="4" t="s">
        <v>74</v>
      </c>
      <c r="K75" s="4" t="s">
        <v>30</v>
      </c>
      <c r="L75" s="4" t="s">
        <v>31</v>
      </c>
      <c r="M75" s="4" t="s">
        <v>32</v>
      </c>
      <c r="N75" s="4" t="s">
        <v>33</v>
      </c>
      <c r="O75" s="4" t="s">
        <v>70</v>
      </c>
      <c r="P75" s="4" t="s">
        <v>70</v>
      </c>
      <c r="Q75" s="4" t="s">
        <v>35</v>
      </c>
      <c r="R75" s="4" t="s">
        <v>36</v>
      </c>
      <c r="S75" s="4" t="s">
        <v>37</v>
      </c>
    </row>
    <row r="76" spans="1:19" hidden="1">
      <c r="A76" s="4">
        <f t="shared" si="1"/>
        <v>73</v>
      </c>
      <c r="B76" s="4" t="s">
        <v>23</v>
      </c>
      <c r="C76" s="4" t="s">
        <v>24</v>
      </c>
      <c r="D76" s="4" t="s">
        <v>181</v>
      </c>
      <c r="E76" s="4" t="s">
        <v>26</v>
      </c>
      <c r="F76" s="4" t="s">
        <v>27</v>
      </c>
      <c r="G76" s="4" t="s">
        <v>24</v>
      </c>
      <c r="H76" s="23" t="s">
        <v>183</v>
      </c>
      <c r="I76" s="4">
        <v>3</v>
      </c>
      <c r="J76" s="4" t="s">
        <v>69</v>
      </c>
      <c r="K76" s="4" t="s">
        <v>30</v>
      </c>
      <c r="L76" s="4" t="s">
        <v>31</v>
      </c>
      <c r="M76" s="4" t="s">
        <v>32</v>
      </c>
      <c r="N76" s="4" t="s">
        <v>33</v>
      </c>
      <c r="O76" s="4" t="s">
        <v>70</v>
      </c>
      <c r="P76" s="4" t="s">
        <v>70</v>
      </c>
      <c r="Q76" s="4" t="s">
        <v>35</v>
      </c>
      <c r="R76" s="4" t="s">
        <v>36</v>
      </c>
      <c r="S76" s="4" t="s">
        <v>37</v>
      </c>
    </row>
    <row r="77" spans="1:19" hidden="1">
      <c r="A77" s="4">
        <f t="shared" si="1"/>
        <v>74</v>
      </c>
      <c r="B77" s="4" t="s">
        <v>23</v>
      </c>
      <c r="C77" s="4" t="s">
        <v>184</v>
      </c>
      <c r="D77" s="4" t="s">
        <v>26</v>
      </c>
      <c r="E77" s="4" t="s">
        <v>26</v>
      </c>
      <c r="F77" s="4" t="s">
        <v>66</v>
      </c>
      <c r="G77" s="4" t="s">
        <v>67</v>
      </c>
      <c r="H77" s="23" t="s">
        <v>185</v>
      </c>
      <c r="I77" s="4">
        <v>3</v>
      </c>
      <c r="J77" s="4" t="s">
        <v>69</v>
      </c>
      <c r="K77" s="4" t="s">
        <v>30</v>
      </c>
      <c r="L77" s="4" t="s">
        <v>31</v>
      </c>
      <c r="M77" s="4" t="s">
        <v>32</v>
      </c>
      <c r="N77" s="4" t="s">
        <v>33</v>
      </c>
      <c r="O77" s="4" t="s">
        <v>70</v>
      </c>
      <c r="P77" s="4" t="s">
        <v>70</v>
      </c>
      <c r="Q77" s="4" t="s">
        <v>35</v>
      </c>
      <c r="R77" s="4" t="s">
        <v>36</v>
      </c>
      <c r="S77" s="4" t="s">
        <v>37</v>
      </c>
    </row>
    <row r="78" spans="1:19" hidden="1">
      <c r="A78" s="4">
        <f t="shared" si="1"/>
        <v>75</v>
      </c>
      <c r="B78" s="4" t="s">
        <v>23</v>
      </c>
      <c r="C78" s="4" t="s">
        <v>184</v>
      </c>
      <c r="D78" s="4" t="s">
        <v>137</v>
      </c>
      <c r="E78" s="4" t="s">
        <v>26</v>
      </c>
      <c r="F78" s="4" t="s">
        <v>66</v>
      </c>
      <c r="G78" s="4" t="s">
        <v>67</v>
      </c>
      <c r="H78" s="23" t="s">
        <v>186</v>
      </c>
      <c r="I78" s="4">
        <v>13</v>
      </c>
      <c r="J78" s="4" t="s">
        <v>74</v>
      </c>
      <c r="K78" s="4" t="s">
        <v>30</v>
      </c>
      <c r="L78" s="4" t="s">
        <v>31</v>
      </c>
      <c r="M78" s="4" t="s">
        <v>32</v>
      </c>
      <c r="N78" s="4" t="s">
        <v>33</v>
      </c>
      <c r="O78" s="4" t="s">
        <v>70</v>
      </c>
      <c r="P78" s="4" t="s">
        <v>70</v>
      </c>
      <c r="Q78" s="4" t="s">
        <v>35</v>
      </c>
      <c r="R78" s="4" t="s">
        <v>36</v>
      </c>
      <c r="S78" s="4" t="s">
        <v>37</v>
      </c>
    </row>
    <row r="79" spans="1:19" hidden="1">
      <c r="A79" s="4">
        <f t="shared" si="1"/>
        <v>76</v>
      </c>
      <c r="B79" s="4" t="s">
        <v>23</v>
      </c>
      <c r="C79" s="4" t="s">
        <v>187</v>
      </c>
      <c r="D79" s="4" t="s">
        <v>188</v>
      </c>
      <c r="E79" s="4" t="s">
        <v>26</v>
      </c>
      <c r="F79" s="4" t="s">
        <v>66</v>
      </c>
      <c r="G79" s="4" t="s">
        <v>67</v>
      </c>
      <c r="H79" s="23" t="s">
        <v>189</v>
      </c>
      <c r="I79" s="4">
        <v>2</v>
      </c>
      <c r="J79" s="4" t="s">
        <v>69</v>
      </c>
      <c r="K79" s="4" t="s">
        <v>30</v>
      </c>
      <c r="L79" s="4" t="s">
        <v>31</v>
      </c>
      <c r="M79" s="4" t="s">
        <v>32</v>
      </c>
      <c r="N79" s="4" t="s">
        <v>33</v>
      </c>
      <c r="O79" s="4" t="s">
        <v>70</v>
      </c>
      <c r="P79" s="4" t="s">
        <v>70</v>
      </c>
      <c r="Q79" s="4" t="s">
        <v>35</v>
      </c>
      <c r="R79" s="4" t="s">
        <v>36</v>
      </c>
      <c r="S79" s="4" t="s">
        <v>37</v>
      </c>
    </row>
    <row r="80" spans="1:19" hidden="1">
      <c r="A80" s="4">
        <f t="shared" si="1"/>
        <v>77</v>
      </c>
      <c r="B80" s="4" t="s">
        <v>23</v>
      </c>
      <c r="C80" s="4" t="s">
        <v>190</v>
      </c>
      <c r="D80" s="4" t="s">
        <v>26</v>
      </c>
      <c r="E80" s="4" t="s">
        <v>26</v>
      </c>
      <c r="F80" s="4" t="s">
        <v>66</v>
      </c>
      <c r="G80" s="4" t="s">
        <v>67</v>
      </c>
      <c r="H80" s="23" t="s">
        <v>191</v>
      </c>
      <c r="I80" s="4">
        <v>7</v>
      </c>
      <c r="J80" s="4" t="s">
        <v>69</v>
      </c>
      <c r="K80" s="4" t="s">
        <v>30</v>
      </c>
      <c r="L80" s="4" t="s">
        <v>31</v>
      </c>
      <c r="M80" s="4" t="s">
        <v>32</v>
      </c>
      <c r="N80" s="4" t="s">
        <v>33</v>
      </c>
      <c r="O80" s="4" t="s">
        <v>70</v>
      </c>
      <c r="P80" s="4" t="s">
        <v>70</v>
      </c>
      <c r="Q80" s="4" t="s">
        <v>35</v>
      </c>
      <c r="R80" s="4" t="s">
        <v>36</v>
      </c>
      <c r="S80" s="4" t="s">
        <v>37</v>
      </c>
    </row>
    <row r="81" spans="1:19" hidden="1">
      <c r="A81" s="4">
        <f t="shared" si="1"/>
        <v>78</v>
      </c>
      <c r="B81" s="4" t="s">
        <v>23</v>
      </c>
      <c r="C81" s="4" t="s">
        <v>192</v>
      </c>
      <c r="D81" s="4" t="s">
        <v>26</v>
      </c>
      <c r="E81" s="4" t="s">
        <v>26</v>
      </c>
      <c r="F81" s="4" t="s">
        <v>66</v>
      </c>
      <c r="G81" s="4" t="s">
        <v>67</v>
      </c>
      <c r="H81" s="23" t="s">
        <v>193</v>
      </c>
      <c r="I81" s="4">
        <v>5</v>
      </c>
      <c r="J81" s="4" t="s">
        <v>29</v>
      </c>
      <c r="K81" s="4" t="s">
        <v>30</v>
      </c>
      <c r="L81" s="4" t="s">
        <v>31</v>
      </c>
      <c r="M81" s="4" t="s">
        <v>32</v>
      </c>
      <c r="N81" s="4" t="s">
        <v>33</v>
      </c>
      <c r="O81" s="4" t="s">
        <v>70</v>
      </c>
      <c r="P81" s="4" t="s">
        <v>70</v>
      </c>
      <c r="Q81" s="4" t="s">
        <v>35</v>
      </c>
      <c r="R81" s="4" t="s">
        <v>36</v>
      </c>
      <c r="S81" s="4" t="s">
        <v>37</v>
      </c>
    </row>
    <row r="82" spans="1:19" hidden="1">
      <c r="A82" s="4">
        <f t="shared" si="1"/>
        <v>79</v>
      </c>
      <c r="B82" s="4" t="s">
        <v>23</v>
      </c>
      <c r="C82" s="4" t="s">
        <v>67</v>
      </c>
      <c r="D82" s="4" t="s">
        <v>194</v>
      </c>
      <c r="E82" s="4" t="s">
        <v>26</v>
      </c>
      <c r="F82" s="4" t="s">
        <v>66</v>
      </c>
      <c r="G82" s="4" t="s">
        <v>67</v>
      </c>
      <c r="H82" s="23" t="s">
        <v>195</v>
      </c>
      <c r="I82" s="4">
        <v>13</v>
      </c>
      <c r="J82" s="4" t="s">
        <v>74</v>
      </c>
      <c r="K82" s="4" t="s">
        <v>30</v>
      </c>
      <c r="L82" s="4" t="s">
        <v>31</v>
      </c>
      <c r="M82" s="4" t="s">
        <v>32</v>
      </c>
      <c r="N82" s="4" t="s">
        <v>33</v>
      </c>
      <c r="O82" s="4" t="s">
        <v>70</v>
      </c>
      <c r="P82" s="4" t="s">
        <v>70</v>
      </c>
      <c r="Q82" s="4" t="s">
        <v>35</v>
      </c>
      <c r="R82" s="4" t="s">
        <v>36</v>
      </c>
      <c r="S82" s="4" t="s">
        <v>37</v>
      </c>
    </row>
    <row r="83" spans="1:19" hidden="1">
      <c r="A83" s="4">
        <f t="shared" si="1"/>
        <v>80</v>
      </c>
      <c r="B83" s="4" t="s">
        <v>23</v>
      </c>
      <c r="C83" s="4" t="s">
        <v>67</v>
      </c>
      <c r="D83" s="4" t="s">
        <v>196</v>
      </c>
      <c r="E83" s="4" t="s">
        <v>26</v>
      </c>
      <c r="F83" s="4" t="s">
        <v>66</v>
      </c>
      <c r="G83" s="4" t="s">
        <v>67</v>
      </c>
      <c r="H83" s="23" t="s">
        <v>197</v>
      </c>
      <c r="I83" s="4">
        <v>3</v>
      </c>
      <c r="J83" s="4" t="s">
        <v>69</v>
      </c>
      <c r="K83" s="4" t="s">
        <v>30</v>
      </c>
      <c r="L83" s="4" t="s">
        <v>31</v>
      </c>
      <c r="M83" s="4" t="s">
        <v>32</v>
      </c>
      <c r="N83" s="4" t="s">
        <v>33</v>
      </c>
      <c r="O83" s="4" t="s">
        <v>70</v>
      </c>
      <c r="P83" s="4" t="s">
        <v>70</v>
      </c>
      <c r="Q83" s="4" t="s">
        <v>35</v>
      </c>
      <c r="R83" s="4" t="s">
        <v>36</v>
      </c>
      <c r="S83" s="4" t="s">
        <v>37</v>
      </c>
    </row>
    <row r="84" spans="1:19" hidden="1">
      <c r="A84" s="4">
        <f t="shared" si="1"/>
        <v>81</v>
      </c>
      <c r="B84" s="4" t="s">
        <v>23</v>
      </c>
      <c r="C84" s="4" t="s">
        <v>67</v>
      </c>
      <c r="D84" s="4" t="s">
        <v>196</v>
      </c>
      <c r="E84" s="4" t="s">
        <v>26</v>
      </c>
      <c r="F84" s="4" t="s">
        <v>66</v>
      </c>
      <c r="G84" s="4" t="s">
        <v>67</v>
      </c>
      <c r="H84" s="23" t="s">
        <v>198</v>
      </c>
      <c r="I84" s="4">
        <v>4</v>
      </c>
      <c r="J84" s="4" t="s">
        <v>69</v>
      </c>
      <c r="K84" s="4" t="s">
        <v>30</v>
      </c>
      <c r="L84" s="4" t="s">
        <v>31</v>
      </c>
      <c r="M84" s="4" t="s">
        <v>32</v>
      </c>
      <c r="N84" s="4" t="s">
        <v>33</v>
      </c>
      <c r="O84" s="4" t="s">
        <v>70</v>
      </c>
      <c r="P84" s="4" t="s">
        <v>70</v>
      </c>
      <c r="Q84" s="4" t="s">
        <v>35</v>
      </c>
      <c r="R84" s="4" t="s">
        <v>36</v>
      </c>
      <c r="S84" s="4" t="s">
        <v>37</v>
      </c>
    </row>
    <row r="85" spans="1:19" hidden="1">
      <c r="A85" s="4">
        <f t="shared" si="1"/>
        <v>82</v>
      </c>
      <c r="B85" s="4" t="s">
        <v>23</v>
      </c>
      <c r="C85" s="4" t="s">
        <v>67</v>
      </c>
      <c r="D85" s="4" t="s">
        <v>199</v>
      </c>
      <c r="E85" s="4" t="s">
        <v>26</v>
      </c>
      <c r="F85" s="4" t="s">
        <v>66</v>
      </c>
      <c r="G85" s="4" t="s">
        <v>67</v>
      </c>
      <c r="H85" s="23" t="s">
        <v>200</v>
      </c>
      <c r="I85" s="4">
        <v>3</v>
      </c>
      <c r="J85" s="4" t="s">
        <v>69</v>
      </c>
      <c r="K85" s="4" t="s">
        <v>30</v>
      </c>
      <c r="L85" s="4" t="s">
        <v>31</v>
      </c>
      <c r="M85" s="4" t="s">
        <v>32</v>
      </c>
      <c r="N85" s="4" t="s">
        <v>33</v>
      </c>
      <c r="O85" s="4" t="s">
        <v>70</v>
      </c>
      <c r="P85" s="4" t="s">
        <v>70</v>
      </c>
      <c r="Q85" s="4" t="s">
        <v>35</v>
      </c>
      <c r="R85" s="4" t="s">
        <v>36</v>
      </c>
      <c r="S85" s="4" t="s">
        <v>37</v>
      </c>
    </row>
    <row r="86" spans="1:19" hidden="1">
      <c r="A86" s="4">
        <f t="shared" si="1"/>
        <v>83</v>
      </c>
      <c r="B86" s="4" t="s">
        <v>23</v>
      </c>
      <c r="C86" s="4" t="s">
        <v>67</v>
      </c>
      <c r="D86" s="4" t="s">
        <v>199</v>
      </c>
      <c r="E86" s="4" t="s">
        <v>26</v>
      </c>
      <c r="F86" s="4" t="s">
        <v>66</v>
      </c>
      <c r="G86" s="4" t="s">
        <v>67</v>
      </c>
      <c r="H86" s="23" t="s">
        <v>201</v>
      </c>
      <c r="I86" s="4">
        <v>4</v>
      </c>
      <c r="J86" s="4" t="s">
        <v>69</v>
      </c>
      <c r="K86" s="4" t="s">
        <v>30</v>
      </c>
      <c r="L86" s="4" t="s">
        <v>31</v>
      </c>
      <c r="M86" s="4" t="s">
        <v>32</v>
      </c>
      <c r="N86" s="4" t="s">
        <v>33</v>
      </c>
      <c r="O86" s="4" t="s">
        <v>70</v>
      </c>
      <c r="P86" s="4" t="s">
        <v>70</v>
      </c>
      <c r="Q86" s="4" t="s">
        <v>35</v>
      </c>
      <c r="R86" s="4" t="s">
        <v>36</v>
      </c>
      <c r="S86" s="4" t="s">
        <v>37</v>
      </c>
    </row>
    <row r="87" spans="1:19" hidden="1">
      <c r="A87" s="4">
        <f t="shared" si="1"/>
        <v>84</v>
      </c>
      <c r="B87" s="4" t="s">
        <v>23</v>
      </c>
      <c r="C87" s="4" t="s">
        <v>67</v>
      </c>
      <c r="D87" s="4" t="s">
        <v>199</v>
      </c>
      <c r="E87" s="4" t="s">
        <v>26</v>
      </c>
      <c r="F87" s="4" t="s">
        <v>66</v>
      </c>
      <c r="G87" s="4" t="s">
        <v>67</v>
      </c>
      <c r="H87" s="23" t="s">
        <v>202</v>
      </c>
      <c r="I87" s="4">
        <v>2</v>
      </c>
      <c r="J87" s="4" t="s">
        <v>69</v>
      </c>
      <c r="K87" s="4" t="s">
        <v>30</v>
      </c>
      <c r="L87" s="4" t="s">
        <v>31</v>
      </c>
      <c r="M87" s="4" t="s">
        <v>32</v>
      </c>
      <c r="N87" s="4" t="s">
        <v>33</v>
      </c>
      <c r="O87" s="4" t="s">
        <v>70</v>
      </c>
      <c r="P87" s="4" t="s">
        <v>70</v>
      </c>
      <c r="Q87" s="4" t="s">
        <v>35</v>
      </c>
      <c r="R87" s="4" t="s">
        <v>36</v>
      </c>
      <c r="S87" s="4" t="s">
        <v>37</v>
      </c>
    </row>
    <row r="88" spans="1:19" hidden="1">
      <c r="A88" s="4">
        <f t="shared" si="1"/>
        <v>85</v>
      </c>
      <c r="B88" s="4" t="s">
        <v>23</v>
      </c>
      <c r="C88" s="4" t="s">
        <v>67</v>
      </c>
      <c r="D88" s="4" t="s">
        <v>203</v>
      </c>
      <c r="E88" s="4" t="s">
        <v>26</v>
      </c>
      <c r="F88" s="4" t="s">
        <v>66</v>
      </c>
      <c r="G88" s="4" t="s">
        <v>67</v>
      </c>
      <c r="H88" s="23" t="s">
        <v>204</v>
      </c>
      <c r="I88" s="4">
        <v>10</v>
      </c>
      <c r="J88" s="4" t="s">
        <v>69</v>
      </c>
      <c r="K88" s="4" t="s">
        <v>30</v>
      </c>
      <c r="L88" s="4" t="s">
        <v>31</v>
      </c>
      <c r="M88" s="4" t="s">
        <v>32</v>
      </c>
      <c r="N88" s="4" t="s">
        <v>33</v>
      </c>
      <c r="O88" s="4" t="s">
        <v>70</v>
      </c>
      <c r="P88" s="4" t="s">
        <v>70</v>
      </c>
      <c r="Q88" s="4" t="s">
        <v>35</v>
      </c>
      <c r="R88" s="4" t="s">
        <v>36</v>
      </c>
      <c r="S88" s="4" t="s">
        <v>37</v>
      </c>
    </row>
    <row r="89" spans="1:19" hidden="1">
      <c r="A89" s="4">
        <f t="shared" si="1"/>
        <v>86</v>
      </c>
      <c r="B89" s="4" t="s">
        <v>23</v>
      </c>
      <c r="C89" s="4" t="s">
        <v>67</v>
      </c>
      <c r="D89" s="4" t="s">
        <v>205</v>
      </c>
      <c r="E89" s="4" t="s">
        <v>26</v>
      </c>
      <c r="F89" s="4" t="s">
        <v>66</v>
      </c>
      <c r="G89" s="4" t="s">
        <v>67</v>
      </c>
      <c r="H89" s="23" t="s">
        <v>206</v>
      </c>
      <c r="I89" s="4">
        <v>3</v>
      </c>
      <c r="J89" s="4" t="s">
        <v>69</v>
      </c>
      <c r="K89" s="4" t="s">
        <v>30</v>
      </c>
      <c r="L89" s="4" t="s">
        <v>31</v>
      </c>
      <c r="M89" s="4" t="s">
        <v>32</v>
      </c>
      <c r="N89" s="4" t="s">
        <v>33</v>
      </c>
      <c r="O89" s="4" t="s">
        <v>70</v>
      </c>
      <c r="P89" s="4" t="s">
        <v>70</v>
      </c>
      <c r="Q89" s="4" t="s">
        <v>35</v>
      </c>
      <c r="R89" s="4" t="s">
        <v>36</v>
      </c>
      <c r="S89" s="4" t="s">
        <v>37</v>
      </c>
    </row>
    <row r="90" spans="1:19" hidden="1">
      <c r="A90" s="4">
        <f t="shared" si="1"/>
        <v>87</v>
      </c>
      <c r="B90" s="4" t="s">
        <v>23</v>
      </c>
      <c r="C90" s="4" t="s">
        <v>67</v>
      </c>
      <c r="D90" s="4" t="s">
        <v>205</v>
      </c>
      <c r="E90" s="4" t="s">
        <v>26</v>
      </c>
      <c r="F90" s="4" t="s">
        <v>66</v>
      </c>
      <c r="G90" s="4" t="s">
        <v>67</v>
      </c>
      <c r="H90" s="23" t="s">
        <v>207</v>
      </c>
      <c r="I90" s="4">
        <v>13</v>
      </c>
      <c r="J90" s="4" t="s">
        <v>69</v>
      </c>
      <c r="K90" s="4" t="s">
        <v>30</v>
      </c>
      <c r="L90" s="4" t="s">
        <v>31</v>
      </c>
      <c r="M90" s="4" t="s">
        <v>32</v>
      </c>
      <c r="N90" s="4" t="s">
        <v>33</v>
      </c>
      <c r="O90" s="4" t="s">
        <v>70</v>
      </c>
      <c r="P90" s="4" t="s">
        <v>70</v>
      </c>
      <c r="Q90" s="4" t="s">
        <v>35</v>
      </c>
      <c r="R90" s="4" t="s">
        <v>36</v>
      </c>
      <c r="S90" s="4" t="s">
        <v>37</v>
      </c>
    </row>
    <row r="91" spans="1:19" hidden="1">
      <c r="A91" s="4">
        <f t="shared" si="1"/>
        <v>88</v>
      </c>
      <c r="B91" s="4" t="s">
        <v>23</v>
      </c>
      <c r="C91" s="4" t="s">
        <v>67</v>
      </c>
      <c r="D91" s="4" t="s">
        <v>208</v>
      </c>
      <c r="E91" s="4" t="s">
        <v>26</v>
      </c>
      <c r="F91" s="4" t="s">
        <v>66</v>
      </c>
      <c r="G91" s="4" t="s">
        <v>67</v>
      </c>
      <c r="H91" s="23" t="s">
        <v>209</v>
      </c>
      <c r="I91" s="4">
        <v>2</v>
      </c>
      <c r="J91" s="4" t="s">
        <v>69</v>
      </c>
      <c r="K91" s="4" t="s">
        <v>30</v>
      </c>
      <c r="L91" s="4" t="s">
        <v>31</v>
      </c>
      <c r="M91" s="4" t="s">
        <v>32</v>
      </c>
      <c r="N91" s="4" t="s">
        <v>33</v>
      </c>
      <c r="O91" s="4" t="s">
        <v>70</v>
      </c>
      <c r="P91" s="4" t="s">
        <v>70</v>
      </c>
      <c r="Q91" s="4" t="s">
        <v>35</v>
      </c>
      <c r="R91" s="4" t="s">
        <v>36</v>
      </c>
      <c r="S91" s="4" t="s">
        <v>37</v>
      </c>
    </row>
    <row r="92" spans="1:19" hidden="1">
      <c r="A92" s="4">
        <f t="shared" si="1"/>
        <v>89</v>
      </c>
      <c r="B92" s="4" t="s">
        <v>23</v>
      </c>
      <c r="C92" s="4" t="s">
        <v>67</v>
      </c>
      <c r="D92" s="4" t="s">
        <v>210</v>
      </c>
      <c r="E92" s="4" t="s">
        <v>26</v>
      </c>
      <c r="F92" s="4" t="s">
        <v>66</v>
      </c>
      <c r="G92" s="4" t="s">
        <v>67</v>
      </c>
      <c r="H92" s="23" t="s">
        <v>211</v>
      </c>
      <c r="I92" s="4">
        <v>12</v>
      </c>
      <c r="J92" s="4" t="s">
        <v>104</v>
      </c>
      <c r="K92" s="4" t="s">
        <v>30</v>
      </c>
      <c r="L92" s="4" t="s">
        <v>31</v>
      </c>
      <c r="M92" s="4" t="s">
        <v>32</v>
      </c>
      <c r="N92" s="4" t="s">
        <v>33</v>
      </c>
      <c r="O92" s="4" t="s">
        <v>70</v>
      </c>
      <c r="P92" s="4" t="s">
        <v>70</v>
      </c>
      <c r="Q92" s="4" t="s">
        <v>35</v>
      </c>
      <c r="R92" s="4" t="s">
        <v>36</v>
      </c>
      <c r="S92" s="4" t="s">
        <v>37</v>
      </c>
    </row>
    <row r="93" spans="1:19" hidden="1">
      <c r="A93" s="4">
        <f t="shared" si="1"/>
        <v>90</v>
      </c>
      <c r="B93" s="4" t="s">
        <v>23</v>
      </c>
      <c r="C93" s="4" t="s">
        <v>67</v>
      </c>
      <c r="D93" s="4" t="s">
        <v>212</v>
      </c>
      <c r="E93" s="4" t="s">
        <v>26</v>
      </c>
      <c r="F93" s="4" t="s">
        <v>66</v>
      </c>
      <c r="G93" s="4" t="s">
        <v>67</v>
      </c>
      <c r="H93" s="23" t="s">
        <v>213</v>
      </c>
      <c r="I93" s="4">
        <v>3</v>
      </c>
      <c r="J93" s="4" t="s">
        <v>69</v>
      </c>
      <c r="K93" s="4" t="s">
        <v>30</v>
      </c>
      <c r="L93" s="4" t="s">
        <v>31</v>
      </c>
      <c r="M93" s="4" t="s">
        <v>32</v>
      </c>
      <c r="N93" s="4" t="s">
        <v>33</v>
      </c>
      <c r="O93" s="4" t="s">
        <v>70</v>
      </c>
      <c r="P93" s="4" t="s">
        <v>70</v>
      </c>
      <c r="Q93" s="4" t="s">
        <v>35</v>
      </c>
      <c r="R93" s="4" t="s">
        <v>36</v>
      </c>
      <c r="S93" s="4" t="s">
        <v>37</v>
      </c>
    </row>
    <row r="94" spans="1:19" hidden="1">
      <c r="A94" s="4">
        <f t="shared" si="1"/>
        <v>91</v>
      </c>
      <c r="B94" s="4" t="s">
        <v>23</v>
      </c>
      <c r="C94" s="4" t="s">
        <v>67</v>
      </c>
      <c r="D94" s="4" t="s">
        <v>212</v>
      </c>
      <c r="E94" s="4" t="s">
        <v>26</v>
      </c>
      <c r="F94" s="4" t="s">
        <v>66</v>
      </c>
      <c r="G94" s="4" t="s">
        <v>67</v>
      </c>
      <c r="H94" s="23" t="s">
        <v>214</v>
      </c>
      <c r="I94" s="4">
        <v>3</v>
      </c>
      <c r="J94" s="4" t="s">
        <v>69</v>
      </c>
      <c r="K94" s="4" t="s">
        <v>30</v>
      </c>
      <c r="L94" s="4" t="s">
        <v>31</v>
      </c>
      <c r="M94" s="4" t="s">
        <v>32</v>
      </c>
      <c r="N94" s="4" t="s">
        <v>33</v>
      </c>
      <c r="O94" s="4" t="s">
        <v>70</v>
      </c>
      <c r="P94" s="4" t="s">
        <v>70</v>
      </c>
      <c r="Q94" s="4" t="s">
        <v>35</v>
      </c>
      <c r="R94" s="4" t="s">
        <v>36</v>
      </c>
      <c r="S94" s="4" t="s">
        <v>37</v>
      </c>
    </row>
    <row r="95" spans="1:19" hidden="1">
      <c r="A95" s="4">
        <f t="shared" si="1"/>
        <v>92</v>
      </c>
      <c r="B95" s="4" t="s">
        <v>23</v>
      </c>
      <c r="C95" s="4" t="s">
        <v>67</v>
      </c>
      <c r="D95" s="4" t="s">
        <v>215</v>
      </c>
      <c r="E95" s="4" t="s">
        <v>26</v>
      </c>
      <c r="F95" s="4" t="s">
        <v>66</v>
      </c>
      <c r="G95" s="4" t="s">
        <v>67</v>
      </c>
      <c r="H95" s="23" t="s">
        <v>216</v>
      </c>
      <c r="I95" s="4">
        <v>2</v>
      </c>
      <c r="J95" s="4" t="s">
        <v>69</v>
      </c>
      <c r="K95" s="4" t="s">
        <v>30</v>
      </c>
      <c r="L95" s="4" t="s">
        <v>31</v>
      </c>
      <c r="M95" s="4" t="s">
        <v>32</v>
      </c>
      <c r="N95" s="4" t="s">
        <v>33</v>
      </c>
      <c r="O95" s="4" t="s">
        <v>70</v>
      </c>
      <c r="P95" s="4" t="s">
        <v>70</v>
      </c>
      <c r="Q95" s="4" t="s">
        <v>35</v>
      </c>
      <c r="R95" s="4" t="s">
        <v>36</v>
      </c>
      <c r="S95" s="4" t="s">
        <v>37</v>
      </c>
    </row>
    <row r="96" spans="1:19" hidden="1">
      <c r="A96" s="4">
        <f t="shared" si="1"/>
        <v>93</v>
      </c>
      <c r="B96" s="4" t="s">
        <v>23</v>
      </c>
      <c r="C96" s="4" t="s">
        <v>217</v>
      </c>
      <c r="D96" s="4" t="s">
        <v>26</v>
      </c>
      <c r="E96" s="4" t="s">
        <v>26</v>
      </c>
      <c r="F96" s="4" t="s">
        <v>27</v>
      </c>
      <c r="G96" s="4" t="s">
        <v>24</v>
      </c>
      <c r="H96" s="23" t="s">
        <v>218</v>
      </c>
      <c r="I96" s="4">
        <v>13</v>
      </c>
      <c r="J96" s="4" t="s">
        <v>69</v>
      </c>
      <c r="K96" s="4" t="s">
        <v>30</v>
      </c>
      <c r="L96" s="4" t="s">
        <v>31</v>
      </c>
      <c r="M96" s="4" t="s">
        <v>32</v>
      </c>
      <c r="N96" s="4" t="s">
        <v>33</v>
      </c>
      <c r="O96" s="4" t="s">
        <v>70</v>
      </c>
      <c r="P96" s="4" t="s">
        <v>70</v>
      </c>
      <c r="Q96" s="4" t="s">
        <v>35</v>
      </c>
      <c r="R96" s="4" t="s">
        <v>36</v>
      </c>
      <c r="S96" s="4" t="s">
        <v>37</v>
      </c>
    </row>
    <row r="97" spans="1:19" hidden="1">
      <c r="A97" s="4">
        <f t="shared" si="1"/>
        <v>94</v>
      </c>
      <c r="B97" s="4" t="s">
        <v>23</v>
      </c>
      <c r="C97" s="4" t="s">
        <v>76</v>
      </c>
      <c r="D97" s="4" t="s">
        <v>77</v>
      </c>
      <c r="E97" s="4" t="s">
        <v>26</v>
      </c>
      <c r="F97" s="4" t="s">
        <v>78</v>
      </c>
      <c r="G97" s="4" t="s">
        <v>79</v>
      </c>
      <c r="H97" s="23" t="s">
        <v>219</v>
      </c>
      <c r="I97" s="4">
        <v>3</v>
      </c>
      <c r="J97" s="4" t="s">
        <v>69</v>
      </c>
      <c r="K97" s="4" t="s">
        <v>30</v>
      </c>
      <c r="L97" s="4" t="s">
        <v>31</v>
      </c>
      <c r="M97" s="4" t="s">
        <v>32</v>
      </c>
      <c r="N97" s="4" t="s">
        <v>33</v>
      </c>
      <c r="O97" s="4" t="s">
        <v>70</v>
      </c>
      <c r="P97" s="4" t="s">
        <v>70</v>
      </c>
      <c r="Q97" s="4" t="s">
        <v>35</v>
      </c>
      <c r="R97" s="4" t="s">
        <v>36</v>
      </c>
      <c r="S97" s="4" t="s">
        <v>37</v>
      </c>
    </row>
    <row r="98" spans="1:19" hidden="1">
      <c r="A98" s="4">
        <f t="shared" si="1"/>
        <v>95</v>
      </c>
      <c r="B98" s="4" t="s">
        <v>23</v>
      </c>
      <c r="C98" s="4" t="s">
        <v>76</v>
      </c>
      <c r="D98" s="4" t="s">
        <v>77</v>
      </c>
      <c r="E98" s="4" t="s">
        <v>26</v>
      </c>
      <c r="F98" s="4" t="s">
        <v>78</v>
      </c>
      <c r="G98" s="4" t="s">
        <v>79</v>
      </c>
      <c r="H98" s="23" t="s">
        <v>220</v>
      </c>
      <c r="I98" s="4">
        <v>2</v>
      </c>
      <c r="J98" s="4" t="s">
        <v>69</v>
      </c>
      <c r="K98" s="4" t="s">
        <v>30</v>
      </c>
      <c r="L98" s="4" t="s">
        <v>31</v>
      </c>
      <c r="M98" s="4" t="s">
        <v>32</v>
      </c>
      <c r="N98" s="4" t="s">
        <v>33</v>
      </c>
      <c r="O98" s="4" t="s">
        <v>70</v>
      </c>
      <c r="P98" s="4" t="s">
        <v>70</v>
      </c>
      <c r="Q98" s="4" t="s">
        <v>35</v>
      </c>
      <c r="R98" s="4" t="s">
        <v>36</v>
      </c>
      <c r="S98" s="4" t="s">
        <v>37</v>
      </c>
    </row>
    <row r="99" spans="1:19" hidden="1">
      <c r="A99" s="4">
        <f t="shared" si="1"/>
        <v>96</v>
      </c>
      <c r="B99" s="4" t="s">
        <v>23</v>
      </c>
      <c r="C99" s="4" t="s">
        <v>221</v>
      </c>
      <c r="D99" s="4" t="s">
        <v>164</v>
      </c>
      <c r="E99" s="4" t="s">
        <v>26</v>
      </c>
      <c r="F99" s="4" t="s">
        <v>93</v>
      </c>
      <c r="G99" s="4" t="s">
        <v>221</v>
      </c>
      <c r="H99" s="23" t="s">
        <v>222</v>
      </c>
      <c r="I99" s="4">
        <v>2</v>
      </c>
      <c r="J99" s="4" t="s">
        <v>69</v>
      </c>
      <c r="K99" s="4" t="s">
        <v>30</v>
      </c>
      <c r="L99" s="4" t="s">
        <v>31</v>
      </c>
      <c r="M99" s="4" t="s">
        <v>32</v>
      </c>
      <c r="N99" s="4" t="s">
        <v>33</v>
      </c>
      <c r="O99" s="4" t="s">
        <v>70</v>
      </c>
      <c r="P99" s="4" t="s">
        <v>70</v>
      </c>
      <c r="Q99" s="4" t="s">
        <v>35</v>
      </c>
      <c r="R99" s="4" t="s">
        <v>36</v>
      </c>
      <c r="S99" s="4" t="s">
        <v>37</v>
      </c>
    </row>
    <row r="100" spans="1:19" hidden="1">
      <c r="A100" s="4">
        <f t="shared" si="1"/>
        <v>97</v>
      </c>
      <c r="B100" s="4" t="s">
        <v>23</v>
      </c>
      <c r="C100" s="4" t="s">
        <v>221</v>
      </c>
      <c r="D100" s="4" t="s">
        <v>164</v>
      </c>
      <c r="E100" s="4" t="s">
        <v>26</v>
      </c>
      <c r="F100" s="4" t="s">
        <v>93</v>
      </c>
      <c r="G100" s="4" t="s">
        <v>221</v>
      </c>
      <c r="H100" s="23" t="s">
        <v>223</v>
      </c>
      <c r="I100" s="4">
        <v>2</v>
      </c>
      <c r="J100" s="4" t="s">
        <v>69</v>
      </c>
      <c r="K100" s="4" t="s">
        <v>30</v>
      </c>
      <c r="L100" s="4" t="s">
        <v>31</v>
      </c>
      <c r="M100" s="4" t="s">
        <v>32</v>
      </c>
      <c r="N100" s="4" t="s">
        <v>33</v>
      </c>
      <c r="O100" s="4" t="s">
        <v>70</v>
      </c>
      <c r="P100" s="4" t="s">
        <v>70</v>
      </c>
      <c r="Q100" s="4" t="s">
        <v>35</v>
      </c>
      <c r="R100" s="4" t="s">
        <v>36</v>
      </c>
      <c r="S100" s="4" t="s">
        <v>37</v>
      </c>
    </row>
    <row r="101" spans="1:19" hidden="1">
      <c r="A101" s="4">
        <f t="shared" si="1"/>
        <v>98</v>
      </c>
      <c r="B101" s="4" t="s">
        <v>23</v>
      </c>
      <c r="C101" s="4" t="s">
        <v>221</v>
      </c>
      <c r="D101" s="4" t="s">
        <v>164</v>
      </c>
      <c r="E101" s="4" t="s">
        <v>26</v>
      </c>
      <c r="F101" s="4" t="s">
        <v>93</v>
      </c>
      <c r="G101" s="4" t="s">
        <v>221</v>
      </c>
      <c r="H101" s="23" t="s">
        <v>224</v>
      </c>
      <c r="I101" s="4">
        <v>6</v>
      </c>
      <c r="J101" s="4" t="s">
        <v>74</v>
      </c>
      <c r="K101" s="4" t="s">
        <v>30</v>
      </c>
      <c r="L101" s="4" t="s">
        <v>31</v>
      </c>
      <c r="M101" s="4" t="s">
        <v>32</v>
      </c>
      <c r="N101" s="4" t="s">
        <v>33</v>
      </c>
      <c r="O101" s="4" t="s">
        <v>70</v>
      </c>
      <c r="P101" s="4" t="s">
        <v>70</v>
      </c>
      <c r="Q101" s="4" t="s">
        <v>35</v>
      </c>
      <c r="R101" s="4" t="s">
        <v>36</v>
      </c>
      <c r="S101" s="4" t="s">
        <v>37</v>
      </c>
    </row>
    <row r="102" spans="1:19" hidden="1">
      <c r="A102" s="4">
        <f t="shared" si="1"/>
        <v>99</v>
      </c>
      <c r="B102" s="4" t="s">
        <v>23</v>
      </c>
      <c r="C102" s="4" t="s">
        <v>225</v>
      </c>
      <c r="D102" s="4" t="s">
        <v>226</v>
      </c>
      <c r="E102" s="4" t="s">
        <v>26</v>
      </c>
      <c r="F102" s="4" t="s">
        <v>66</v>
      </c>
      <c r="G102" s="4" t="s">
        <v>67</v>
      </c>
      <c r="H102" s="23" t="s">
        <v>227</v>
      </c>
      <c r="I102" s="4">
        <v>2</v>
      </c>
      <c r="J102" s="4" t="s">
        <v>69</v>
      </c>
      <c r="K102" s="4" t="s">
        <v>30</v>
      </c>
      <c r="L102" s="4" t="s">
        <v>31</v>
      </c>
      <c r="M102" s="4" t="s">
        <v>32</v>
      </c>
      <c r="N102" s="4" t="s">
        <v>33</v>
      </c>
      <c r="O102" s="4" t="s">
        <v>70</v>
      </c>
      <c r="P102" s="4" t="s">
        <v>70</v>
      </c>
      <c r="Q102" s="4" t="s">
        <v>35</v>
      </c>
      <c r="R102" s="4" t="s">
        <v>36</v>
      </c>
      <c r="S102" s="4" t="s">
        <v>37</v>
      </c>
    </row>
    <row r="103" spans="1:19" hidden="1">
      <c r="A103" s="4">
        <f t="shared" si="1"/>
        <v>100</v>
      </c>
      <c r="B103" s="4" t="s">
        <v>23</v>
      </c>
      <c r="C103" s="4" t="s">
        <v>225</v>
      </c>
      <c r="D103" s="4" t="s">
        <v>226</v>
      </c>
      <c r="E103" s="4" t="s">
        <v>26</v>
      </c>
      <c r="F103" s="4" t="s">
        <v>66</v>
      </c>
      <c r="G103" s="4" t="s">
        <v>67</v>
      </c>
      <c r="H103" s="23" t="s">
        <v>228</v>
      </c>
      <c r="I103" s="4">
        <v>17</v>
      </c>
      <c r="J103" s="4" t="s">
        <v>104</v>
      </c>
      <c r="K103" s="4" t="s">
        <v>30</v>
      </c>
      <c r="L103" s="4" t="s">
        <v>31</v>
      </c>
      <c r="M103" s="4" t="s">
        <v>32</v>
      </c>
      <c r="N103" s="4" t="s">
        <v>33</v>
      </c>
      <c r="O103" s="4" t="s">
        <v>70</v>
      </c>
      <c r="P103" s="4" t="s">
        <v>70</v>
      </c>
      <c r="Q103" s="4" t="s">
        <v>35</v>
      </c>
      <c r="R103" s="4" t="s">
        <v>36</v>
      </c>
      <c r="S103" s="4" t="s">
        <v>37</v>
      </c>
    </row>
    <row r="104" spans="1:19" hidden="1">
      <c r="A104" s="4">
        <f t="shared" si="1"/>
        <v>101</v>
      </c>
      <c r="B104" s="4" t="s">
        <v>23</v>
      </c>
      <c r="C104" s="4" t="s">
        <v>225</v>
      </c>
      <c r="D104" s="4" t="s">
        <v>229</v>
      </c>
      <c r="E104" s="4" t="s">
        <v>26</v>
      </c>
      <c r="F104" s="4" t="s">
        <v>66</v>
      </c>
      <c r="G104" s="4" t="s">
        <v>67</v>
      </c>
      <c r="H104" s="23" t="s">
        <v>230</v>
      </c>
      <c r="I104" s="4">
        <v>12</v>
      </c>
      <c r="J104" s="4" t="s">
        <v>69</v>
      </c>
      <c r="K104" s="4" t="s">
        <v>30</v>
      </c>
      <c r="L104" s="4" t="s">
        <v>31</v>
      </c>
      <c r="M104" s="4" t="s">
        <v>32</v>
      </c>
      <c r="N104" s="4" t="s">
        <v>33</v>
      </c>
      <c r="O104" s="4" t="s">
        <v>70</v>
      </c>
      <c r="P104" s="4" t="s">
        <v>70</v>
      </c>
      <c r="Q104" s="4" t="s">
        <v>35</v>
      </c>
      <c r="R104" s="4" t="s">
        <v>36</v>
      </c>
      <c r="S104" s="4" t="s">
        <v>37</v>
      </c>
    </row>
    <row r="105" spans="1:19" hidden="1">
      <c r="A105" s="4">
        <f t="shared" si="1"/>
        <v>102</v>
      </c>
      <c r="B105" s="4" t="s">
        <v>23</v>
      </c>
      <c r="C105" s="4" t="s">
        <v>225</v>
      </c>
      <c r="D105" s="4" t="s">
        <v>98</v>
      </c>
      <c r="E105" s="4" t="s">
        <v>26</v>
      </c>
      <c r="F105" s="4" t="s">
        <v>66</v>
      </c>
      <c r="G105" s="4" t="s">
        <v>67</v>
      </c>
      <c r="H105" s="23" t="s">
        <v>231</v>
      </c>
      <c r="I105" s="4">
        <v>6</v>
      </c>
      <c r="J105" s="4" t="s">
        <v>69</v>
      </c>
      <c r="K105" s="4" t="s">
        <v>30</v>
      </c>
      <c r="L105" s="4" t="s">
        <v>31</v>
      </c>
      <c r="M105" s="4" t="s">
        <v>32</v>
      </c>
      <c r="N105" s="4" t="s">
        <v>33</v>
      </c>
      <c r="O105" s="4" t="s">
        <v>70</v>
      </c>
      <c r="P105" s="4" t="s">
        <v>70</v>
      </c>
      <c r="Q105" s="4" t="s">
        <v>35</v>
      </c>
      <c r="R105" s="4" t="s">
        <v>36</v>
      </c>
      <c r="S105" s="4" t="s">
        <v>37</v>
      </c>
    </row>
    <row r="106" spans="1:19" hidden="1">
      <c r="A106" s="4">
        <f t="shared" si="1"/>
        <v>103</v>
      </c>
      <c r="B106" s="4" t="s">
        <v>23</v>
      </c>
      <c r="C106" s="4" t="s">
        <v>225</v>
      </c>
      <c r="D106" s="4" t="s">
        <v>232</v>
      </c>
      <c r="E106" s="4" t="s">
        <v>26</v>
      </c>
      <c r="F106" s="4" t="s">
        <v>66</v>
      </c>
      <c r="G106" s="4" t="s">
        <v>67</v>
      </c>
      <c r="H106" s="23" t="s">
        <v>233</v>
      </c>
      <c r="I106" s="4">
        <v>1</v>
      </c>
      <c r="J106" s="4" t="s">
        <v>69</v>
      </c>
      <c r="K106" s="4" t="s">
        <v>30</v>
      </c>
      <c r="L106" s="4" t="s">
        <v>31</v>
      </c>
      <c r="M106" s="4" t="s">
        <v>32</v>
      </c>
      <c r="N106" s="4" t="s">
        <v>33</v>
      </c>
      <c r="O106" s="4" t="s">
        <v>70</v>
      </c>
      <c r="P106" s="4" t="s">
        <v>70</v>
      </c>
      <c r="Q106" s="4" t="s">
        <v>35</v>
      </c>
      <c r="R106" s="4" t="s">
        <v>36</v>
      </c>
      <c r="S106" s="4" t="s">
        <v>37</v>
      </c>
    </row>
    <row r="107" spans="1:19" hidden="1">
      <c r="A107" s="4">
        <f t="shared" si="1"/>
        <v>104</v>
      </c>
      <c r="B107" s="4" t="s">
        <v>23</v>
      </c>
      <c r="C107" s="4" t="s">
        <v>225</v>
      </c>
      <c r="D107" s="4" t="s">
        <v>112</v>
      </c>
      <c r="E107" s="4" t="s">
        <v>26</v>
      </c>
      <c r="F107" s="4" t="s">
        <v>66</v>
      </c>
      <c r="G107" s="4" t="s">
        <v>67</v>
      </c>
      <c r="H107" s="23" t="s">
        <v>234</v>
      </c>
      <c r="I107" s="4">
        <v>6</v>
      </c>
      <c r="J107" s="4" t="s">
        <v>69</v>
      </c>
      <c r="K107" s="4" t="s">
        <v>30</v>
      </c>
      <c r="L107" s="4" t="s">
        <v>31</v>
      </c>
      <c r="M107" s="4" t="s">
        <v>32</v>
      </c>
      <c r="N107" s="4" t="s">
        <v>33</v>
      </c>
      <c r="O107" s="4" t="s">
        <v>70</v>
      </c>
      <c r="P107" s="4" t="s">
        <v>70</v>
      </c>
      <c r="Q107" s="4" t="s">
        <v>35</v>
      </c>
      <c r="R107" s="4" t="s">
        <v>36</v>
      </c>
      <c r="S107" s="4" t="s">
        <v>37</v>
      </c>
    </row>
    <row r="108" spans="1:19" hidden="1">
      <c r="A108" s="4">
        <f t="shared" si="1"/>
        <v>105</v>
      </c>
      <c r="B108" s="4" t="s">
        <v>23</v>
      </c>
      <c r="C108" s="4" t="s">
        <v>235</v>
      </c>
      <c r="D108" s="4" t="s">
        <v>236</v>
      </c>
      <c r="E108" s="4" t="s">
        <v>26</v>
      </c>
      <c r="F108" s="4" t="s">
        <v>66</v>
      </c>
      <c r="G108" s="4" t="s">
        <v>67</v>
      </c>
      <c r="H108" s="23" t="s">
        <v>237</v>
      </c>
      <c r="I108" s="4">
        <v>3</v>
      </c>
      <c r="J108" s="4" t="s">
        <v>69</v>
      </c>
      <c r="K108" s="4" t="s">
        <v>30</v>
      </c>
      <c r="L108" s="4" t="s">
        <v>31</v>
      </c>
      <c r="M108" s="4" t="s">
        <v>32</v>
      </c>
      <c r="N108" s="4" t="s">
        <v>33</v>
      </c>
      <c r="O108" s="4" t="s">
        <v>70</v>
      </c>
      <c r="P108" s="4" t="s">
        <v>70</v>
      </c>
      <c r="Q108" s="4" t="s">
        <v>35</v>
      </c>
      <c r="R108" s="4" t="s">
        <v>36</v>
      </c>
      <c r="S108" s="4" t="s">
        <v>37</v>
      </c>
    </row>
    <row r="109" spans="1:19" hidden="1">
      <c r="A109" s="4">
        <f t="shared" si="1"/>
        <v>106</v>
      </c>
      <c r="B109" s="4" t="s">
        <v>23</v>
      </c>
      <c r="C109" s="4" t="s">
        <v>235</v>
      </c>
      <c r="D109" s="4" t="s">
        <v>236</v>
      </c>
      <c r="E109" s="4" t="s">
        <v>26</v>
      </c>
      <c r="F109" s="4" t="s">
        <v>66</v>
      </c>
      <c r="G109" s="4" t="s">
        <v>67</v>
      </c>
      <c r="H109" s="23" t="s">
        <v>238</v>
      </c>
      <c r="I109" s="4">
        <v>3</v>
      </c>
      <c r="J109" s="4" t="s">
        <v>69</v>
      </c>
      <c r="K109" s="4" t="s">
        <v>30</v>
      </c>
      <c r="L109" s="4" t="s">
        <v>31</v>
      </c>
      <c r="M109" s="4" t="s">
        <v>32</v>
      </c>
      <c r="N109" s="4" t="s">
        <v>33</v>
      </c>
      <c r="O109" s="4" t="s">
        <v>70</v>
      </c>
      <c r="P109" s="4" t="s">
        <v>70</v>
      </c>
      <c r="Q109" s="4" t="s">
        <v>35</v>
      </c>
      <c r="R109" s="4" t="s">
        <v>36</v>
      </c>
      <c r="S109" s="4" t="s">
        <v>37</v>
      </c>
    </row>
    <row r="110" spans="1:19" hidden="1">
      <c r="A110" s="4">
        <f t="shared" si="1"/>
        <v>107</v>
      </c>
      <c r="B110" s="4" t="s">
        <v>23</v>
      </c>
      <c r="C110" s="4" t="s">
        <v>235</v>
      </c>
      <c r="D110" s="4" t="s">
        <v>95</v>
      </c>
      <c r="E110" s="4" t="s">
        <v>26</v>
      </c>
      <c r="F110" s="4" t="s">
        <v>66</v>
      </c>
      <c r="G110" s="4" t="s">
        <v>67</v>
      </c>
      <c r="H110" s="23" t="s">
        <v>239</v>
      </c>
      <c r="I110" s="4">
        <v>5</v>
      </c>
      <c r="J110" s="4" t="s">
        <v>69</v>
      </c>
      <c r="K110" s="4" t="s">
        <v>30</v>
      </c>
      <c r="L110" s="4" t="s">
        <v>31</v>
      </c>
      <c r="M110" s="4" t="s">
        <v>32</v>
      </c>
      <c r="N110" s="4" t="s">
        <v>33</v>
      </c>
      <c r="O110" s="4" t="s">
        <v>70</v>
      </c>
      <c r="P110" s="4" t="s">
        <v>70</v>
      </c>
      <c r="Q110" s="4" t="s">
        <v>35</v>
      </c>
      <c r="R110" s="4" t="s">
        <v>36</v>
      </c>
      <c r="S110" s="4" t="s">
        <v>37</v>
      </c>
    </row>
    <row r="111" spans="1:19" hidden="1">
      <c r="A111" s="4">
        <f t="shared" si="1"/>
        <v>108</v>
      </c>
      <c r="B111" s="4" t="s">
        <v>23</v>
      </c>
      <c r="C111" s="4" t="s">
        <v>235</v>
      </c>
      <c r="D111" s="4" t="s">
        <v>203</v>
      </c>
      <c r="E111" s="4" t="s">
        <v>26</v>
      </c>
      <c r="F111" s="4" t="s">
        <v>66</v>
      </c>
      <c r="G111" s="4" t="s">
        <v>67</v>
      </c>
      <c r="H111" s="23" t="s">
        <v>240</v>
      </c>
      <c r="I111" s="4">
        <v>3</v>
      </c>
      <c r="J111" s="4" t="s">
        <v>69</v>
      </c>
      <c r="K111" s="4" t="s">
        <v>30</v>
      </c>
      <c r="L111" s="4" t="s">
        <v>31</v>
      </c>
      <c r="M111" s="4" t="s">
        <v>32</v>
      </c>
      <c r="N111" s="4" t="s">
        <v>33</v>
      </c>
      <c r="O111" s="4" t="s">
        <v>70</v>
      </c>
      <c r="P111" s="4" t="s">
        <v>70</v>
      </c>
      <c r="Q111" s="4" t="s">
        <v>35</v>
      </c>
      <c r="R111" s="4" t="s">
        <v>36</v>
      </c>
      <c r="S111" s="4" t="s">
        <v>37</v>
      </c>
    </row>
    <row r="112" spans="1:19" hidden="1">
      <c r="A112" s="4">
        <f t="shared" si="1"/>
        <v>109</v>
      </c>
      <c r="B112" s="4" t="s">
        <v>23</v>
      </c>
      <c r="C112" s="4" t="s">
        <v>235</v>
      </c>
      <c r="D112" s="4" t="s">
        <v>241</v>
      </c>
      <c r="E112" s="4" t="s">
        <v>26</v>
      </c>
      <c r="F112" s="4" t="s">
        <v>66</v>
      </c>
      <c r="G112" s="4" t="s">
        <v>67</v>
      </c>
      <c r="H112" s="23" t="s">
        <v>242</v>
      </c>
      <c r="I112" s="4">
        <v>2</v>
      </c>
      <c r="J112" s="4" t="s">
        <v>69</v>
      </c>
      <c r="K112" s="4" t="s">
        <v>30</v>
      </c>
      <c r="L112" s="4" t="s">
        <v>31</v>
      </c>
      <c r="M112" s="4" t="s">
        <v>32</v>
      </c>
      <c r="N112" s="4" t="s">
        <v>33</v>
      </c>
      <c r="O112" s="4" t="s">
        <v>70</v>
      </c>
      <c r="P112" s="4" t="s">
        <v>70</v>
      </c>
      <c r="Q112" s="4" t="s">
        <v>35</v>
      </c>
      <c r="R112" s="4" t="s">
        <v>36</v>
      </c>
      <c r="S112" s="4" t="s">
        <v>37</v>
      </c>
    </row>
    <row r="113" spans="1:19" hidden="1">
      <c r="A113" s="4">
        <f t="shared" si="1"/>
        <v>110</v>
      </c>
      <c r="B113" s="4" t="s">
        <v>23</v>
      </c>
      <c r="C113" s="4" t="s">
        <v>235</v>
      </c>
      <c r="D113" s="4" t="s">
        <v>243</v>
      </c>
      <c r="E113" s="4" t="s">
        <v>26</v>
      </c>
      <c r="F113" s="4" t="s">
        <v>66</v>
      </c>
      <c r="G113" s="4" t="s">
        <v>67</v>
      </c>
      <c r="H113" s="23" t="s">
        <v>244</v>
      </c>
      <c r="I113" s="4">
        <v>3</v>
      </c>
      <c r="J113" s="4" t="s">
        <v>69</v>
      </c>
      <c r="K113" s="4" t="s">
        <v>30</v>
      </c>
      <c r="L113" s="4" t="s">
        <v>31</v>
      </c>
      <c r="M113" s="4" t="s">
        <v>32</v>
      </c>
      <c r="N113" s="4" t="s">
        <v>33</v>
      </c>
      <c r="O113" s="4" t="s">
        <v>70</v>
      </c>
      <c r="P113" s="4" t="s">
        <v>70</v>
      </c>
      <c r="Q113" s="4" t="s">
        <v>35</v>
      </c>
      <c r="R113" s="4" t="s">
        <v>36</v>
      </c>
      <c r="S113" s="4" t="s">
        <v>37</v>
      </c>
    </row>
    <row r="114" spans="1:19" hidden="1">
      <c r="A114" s="4">
        <f t="shared" si="1"/>
        <v>111</v>
      </c>
      <c r="B114" s="4" t="s">
        <v>23</v>
      </c>
      <c r="C114" s="4" t="s">
        <v>235</v>
      </c>
      <c r="D114" s="4" t="s">
        <v>141</v>
      </c>
      <c r="E114" s="4" t="s">
        <v>26</v>
      </c>
      <c r="F114" s="4" t="s">
        <v>66</v>
      </c>
      <c r="G114" s="4" t="s">
        <v>67</v>
      </c>
      <c r="H114" s="23" t="s">
        <v>245</v>
      </c>
      <c r="I114" s="4">
        <v>4</v>
      </c>
      <c r="J114" s="4" t="s">
        <v>69</v>
      </c>
      <c r="K114" s="4" t="s">
        <v>30</v>
      </c>
      <c r="L114" s="4" t="s">
        <v>31</v>
      </c>
      <c r="M114" s="4" t="s">
        <v>32</v>
      </c>
      <c r="N114" s="4" t="s">
        <v>33</v>
      </c>
      <c r="O114" s="4" t="s">
        <v>70</v>
      </c>
      <c r="P114" s="4" t="s">
        <v>70</v>
      </c>
      <c r="Q114" s="4" t="s">
        <v>35</v>
      </c>
      <c r="R114" s="4" t="s">
        <v>36</v>
      </c>
      <c r="S114" s="4" t="s">
        <v>37</v>
      </c>
    </row>
    <row r="115" spans="1:19" hidden="1">
      <c r="A115" s="4">
        <f t="shared" si="1"/>
        <v>112</v>
      </c>
      <c r="B115" s="4" t="s">
        <v>23</v>
      </c>
      <c r="C115" s="4" t="s">
        <v>235</v>
      </c>
      <c r="D115" s="4" t="s">
        <v>141</v>
      </c>
      <c r="E115" s="4" t="s">
        <v>26</v>
      </c>
      <c r="F115" s="4" t="s">
        <v>66</v>
      </c>
      <c r="G115" s="4" t="s">
        <v>67</v>
      </c>
      <c r="H115" s="23" t="s">
        <v>246</v>
      </c>
      <c r="I115" s="4">
        <v>2.5</v>
      </c>
      <c r="J115" s="4" t="s">
        <v>29</v>
      </c>
      <c r="K115" s="4" t="s">
        <v>30</v>
      </c>
      <c r="L115" s="4" t="s">
        <v>31</v>
      </c>
      <c r="M115" s="4" t="s">
        <v>32</v>
      </c>
      <c r="N115" s="4" t="s">
        <v>33</v>
      </c>
      <c r="O115" s="4" t="s">
        <v>70</v>
      </c>
      <c r="P115" s="4" t="s">
        <v>70</v>
      </c>
      <c r="Q115" s="4" t="s">
        <v>35</v>
      </c>
      <c r="R115" s="4" t="s">
        <v>36</v>
      </c>
      <c r="S115" s="4" t="s">
        <v>37</v>
      </c>
    </row>
    <row r="116" spans="1:19" hidden="1">
      <c r="A116" s="4">
        <f t="shared" si="1"/>
        <v>113</v>
      </c>
      <c r="B116" s="4" t="s">
        <v>23</v>
      </c>
      <c r="C116" s="4" t="s">
        <v>235</v>
      </c>
      <c r="D116" s="4" t="s">
        <v>141</v>
      </c>
      <c r="E116" s="4" t="s">
        <v>26</v>
      </c>
      <c r="F116" s="4" t="s">
        <v>66</v>
      </c>
      <c r="G116" s="4" t="s">
        <v>67</v>
      </c>
      <c r="H116" s="23" t="s">
        <v>247</v>
      </c>
      <c r="I116" s="4">
        <v>6.5</v>
      </c>
      <c r="J116" s="4" t="s">
        <v>176</v>
      </c>
      <c r="K116" s="4" t="s">
        <v>30</v>
      </c>
      <c r="L116" s="4" t="s">
        <v>31</v>
      </c>
      <c r="M116" s="4" t="s">
        <v>32</v>
      </c>
      <c r="N116" s="4" t="s">
        <v>33</v>
      </c>
      <c r="O116" s="4" t="s">
        <v>70</v>
      </c>
      <c r="P116" s="4" t="s">
        <v>70</v>
      </c>
      <c r="Q116" s="4" t="s">
        <v>35</v>
      </c>
      <c r="R116" s="4" t="s">
        <v>36</v>
      </c>
      <c r="S116" s="4" t="s">
        <v>37</v>
      </c>
    </row>
    <row r="117" spans="1:19" hidden="1">
      <c r="A117" s="4">
        <f t="shared" si="1"/>
        <v>114</v>
      </c>
      <c r="B117" s="4" t="s">
        <v>23</v>
      </c>
      <c r="C117" s="4" t="s">
        <v>235</v>
      </c>
      <c r="D117" s="4" t="s">
        <v>248</v>
      </c>
      <c r="E117" s="4" t="s">
        <v>26</v>
      </c>
      <c r="F117" s="4" t="s">
        <v>66</v>
      </c>
      <c r="G117" s="4" t="s">
        <v>67</v>
      </c>
      <c r="H117" s="23" t="s">
        <v>249</v>
      </c>
      <c r="I117" s="4">
        <v>6</v>
      </c>
      <c r="J117" s="4" t="s">
        <v>69</v>
      </c>
      <c r="K117" s="4" t="s">
        <v>30</v>
      </c>
      <c r="L117" s="4" t="s">
        <v>31</v>
      </c>
      <c r="M117" s="4" t="s">
        <v>32</v>
      </c>
      <c r="N117" s="4" t="s">
        <v>33</v>
      </c>
      <c r="O117" s="4" t="s">
        <v>70</v>
      </c>
      <c r="P117" s="4" t="s">
        <v>70</v>
      </c>
      <c r="Q117" s="4" t="s">
        <v>35</v>
      </c>
      <c r="R117" s="4" t="s">
        <v>36</v>
      </c>
      <c r="S117" s="4" t="s">
        <v>37</v>
      </c>
    </row>
    <row r="118" spans="1:19">
      <c r="A118" s="4">
        <f t="shared" si="1"/>
        <v>115</v>
      </c>
      <c r="B118" s="4" t="s">
        <v>23</v>
      </c>
      <c r="C118" s="4" t="s">
        <v>235</v>
      </c>
      <c r="D118" s="4" t="s">
        <v>181</v>
      </c>
      <c r="E118" s="4" t="s">
        <v>26</v>
      </c>
      <c r="F118" s="4" t="s">
        <v>66</v>
      </c>
      <c r="G118" s="4" t="s">
        <v>67</v>
      </c>
      <c r="H118" s="23" t="s">
        <v>250</v>
      </c>
      <c r="I118" s="4">
        <v>6</v>
      </c>
      <c r="J118" s="4" t="s">
        <v>74</v>
      </c>
      <c r="K118" s="4" t="s">
        <v>30</v>
      </c>
      <c r="L118" s="4" t="s">
        <v>31</v>
      </c>
      <c r="M118" s="4" t="s">
        <v>32</v>
      </c>
      <c r="N118" s="4" t="s">
        <v>33</v>
      </c>
      <c r="O118" s="4" t="s">
        <v>70</v>
      </c>
      <c r="P118" s="4" t="s">
        <v>70</v>
      </c>
      <c r="Q118" s="4" t="s">
        <v>35</v>
      </c>
      <c r="R118" s="4" t="s">
        <v>36</v>
      </c>
      <c r="S118" s="4" t="s">
        <v>37</v>
      </c>
    </row>
    <row r="119" spans="1:19">
      <c r="A119" s="4">
        <f t="shared" si="1"/>
        <v>116</v>
      </c>
      <c r="B119" s="26" t="s">
        <v>251</v>
      </c>
      <c r="C119" s="26" t="s">
        <v>67</v>
      </c>
      <c r="D119" s="26" t="s">
        <v>101</v>
      </c>
      <c r="E119" s="26" t="s">
        <v>26</v>
      </c>
      <c r="F119" s="4" t="s">
        <v>66</v>
      </c>
      <c r="G119" s="4" t="s">
        <v>67</v>
      </c>
      <c r="H119" s="23" t="s">
        <v>252</v>
      </c>
      <c r="I119" s="26">
        <v>3</v>
      </c>
      <c r="J119" s="26" t="s">
        <v>29</v>
      </c>
      <c r="K119" s="26" t="s">
        <v>30</v>
      </c>
      <c r="L119" s="26" t="s">
        <v>31</v>
      </c>
      <c r="M119" s="26" t="s">
        <v>32</v>
      </c>
      <c r="N119" s="26" t="s">
        <v>33</v>
      </c>
      <c r="O119" s="26" t="s">
        <v>70</v>
      </c>
      <c r="P119" s="26" t="s">
        <v>70</v>
      </c>
      <c r="Q119" s="26" t="s">
        <v>35</v>
      </c>
      <c r="R119" s="26" t="s">
        <v>47</v>
      </c>
      <c r="S119" s="26" t="s">
        <v>48</v>
      </c>
    </row>
    <row r="120" spans="1:19">
      <c r="A120" s="4">
        <f t="shared" si="1"/>
        <v>117</v>
      </c>
      <c r="B120" s="26" t="s">
        <v>251</v>
      </c>
      <c r="C120" s="26" t="s">
        <v>67</v>
      </c>
      <c r="D120" s="26" t="s">
        <v>101</v>
      </c>
      <c r="E120" s="26">
        <v>13</v>
      </c>
      <c r="F120" s="4" t="s">
        <v>66</v>
      </c>
      <c r="G120" s="4" t="s">
        <v>67</v>
      </c>
      <c r="H120" s="23" t="s">
        <v>253</v>
      </c>
      <c r="I120" s="26">
        <v>3</v>
      </c>
      <c r="J120" s="26" t="s">
        <v>29</v>
      </c>
      <c r="K120" s="26" t="s">
        <v>30</v>
      </c>
      <c r="L120" s="26" t="s">
        <v>31</v>
      </c>
      <c r="M120" s="26" t="s">
        <v>32</v>
      </c>
      <c r="N120" s="26" t="s">
        <v>33</v>
      </c>
      <c r="O120" s="26" t="s">
        <v>70</v>
      </c>
      <c r="P120" s="26" t="s">
        <v>70</v>
      </c>
      <c r="Q120" s="26" t="s">
        <v>35</v>
      </c>
      <c r="R120" s="26" t="s">
        <v>47</v>
      </c>
      <c r="S120" s="26" t="s">
        <v>48</v>
      </c>
    </row>
    <row r="121" spans="1:19">
      <c r="A121" s="4">
        <f t="shared" si="1"/>
        <v>118</v>
      </c>
      <c r="B121" s="26" t="s">
        <v>251</v>
      </c>
      <c r="C121" s="26" t="s">
        <v>92</v>
      </c>
      <c r="D121" s="26" t="s">
        <v>164</v>
      </c>
      <c r="E121" s="26" t="s">
        <v>26</v>
      </c>
      <c r="F121" s="4" t="s">
        <v>93</v>
      </c>
      <c r="G121" s="4" t="s">
        <v>92</v>
      </c>
      <c r="H121" s="23" t="s">
        <v>254</v>
      </c>
      <c r="I121" s="26">
        <v>3</v>
      </c>
      <c r="J121" s="26" t="s">
        <v>176</v>
      </c>
      <c r="K121" s="26" t="s">
        <v>30</v>
      </c>
      <c r="L121" s="26" t="s">
        <v>31</v>
      </c>
      <c r="M121" s="26" t="s">
        <v>32</v>
      </c>
      <c r="N121" s="26" t="s">
        <v>33</v>
      </c>
      <c r="O121" s="26" t="s">
        <v>70</v>
      </c>
      <c r="P121" s="26" t="s">
        <v>70</v>
      </c>
      <c r="Q121" s="26" t="s">
        <v>35</v>
      </c>
      <c r="R121" s="26" t="s">
        <v>47</v>
      </c>
      <c r="S121" s="26" t="s">
        <v>48</v>
      </c>
    </row>
    <row r="122" spans="1:19">
      <c r="A122" s="26">
        <f t="shared" si="1"/>
        <v>119</v>
      </c>
      <c r="B122" s="26" t="s">
        <v>44</v>
      </c>
      <c r="C122" s="26" t="s">
        <v>127</v>
      </c>
      <c r="D122" s="26" t="s">
        <v>88</v>
      </c>
      <c r="E122" s="26" t="s">
        <v>26</v>
      </c>
      <c r="F122" s="4" t="s">
        <v>66</v>
      </c>
      <c r="G122" s="4" t="s">
        <v>67</v>
      </c>
      <c r="H122" s="23" t="s">
        <v>255</v>
      </c>
      <c r="I122" s="26">
        <v>6</v>
      </c>
      <c r="J122" s="26" t="s">
        <v>29</v>
      </c>
      <c r="K122" s="26" t="s">
        <v>30</v>
      </c>
      <c r="L122" s="26" t="s">
        <v>31</v>
      </c>
      <c r="M122" s="26" t="s">
        <v>32</v>
      </c>
      <c r="N122" s="26" t="s">
        <v>33</v>
      </c>
      <c r="O122" s="26" t="s">
        <v>70</v>
      </c>
      <c r="P122" s="26" t="s">
        <v>70</v>
      </c>
      <c r="Q122" s="26" t="s">
        <v>35</v>
      </c>
      <c r="R122" s="26" t="s">
        <v>47</v>
      </c>
      <c r="S122" s="26" t="s">
        <v>48</v>
      </c>
    </row>
    <row r="123" spans="1:19">
      <c r="A123" s="26">
        <f t="shared" si="1"/>
        <v>120</v>
      </c>
      <c r="B123" s="26" t="s">
        <v>44</v>
      </c>
      <c r="C123" s="26" t="s">
        <v>127</v>
      </c>
      <c r="D123" s="26" t="s">
        <v>256</v>
      </c>
      <c r="E123" s="26" t="s">
        <v>257</v>
      </c>
      <c r="F123" s="4" t="s">
        <v>66</v>
      </c>
      <c r="G123" s="4" t="s">
        <v>67</v>
      </c>
      <c r="H123" s="23" t="s">
        <v>258</v>
      </c>
      <c r="I123" s="26">
        <v>18</v>
      </c>
      <c r="J123" s="26" t="s">
        <v>29</v>
      </c>
      <c r="K123" s="26" t="s">
        <v>30</v>
      </c>
      <c r="L123" s="26" t="s">
        <v>31</v>
      </c>
      <c r="M123" s="26" t="s">
        <v>32</v>
      </c>
      <c r="N123" s="26" t="s">
        <v>33</v>
      </c>
      <c r="O123" s="26" t="s">
        <v>70</v>
      </c>
      <c r="P123" s="26" t="s">
        <v>70</v>
      </c>
      <c r="Q123" s="26" t="s">
        <v>35</v>
      </c>
      <c r="R123" s="26" t="s">
        <v>47</v>
      </c>
      <c r="S123" s="26" t="s">
        <v>48</v>
      </c>
    </row>
    <row r="124" spans="1:19">
      <c r="A124" s="26">
        <f t="shared" si="1"/>
        <v>121</v>
      </c>
      <c r="B124" s="26" t="s">
        <v>44</v>
      </c>
      <c r="C124" s="26" t="s">
        <v>235</v>
      </c>
      <c r="D124" s="26" t="s">
        <v>141</v>
      </c>
      <c r="E124" s="26" t="s">
        <v>26</v>
      </c>
      <c r="F124" s="4" t="s">
        <v>66</v>
      </c>
      <c r="G124" s="4" t="s">
        <v>67</v>
      </c>
      <c r="H124" s="23" t="s">
        <v>259</v>
      </c>
      <c r="I124" s="26">
        <v>4</v>
      </c>
      <c r="J124" s="26" t="s">
        <v>29</v>
      </c>
      <c r="K124" s="26" t="s">
        <v>30</v>
      </c>
      <c r="L124" s="26" t="s">
        <v>31</v>
      </c>
      <c r="M124" s="26" t="s">
        <v>32</v>
      </c>
      <c r="N124" s="26" t="s">
        <v>33</v>
      </c>
      <c r="O124" s="26" t="s">
        <v>70</v>
      </c>
      <c r="P124" s="26" t="s">
        <v>70</v>
      </c>
      <c r="Q124" s="26" t="s">
        <v>35</v>
      </c>
      <c r="R124" s="26" t="s">
        <v>47</v>
      </c>
      <c r="S124" s="26" t="s">
        <v>48</v>
      </c>
    </row>
    <row r="125" spans="1:19" hidden="1">
      <c r="A125" s="4">
        <f t="shared" si="1"/>
        <v>122</v>
      </c>
      <c r="B125" s="4" t="s">
        <v>260</v>
      </c>
      <c r="C125" s="4" t="s">
        <v>100</v>
      </c>
      <c r="D125" s="4" t="s">
        <v>109</v>
      </c>
      <c r="E125" s="4" t="s">
        <v>26</v>
      </c>
      <c r="F125" s="4" t="s">
        <v>66</v>
      </c>
      <c r="G125" s="4" t="s">
        <v>67</v>
      </c>
      <c r="H125" s="23" t="s">
        <v>261</v>
      </c>
      <c r="I125" s="4">
        <v>2</v>
      </c>
      <c r="J125" s="4" t="s">
        <v>29</v>
      </c>
      <c r="K125" s="4" t="s">
        <v>30</v>
      </c>
      <c r="L125" s="4" t="s">
        <v>31</v>
      </c>
      <c r="M125" s="4" t="s">
        <v>32</v>
      </c>
      <c r="N125" s="4" t="s">
        <v>33</v>
      </c>
      <c r="O125" s="4" t="s">
        <v>70</v>
      </c>
      <c r="P125" s="4" t="s">
        <v>70</v>
      </c>
      <c r="Q125" s="4" t="s">
        <v>35</v>
      </c>
      <c r="R125" s="4" t="s">
        <v>36</v>
      </c>
      <c r="S125" s="4" t="s">
        <v>37</v>
      </c>
    </row>
    <row r="126" spans="1:19" hidden="1">
      <c r="A126" s="4">
        <f t="shared" si="1"/>
        <v>123</v>
      </c>
      <c r="B126" s="4" t="s">
        <v>260</v>
      </c>
      <c r="C126" s="4" t="s">
        <v>24</v>
      </c>
      <c r="D126" s="4" t="s">
        <v>95</v>
      </c>
      <c r="E126" s="4" t="s">
        <v>26</v>
      </c>
      <c r="F126" s="4" t="s">
        <v>27</v>
      </c>
      <c r="G126" s="4" t="s">
        <v>24</v>
      </c>
      <c r="H126" s="23" t="s">
        <v>262</v>
      </c>
      <c r="I126" s="4">
        <v>2</v>
      </c>
      <c r="J126" s="4" t="s">
        <v>29</v>
      </c>
      <c r="K126" s="4" t="s">
        <v>30</v>
      </c>
      <c r="L126" s="4" t="s">
        <v>31</v>
      </c>
      <c r="M126" s="4" t="s">
        <v>32</v>
      </c>
      <c r="N126" s="4" t="s">
        <v>33</v>
      </c>
      <c r="O126" s="4" t="s">
        <v>70</v>
      </c>
      <c r="P126" s="4" t="s">
        <v>70</v>
      </c>
      <c r="Q126" s="4" t="s">
        <v>35</v>
      </c>
      <c r="R126" s="4" t="s">
        <v>36</v>
      </c>
      <c r="S126" s="4" t="s">
        <v>37</v>
      </c>
    </row>
    <row r="127" spans="1:19" hidden="1">
      <c r="A127" s="4">
        <f t="shared" si="1"/>
        <v>124</v>
      </c>
      <c r="B127" s="4" t="s">
        <v>260</v>
      </c>
      <c r="C127" s="4" t="s">
        <v>24</v>
      </c>
      <c r="D127" s="4" t="s">
        <v>51</v>
      </c>
      <c r="E127" s="4" t="s">
        <v>26</v>
      </c>
      <c r="F127" s="4" t="s">
        <v>27</v>
      </c>
      <c r="G127" s="4" t="s">
        <v>24</v>
      </c>
      <c r="H127" s="23" t="s">
        <v>263</v>
      </c>
      <c r="I127" s="4">
        <v>2</v>
      </c>
      <c r="J127" s="4" t="s">
        <v>29</v>
      </c>
      <c r="K127" s="4" t="s">
        <v>30</v>
      </c>
      <c r="L127" s="4" t="s">
        <v>31</v>
      </c>
      <c r="M127" s="4" t="s">
        <v>32</v>
      </c>
      <c r="N127" s="4" t="s">
        <v>33</v>
      </c>
      <c r="O127" s="4" t="s">
        <v>70</v>
      </c>
      <c r="P127" s="4" t="s">
        <v>70</v>
      </c>
      <c r="Q127" s="4" t="s">
        <v>35</v>
      </c>
      <c r="R127" s="4" t="s">
        <v>36</v>
      </c>
      <c r="S127" s="4" t="s">
        <v>37</v>
      </c>
    </row>
    <row r="128" spans="1:19" hidden="1">
      <c r="A128" s="4">
        <f t="shared" si="1"/>
        <v>125</v>
      </c>
      <c r="B128" s="4" t="s">
        <v>260</v>
      </c>
      <c r="C128" s="4" t="s">
        <v>24</v>
      </c>
      <c r="D128" s="4" t="s">
        <v>264</v>
      </c>
      <c r="E128" s="4" t="s">
        <v>26</v>
      </c>
      <c r="F128" s="4" t="s">
        <v>27</v>
      </c>
      <c r="G128" s="4" t="s">
        <v>24</v>
      </c>
      <c r="H128" s="23" t="s">
        <v>265</v>
      </c>
      <c r="I128" s="4">
        <v>2</v>
      </c>
      <c r="J128" s="4" t="s">
        <v>29</v>
      </c>
      <c r="K128" s="4" t="s">
        <v>30</v>
      </c>
      <c r="L128" s="4" t="s">
        <v>31</v>
      </c>
      <c r="M128" s="4" t="s">
        <v>32</v>
      </c>
      <c r="N128" s="4" t="s">
        <v>33</v>
      </c>
      <c r="O128" s="4" t="s">
        <v>70</v>
      </c>
      <c r="P128" s="4" t="s">
        <v>70</v>
      </c>
      <c r="Q128" s="4" t="s">
        <v>35</v>
      </c>
      <c r="R128" s="4" t="s">
        <v>36</v>
      </c>
      <c r="S128" s="4" t="s">
        <v>37</v>
      </c>
    </row>
    <row r="129" spans="1:19" hidden="1">
      <c r="A129" s="4">
        <f t="shared" si="1"/>
        <v>126</v>
      </c>
      <c r="B129" s="4" t="s">
        <v>260</v>
      </c>
      <c r="C129" s="4" t="s">
        <v>24</v>
      </c>
      <c r="D129" s="4" t="s">
        <v>95</v>
      </c>
      <c r="E129" s="4" t="s">
        <v>26</v>
      </c>
      <c r="F129" s="4" t="s">
        <v>27</v>
      </c>
      <c r="G129" s="4" t="s">
        <v>24</v>
      </c>
      <c r="H129" s="23" t="s">
        <v>266</v>
      </c>
      <c r="I129" s="4">
        <v>2</v>
      </c>
      <c r="J129" s="4" t="s">
        <v>267</v>
      </c>
      <c r="K129" s="4" t="s">
        <v>30</v>
      </c>
      <c r="L129" s="4" t="s">
        <v>31</v>
      </c>
      <c r="M129" s="4" t="s">
        <v>32</v>
      </c>
      <c r="N129" s="4" t="s">
        <v>33</v>
      </c>
      <c r="O129" s="4" t="s">
        <v>70</v>
      </c>
      <c r="P129" s="4" t="s">
        <v>70</v>
      </c>
      <c r="Q129" s="4" t="s">
        <v>35</v>
      </c>
      <c r="R129" s="4" t="s">
        <v>36</v>
      </c>
      <c r="S129" s="4" t="s">
        <v>37</v>
      </c>
    </row>
    <row r="130" spans="1:19" hidden="1">
      <c r="A130" s="4">
        <f t="shared" si="1"/>
        <v>127</v>
      </c>
      <c r="B130" s="4" t="s">
        <v>260</v>
      </c>
      <c r="C130" s="4" t="s">
        <v>24</v>
      </c>
      <c r="D130" s="4" t="s">
        <v>264</v>
      </c>
      <c r="E130" s="4" t="s">
        <v>26</v>
      </c>
      <c r="F130" s="4" t="s">
        <v>27</v>
      </c>
      <c r="G130" s="4" t="s">
        <v>24</v>
      </c>
      <c r="H130" s="23" t="s">
        <v>268</v>
      </c>
      <c r="I130" s="4">
        <v>2</v>
      </c>
      <c r="J130" s="4" t="s">
        <v>267</v>
      </c>
      <c r="K130" s="4" t="s">
        <v>30</v>
      </c>
      <c r="L130" s="4" t="s">
        <v>31</v>
      </c>
      <c r="M130" s="4" t="s">
        <v>32</v>
      </c>
      <c r="N130" s="4" t="s">
        <v>33</v>
      </c>
      <c r="O130" s="4" t="s">
        <v>70</v>
      </c>
      <c r="P130" s="4" t="s">
        <v>70</v>
      </c>
      <c r="Q130" s="4" t="s">
        <v>35</v>
      </c>
      <c r="R130" s="4" t="s">
        <v>36</v>
      </c>
      <c r="S130" s="4" t="s">
        <v>37</v>
      </c>
    </row>
    <row r="131" spans="1:19" hidden="1">
      <c r="A131" s="4">
        <f t="shared" si="1"/>
        <v>128</v>
      </c>
      <c r="B131" s="4" t="s">
        <v>260</v>
      </c>
      <c r="C131" s="4" t="s">
        <v>184</v>
      </c>
      <c r="D131" s="4" t="s">
        <v>137</v>
      </c>
      <c r="E131" s="4" t="s">
        <v>26</v>
      </c>
      <c r="F131" s="4" t="s">
        <v>66</v>
      </c>
      <c r="G131" s="4" t="s">
        <v>67</v>
      </c>
      <c r="H131" s="23" t="s">
        <v>269</v>
      </c>
      <c r="I131" s="4">
        <v>2</v>
      </c>
      <c r="J131" s="4" t="s">
        <v>29</v>
      </c>
      <c r="K131" s="4" t="s">
        <v>30</v>
      </c>
      <c r="L131" s="4" t="s">
        <v>31</v>
      </c>
      <c r="M131" s="4" t="s">
        <v>32</v>
      </c>
      <c r="N131" s="4" t="s">
        <v>33</v>
      </c>
      <c r="O131" s="4" t="s">
        <v>70</v>
      </c>
      <c r="P131" s="4" t="s">
        <v>70</v>
      </c>
      <c r="Q131" s="4" t="s">
        <v>35</v>
      </c>
      <c r="R131" s="4" t="s">
        <v>36</v>
      </c>
      <c r="S131" s="4" t="s">
        <v>37</v>
      </c>
    </row>
    <row r="132" spans="1:19" hidden="1">
      <c r="A132" s="4">
        <f t="shared" si="1"/>
        <v>129</v>
      </c>
      <c r="B132" s="4" t="s">
        <v>260</v>
      </c>
      <c r="C132" s="4" t="s">
        <v>67</v>
      </c>
      <c r="D132" s="4" t="s">
        <v>101</v>
      </c>
      <c r="E132" s="4" t="s">
        <v>26</v>
      </c>
      <c r="F132" s="4" t="s">
        <v>66</v>
      </c>
      <c r="G132" s="4" t="s">
        <v>67</v>
      </c>
      <c r="H132" s="23" t="s">
        <v>270</v>
      </c>
      <c r="I132" s="4">
        <v>2</v>
      </c>
      <c r="J132" s="4" t="s">
        <v>29</v>
      </c>
      <c r="K132" s="4" t="s">
        <v>30</v>
      </c>
      <c r="L132" s="4" t="s">
        <v>31</v>
      </c>
      <c r="M132" s="4" t="s">
        <v>32</v>
      </c>
      <c r="N132" s="4" t="s">
        <v>33</v>
      </c>
      <c r="O132" s="4" t="s">
        <v>70</v>
      </c>
      <c r="P132" s="4" t="s">
        <v>70</v>
      </c>
      <c r="Q132" s="4" t="s">
        <v>35</v>
      </c>
      <c r="R132" s="4" t="s">
        <v>36</v>
      </c>
      <c r="S132" s="4" t="s">
        <v>37</v>
      </c>
    </row>
    <row r="133" spans="1:19" hidden="1">
      <c r="A133" s="4">
        <f t="shared" si="1"/>
        <v>130</v>
      </c>
      <c r="B133" s="4" t="s">
        <v>260</v>
      </c>
      <c r="C133" s="4" t="s">
        <v>235</v>
      </c>
      <c r="D133" s="4" t="s">
        <v>141</v>
      </c>
      <c r="E133" s="4" t="s">
        <v>26</v>
      </c>
      <c r="F133" s="4" t="s">
        <v>66</v>
      </c>
      <c r="G133" s="4" t="s">
        <v>67</v>
      </c>
      <c r="H133" s="23" t="s">
        <v>271</v>
      </c>
      <c r="I133" s="4">
        <v>2</v>
      </c>
      <c r="J133" s="4" t="s">
        <v>29</v>
      </c>
      <c r="K133" s="4" t="s">
        <v>30</v>
      </c>
      <c r="L133" s="4" t="s">
        <v>31</v>
      </c>
      <c r="M133" s="4" t="s">
        <v>32</v>
      </c>
      <c r="N133" s="4" t="s">
        <v>33</v>
      </c>
      <c r="O133" s="4" t="s">
        <v>70</v>
      </c>
      <c r="P133" s="4" t="s">
        <v>70</v>
      </c>
      <c r="Q133" s="4" t="s">
        <v>35</v>
      </c>
      <c r="R133" s="4" t="s">
        <v>36</v>
      </c>
      <c r="S133" s="4" t="s">
        <v>37</v>
      </c>
    </row>
    <row r="134" spans="1:19" hidden="1">
      <c r="A134" s="4">
        <f t="shared" ref="A134:A194" si="2">A133+1</f>
        <v>131</v>
      </c>
      <c r="B134" s="4" t="s">
        <v>260</v>
      </c>
      <c r="C134" s="4" t="s">
        <v>235</v>
      </c>
      <c r="D134" s="4" t="s">
        <v>203</v>
      </c>
      <c r="E134" s="4" t="s">
        <v>26</v>
      </c>
      <c r="F134" s="4" t="s">
        <v>66</v>
      </c>
      <c r="G134" s="4" t="s">
        <v>67</v>
      </c>
      <c r="H134" s="23" t="s">
        <v>272</v>
      </c>
      <c r="I134" s="4">
        <v>2</v>
      </c>
      <c r="J134" s="4" t="s">
        <v>29</v>
      </c>
      <c r="K134" s="4" t="s">
        <v>30</v>
      </c>
      <c r="L134" s="4" t="s">
        <v>31</v>
      </c>
      <c r="M134" s="4" t="s">
        <v>32</v>
      </c>
      <c r="N134" s="4" t="s">
        <v>33</v>
      </c>
      <c r="O134" s="4" t="s">
        <v>70</v>
      </c>
      <c r="P134" s="4" t="s">
        <v>70</v>
      </c>
      <c r="Q134" s="4" t="s">
        <v>35</v>
      </c>
      <c r="R134" s="4" t="s">
        <v>36</v>
      </c>
      <c r="S134" s="4" t="s">
        <v>37</v>
      </c>
    </row>
    <row r="135" spans="1:19">
      <c r="A135" s="26">
        <f t="shared" si="2"/>
        <v>132</v>
      </c>
      <c r="B135" s="26" t="s">
        <v>273</v>
      </c>
      <c r="C135" s="26" t="s">
        <v>83</v>
      </c>
      <c r="D135" s="26" t="s">
        <v>95</v>
      </c>
      <c r="E135" s="26" t="s">
        <v>26</v>
      </c>
      <c r="F135" s="4" t="s">
        <v>66</v>
      </c>
      <c r="G135" s="4" t="s">
        <v>67</v>
      </c>
      <c r="H135" s="23" t="s">
        <v>274</v>
      </c>
      <c r="I135" s="26">
        <v>10</v>
      </c>
      <c r="J135" s="26" t="s">
        <v>29</v>
      </c>
      <c r="K135" s="26" t="s">
        <v>30</v>
      </c>
      <c r="L135" s="26" t="s">
        <v>31</v>
      </c>
      <c r="M135" s="26" t="s">
        <v>32</v>
      </c>
      <c r="N135" s="26" t="s">
        <v>33</v>
      </c>
      <c r="O135" s="26" t="s">
        <v>70</v>
      </c>
      <c r="P135" s="26" t="s">
        <v>70</v>
      </c>
      <c r="Q135" s="26" t="s">
        <v>35</v>
      </c>
      <c r="R135" s="26" t="s">
        <v>47</v>
      </c>
      <c r="S135" s="26" t="s">
        <v>48</v>
      </c>
    </row>
    <row r="136" spans="1:19">
      <c r="A136" s="26">
        <f t="shared" si="2"/>
        <v>133</v>
      </c>
      <c r="B136" s="26" t="s">
        <v>275</v>
      </c>
      <c r="C136" s="26" t="s">
        <v>225</v>
      </c>
      <c r="D136" s="26" t="s">
        <v>226</v>
      </c>
      <c r="E136" s="26">
        <v>7</v>
      </c>
      <c r="F136" s="4" t="s">
        <v>66</v>
      </c>
      <c r="G136" s="4" t="s">
        <v>67</v>
      </c>
      <c r="H136" s="23" t="s">
        <v>276</v>
      </c>
      <c r="I136" s="26">
        <v>19</v>
      </c>
      <c r="J136" s="26" t="s">
        <v>29</v>
      </c>
      <c r="K136" s="26" t="s">
        <v>30</v>
      </c>
      <c r="L136" s="26" t="s">
        <v>31</v>
      </c>
      <c r="M136" s="26" t="s">
        <v>32</v>
      </c>
      <c r="N136" s="26" t="s">
        <v>33</v>
      </c>
      <c r="O136" s="26" t="s">
        <v>70</v>
      </c>
      <c r="P136" s="26" t="s">
        <v>70</v>
      </c>
      <c r="Q136" s="26" t="s">
        <v>35</v>
      </c>
      <c r="R136" s="26" t="s">
        <v>47</v>
      </c>
      <c r="S136" s="26" t="s">
        <v>48</v>
      </c>
    </row>
    <row r="137" spans="1:19">
      <c r="A137" s="26">
        <f t="shared" si="2"/>
        <v>134</v>
      </c>
      <c r="B137" s="26" t="s">
        <v>277</v>
      </c>
      <c r="C137" s="26" t="s">
        <v>81</v>
      </c>
      <c r="D137" s="26" t="s">
        <v>157</v>
      </c>
      <c r="E137" s="26" t="s">
        <v>26</v>
      </c>
      <c r="F137" s="4" t="s">
        <v>66</v>
      </c>
      <c r="G137" s="4" t="s">
        <v>67</v>
      </c>
      <c r="H137" s="23" t="s">
        <v>278</v>
      </c>
      <c r="I137" s="26">
        <v>14</v>
      </c>
      <c r="J137" s="26" t="s">
        <v>29</v>
      </c>
      <c r="K137" s="26" t="s">
        <v>30</v>
      </c>
      <c r="L137" s="26" t="s">
        <v>31</v>
      </c>
      <c r="M137" s="26" t="s">
        <v>32</v>
      </c>
      <c r="N137" s="26" t="s">
        <v>33</v>
      </c>
      <c r="O137" s="26" t="s">
        <v>70</v>
      </c>
      <c r="P137" s="26" t="s">
        <v>70</v>
      </c>
      <c r="Q137" s="26" t="s">
        <v>35</v>
      </c>
      <c r="R137" s="26" t="s">
        <v>47</v>
      </c>
      <c r="S137" s="26" t="s">
        <v>48</v>
      </c>
    </row>
    <row r="138" spans="1:19">
      <c r="A138" s="26">
        <f t="shared" si="2"/>
        <v>135</v>
      </c>
      <c r="B138" s="26" t="s">
        <v>279</v>
      </c>
      <c r="C138" s="26" t="s">
        <v>90</v>
      </c>
      <c r="D138" s="26" t="s">
        <v>203</v>
      </c>
      <c r="E138" s="26">
        <v>28</v>
      </c>
      <c r="F138" s="4" t="s">
        <v>66</v>
      </c>
      <c r="G138" s="4" t="s">
        <v>67</v>
      </c>
      <c r="H138" s="23" t="s">
        <v>280</v>
      </c>
      <c r="I138" s="26">
        <v>6</v>
      </c>
      <c r="J138" s="26" t="s">
        <v>281</v>
      </c>
      <c r="K138" s="26" t="s">
        <v>30</v>
      </c>
      <c r="L138" s="26" t="s">
        <v>31</v>
      </c>
      <c r="M138" s="26" t="s">
        <v>32</v>
      </c>
      <c r="N138" s="26" t="s">
        <v>33</v>
      </c>
      <c r="O138" s="26" t="s">
        <v>70</v>
      </c>
      <c r="P138" s="26" t="s">
        <v>70</v>
      </c>
      <c r="Q138" s="26" t="s">
        <v>35</v>
      </c>
      <c r="R138" s="26" t="s">
        <v>47</v>
      </c>
      <c r="S138" s="26" t="s">
        <v>48</v>
      </c>
    </row>
    <row r="139" spans="1:19">
      <c r="A139" s="26">
        <f t="shared" si="2"/>
        <v>136</v>
      </c>
      <c r="B139" s="26" t="s">
        <v>277</v>
      </c>
      <c r="C139" s="26" t="s">
        <v>125</v>
      </c>
      <c r="D139" s="26" t="s">
        <v>282</v>
      </c>
      <c r="E139" s="26" t="s">
        <v>283</v>
      </c>
      <c r="F139" s="4" t="s">
        <v>66</v>
      </c>
      <c r="G139" s="4" t="s">
        <v>67</v>
      </c>
      <c r="H139" s="23" t="s">
        <v>284</v>
      </c>
      <c r="I139" s="26">
        <v>19</v>
      </c>
      <c r="J139" s="26" t="s">
        <v>29</v>
      </c>
      <c r="K139" s="26" t="s">
        <v>30</v>
      </c>
      <c r="L139" s="26" t="s">
        <v>31</v>
      </c>
      <c r="M139" s="26" t="s">
        <v>32</v>
      </c>
      <c r="N139" s="26" t="s">
        <v>33</v>
      </c>
      <c r="O139" s="26" t="s">
        <v>70</v>
      </c>
      <c r="P139" s="26" t="s">
        <v>70</v>
      </c>
      <c r="Q139" s="26" t="s">
        <v>35</v>
      </c>
      <c r="R139" s="26" t="s">
        <v>47</v>
      </c>
      <c r="S139" s="26" t="s">
        <v>48</v>
      </c>
    </row>
    <row r="140" spans="1:19" hidden="1">
      <c r="A140" s="4">
        <f t="shared" si="2"/>
        <v>137</v>
      </c>
      <c r="B140" s="4" t="s">
        <v>23</v>
      </c>
      <c r="C140" s="4" t="s">
        <v>127</v>
      </c>
      <c r="D140" s="4" t="s">
        <v>203</v>
      </c>
      <c r="E140" s="4" t="s">
        <v>26</v>
      </c>
      <c r="F140" s="4" t="s">
        <v>66</v>
      </c>
      <c r="G140" s="4" t="s">
        <v>67</v>
      </c>
      <c r="H140" s="23" t="s">
        <v>285</v>
      </c>
      <c r="I140" s="4">
        <v>13</v>
      </c>
      <c r="J140" s="4" t="s">
        <v>29</v>
      </c>
      <c r="K140" s="4" t="s">
        <v>30</v>
      </c>
      <c r="L140" s="4" t="s">
        <v>31</v>
      </c>
      <c r="M140" s="4" t="s">
        <v>32</v>
      </c>
      <c r="N140" s="4" t="s">
        <v>33</v>
      </c>
      <c r="O140" s="4" t="s">
        <v>70</v>
      </c>
      <c r="P140" s="4" t="s">
        <v>70</v>
      </c>
      <c r="Q140" s="4" t="s">
        <v>35</v>
      </c>
      <c r="R140" s="4" t="s">
        <v>36</v>
      </c>
      <c r="S140" s="4" t="s">
        <v>37</v>
      </c>
    </row>
    <row r="141" spans="1:19">
      <c r="A141" s="26">
        <f t="shared" si="2"/>
        <v>138</v>
      </c>
      <c r="B141" s="26" t="s">
        <v>286</v>
      </c>
      <c r="C141" s="26" t="s">
        <v>24</v>
      </c>
      <c r="D141" s="26" t="s">
        <v>179</v>
      </c>
      <c r="E141" s="26" t="s">
        <v>26</v>
      </c>
      <c r="F141" s="4" t="s">
        <v>27</v>
      </c>
      <c r="G141" s="4" t="s">
        <v>24</v>
      </c>
      <c r="H141" s="23" t="s">
        <v>287</v>
      </c>
      <c r="I141" s="26">
        <v>9</v>
      </c>
      <c r="J141" s="26" t="s">
        <v>288</v>
      </c>
      <c r="K141" s="26" t="s">
        <v>30</v>
      </c>
      <c r="L141" s="26" t="s">
        <v>31</v>
      </c>
      <c r="M141" s="26" t="s">
        <v>32</v>
      </c>
      <c r="N141" s="26" t="s">
        <v>33</v>
      </c>
      <c r="O141" s="26" t="s">
        <v>70</v>
      </c>
      <c r="P141" s="26" t="s">
        <v>70</v>
      </c>
      <c r="Q141" s="26" t="s">
        <v>35</v>
      </c>
      <c r="R141" s="26" t="s">
        <v>47</v>
      </c>
      <c r="S141" s="26" t="s">
        <v>48</v>
      </c>
    </row>
    <row r="142" spans="1:19">
      <c r="A142" s="26">
        <f t="shared" si="2"/>
        <v>139</v>
      </c>
      <c r="B142" s="26" t="s">
        <v>289</v>
      </c>
      <c r="C142" s="26" t="s">
        <v>24</v>
      </c>
      <c r="D142" s="26" t="s">
        <v>161</v>
      </c>
      <c r="E142" s="26">
        <v>15</v>
      </c>
      <c r="F142" s="4" t="s">
        <v>27</v>
      </c>
      <c r="G142" s="4" t="s">
        <v>24</v>
      </c>
      <c r="H142" s="23" t="s">
        <v>290</v>
      </c>
      <c r="I142" s="26">
        <v>5</v>
      </c>
      <c r="J142" s="26" t="s">
        <v>29</v>
      </c>
      <c r="K142" s="26" t="s">
        <v>30</v>
      </c>
      <c r="L142" s="26" t="s">
        <v>31</v>
      </c>
      <c r="M142" s="26" t="s">
        <v>32</v>
      </c>
      <c r="N142" s="26" t="s">
        <v>33</v>
      </c>
      <c r="O142" s="26" t="s">
        <v>70</v>
      </c>
      <c r="P142" s="26" t="s">
        <v>70</v>
      </c>
      <c r="Q142" s="26" t="s">
        <v>35</v>
      </c>
      <c r="R142" s="26" t="s">
        <v>47</v>
      </c>
      <c r="S142" s="26" t="s">
        <v>48</v>
      </c>
    </row>
    <row r="143" spans="1:19" s="31" customFormat="1">
      <c r="A143" s="26">
        <f t="shared" si="2"/>
        <v>140</v>
      </c>
      <c r="B143" s="26" t="s">
        <v>277</v>
      </c>
      <c r="C143" s="26" t="s">
        <v>187</v>
      </c>
      <c r="D143" s="26" t="s">
        <v>291</v>
      </c>
      <c r="E143" s="26" t="s">
        <v>26</v>
      </c>
      <c r="F143" s="29" t="s">
        <v>66</v>
      </c>
      <c r="G143" s="29" t="s">
        <v>67</v>
      </c>
      <c r="H143" s="23" t="s">
        <v>292</v>
      </c>
      <c r="I143" s="26">
        <v>9</v>
      </c>
      <c r="J143" s="26" t="s">
        <v>29</v>
      </c>
      <c r="K143" s="26" t="s">
        <v>30</v>
      </c>
      <c r="L143" s="26" t="s">
        <v>31</v>
      </c>
      <c r="M143" s="26" t="s">
        <v>32</v>
      </c>
      <c r="N143" s="26" t="s">
        <v>33</v>
      </c>
      <c r="O143" s="26" t="s">
        <v>70</v>
      </c>
      <c r="P143" s="26" t="s">
        <v>70</v>
      </c>
      <c r="Q143" s="26" t="s">
        <v>35</v>
      </c>
      <c r="R143" s="26" t="s">
        <v>47</v>
      </c>
      <c r="S143" s="26" t="s">
        <v>48</v>
      </c>
    </row>
    <row r="144" spans="1:19">
      <c r="A144" s="26">
        <f t="shared" si="2"/>
        <v>141</v>
      </c>
      <c r="B144" s="26" t="s">
        <v>277</v>
      </c>
      <c r="C144" s="26" t="s">
        <v>190</v>
      </c>
      <c r="D144" s="26" t="s">
        <v>293</v>
      </c>
      <c r="E144" s="26" t="s">
        <v>26</v>
      </c>
      <c r="F144" s="4" t="s">
        <v>66</v>
      </c>
      <c r="G144" s="4" t="s">
        <v>67</v>
      </c>
      <c r="H144" s="23" t="s">
        <v>294</v>
      </c>
      <c r="I144" s="26">
        <v>24</v>
      </c>
      <c r="J144" s="26" t="s">
        <v>29</v>
      </c>
      <c r="K144" s="26" t="s">
        <v>30</v>
      </c>
      <c r="L144" s="26" t="s">
        <v>31</v>
      </c>
      <c r="M144" s="26" t="s">
        <v>32</v>
      </c>
      <c r="N144" s="26" t="s">
        <v>33</v>
      </c>
      <c r="O144" s="26" t="s">
        <v>70</v>
      </c>
      <c r="P144" s="26" t="s">
        <v>70</v>
      </c>
      <c r="Q144" s="26" t="s">
        <v>35</v>
      </c>
      <c r="R144" s="26" t="s">
        <v>47</v>
      </c>
      <c r="S144" s="26" t="s">
        <v>48</v>
      </c>
    </row>
    <row r="145" spans="1:19" hidden="1">
      <c r="A145" s="4">
        <f t="shared" si="2"/>
        <v>142</v>
      </c>
      <c r="B145" s="4" t="s">
        <v>295</v>
      </c>
      <c r="C145" s="4" t="s">
        <v>190</v>
      </c>
      <c r="D145" s="4" t="s">
        <v>296</v>
      </c>
      <c r="E145" s="4" t="s">
        <v>26</v>
      </c>
      <c r="F145" s="4" t="s">
        <v>66</v>
      </c>
      <c r="G145" s="4" t="s">
        <v>67</v>
      </c>
      <c r="H145" s="23" t="s">
        <v>297</v>
      </c>
      <c r="I145" s="4">
        <v>24</v>
      </c>
      <c r="J145" s="4" t="s">
        <v>29</v>
      </c>
      <c r="K145" s="4" t="s">
        <v>30</v>
      </c>
      <c r="L145" s="4" t="s">
        <v>31</v>
      </c>
      <c r="M145" s="4" t="s">
        <v>32</v>
      </c>
      <c r="N145" s="4" t="s">
        <v>33</v>
      </c>
      <c r="O145" s="4" t="s">
        <v>70</v>
      </c>
      <c r="P145" s="4" t="s">
        <v>70</v>
      </c>
      <c r="Q145" s="4" t="s">
        <v>35</v>
      </c>
      <c r="R145" s="4" t="s">
        <v>36</v>
      </c>
      <c r="S145" s="4" t="s">
        <v>37</v>
      </c>
    </row>
    <row r="146" spans="1:19">
      <c r="A146" s="26">
        <f t="shared" si="2"/>
        <v>143</v>
      </c>
      <c r="B146" s="26" t="s">
        <v>298</v>
      </c>
      <c r="C146" s="26" t="s">
        <v>299</v>
      </c>
      <c r="D146" s="26" t="s">
        <v>212</v>
      </c>
      <c r="E146" s="26">
        <v>17</v>
      </c>
      <c r="F146" s="4" t="s">
        <v>66</v>
      </c>
      <c r="G146" s="4" t="s">
        <v>67</v>
      </c>
      <c r="H146" s="23" t="s">
        <v>300</v>
      </c>
      <c r="I146" s="26">
        <v>19</v>
      </c>
      <c r="J146" s="26" t="s">
        <v>29</v>
      </c>
      <c r="K146" s="26" t="s">
        <v>30</v>
      </c>
      <c r="L146" s="26" t="s">
        <v>31</v>
      </c>
      <c r="M146" s="26" t="s">
        <v>32</v>
      </c>
      <c r="N146" s="26" t="s">
        <v>33</v>
      </c>
      <c r="O146" s="26" t="s">
        <v>70</v>
      </c>
      <c r="P146" s="26" t="s">
        <v>70</v>
      </c>
      <c r="Q146" s="26" t="s">
        <v>35</v>
      </c>
      <c r="R146" s="26" t="s">
        <v>47</v>
      </c>
      <c r="S146" s="26" t="s">
        <v>48</v>
      </c>
    </row>
    <row r="147" spans="1:19">
      <c r="A147" s="26">
        <f t="shared" si="2"/>
        <v>144</v>
      </c>
      <c r="B147" s="26" t="s">
        <v>301</v>
      </c>
      <c r="C147" s="26" t="s">
        <v>67</v>
      </c>
      <c r="D147" s="26" t="s">
        <v>302</v>
      </c>
      <c r="E147" s="26">
        <v>20</v>
      </c>
      <c r="F147" s="4" t="s">
        <v>66</v>
      </c>
      <c r="G147" s="4" t="s">
        <v>67</v>
      </c>
      <c r="H147" s="23" t="s">
        <v>303</v>
      </c>
      <c r="I147" s="26">
        <v>15</v>
      </c>
      <c r="J147" s="26" t="s">
        <v>29</v>
      </c>
      <c r="K147" s="26" t="s">
        <v>30</v>
      </c>
      <c r="L147" s="26" t="s">
        <v>31</v>
      </c>
      <c r="M147" s="26" t="s">
        <v>32</v>
      </c>
      <c r="N147" s="26" t="s">
        <v>33</v>
      </c>
      <c r="O147" s="26" t="s">
        <v>70</v>
      </c>
      <c r="P147" s="26" t="s">
        <v>70</v>
      </c>
      <c r="Q147" s="26" t="s">
        <v>35</v>
      </c>
      <c r="R147" s="26" t="s">
        <v>47</v>
      </c>
      <c r="S147" s="26" t="s">
        <v>48</v>
      </c>
    </row>
    <row r="148" spans="1:19">
      <c r="A148" s="26">
        <f t="shared" si="2"/>
        <v>145</v>
      </c>
      <c r="B148" s="26" t="s">
        <v>304</v>
      </c>
      <c r="C148" s="26" t="s">
        <v>67</v>
      </c>
      <c r="D148" s="26" t="s">
        <v>302</v>
      </c>
      <c r="E148" s="26" t="s">
        <v>305</v>
      </c>
      <c r="F148" s="4" t="s">
        <v>66</v>
      </c>
      <c r="G148" s="4" t="s">
        <v>67</v>
      </c>
      <c r="H148" s="23" t="s">
        <v>306</v>
      </c>
      <c r="I148" s="26">
        <v>12.5</v>
      </c>
      <c r="J148" s="26" t="s">
        <v>29</v>
      </c>
      <c r="K148" s="26" t="s">
        <v>30</v>
      </c>
      <c r="L148" s="26" t="s">
        <v>31</v>
      </c>
      <c r="M148" s="26" t="s">
        <v>32</v>
      </c>
      <c r="N148" s="26" t="s">
        <v>33</v>
      </c>
      <c r="O148" s="26" t="s">
        <v>70</v>
      </c>
      <c r="P148" s="26" t="s">
        <v>70</v>
      </c>
      <c r="Q148" s="26" t="s">
        <v>35</v>
      </c>
      <c r="R148" s="26" t="s">
        <v>47</v>
      </c>
      <c r="S148" s="26" t="s">
        <v>48</v>
      </c>
    </row>
    <row r="149" spans="1:19" hidden="1">
      <c r="A149" s="4">
        <f t="shared" si="2"/>
        <v>146</v>
      </c>
      <c r="B149" s="4" t="s">
        <v>307</v>
      </c>
      <c r="C149" s="4" t="s">
        <v>221</v>
      </c>
      <c r="D149" s="4" t="s">
        <v>164</v>
      </c>
      <c r="E149" s="4" t="s">
        <v>26</v>
      </c>
      <c r="F149" s="4" t="s">
        <v>93</v>
      </c>
      <c r="G149" s="4" t="s">
        <v>221</v>
      </c>
      <c r="H149" s="23" t="s">
        <v>308</v>
      </c>
      <c r="I149" s="4">
        <v>18</v>
      </c>
      <c r="J149" s="4" t="s">
        <v>29</v>
      </c>
      <c r="K149" s="4" t="s">
        <v>30</v>
      </c>
      <c r="L149" s="4" t="s">
        <v>31</v>
      </c>
      <c r="M149" s="4" t="s">
        <v>32</v>
      </c>
      <c r="N149" s="4" t="s">
        <v>33</v>
      </c>
      <c r="O149" s="4" t="s">
        <v>70</v>
      </c>
      <c r="P149" s="4" t="s">
        <v>70</v>
      </c>
      <c r="Q149" s="4" t="s">
        <v>35</v>
      </c>
      <c r="R149" s="4" t="s">
        <v>36</v>
      </c>
      <c r="S149" s="4" t="s">
        <v>37</v>
      </c>
    </row>
    <row r="150" spans="1:19">
      <c r="A150" s="26">
        <f t="shared" si="2"/>
        <v>147</v>
      </c>
      <c r="B150" s="26" t="s">
        <v>251</v>
      </c>
      <c r="C150" s="26" t="s">
        <v>235</v>
      </c>
      <c r="D150" s="26" t="s">
        <v>141</v>
      </c>
      <c r="E150" s="26" t="s">
        <v>26</v>
      </c>
      <c r="F150" s="4" t="s">
        <v>66</v>
      </c>
      <c r="G150" s="4" t="s">
        <v>67</v>
      </c>
      <c r="H150" s="23" t="s">
        <v>309</v>
      </c>
      <c r="I150" s="26">
        <v>2</v>
      </c>
      <c r="J150" s="26" t="s">
        <v>29</v>
      </c>
      <c r="K150" s="26" t="s">
        <v>30</v>
      </c>
      <c r="L150" s="26" t="s">
        <v>31</v>
      </c>
      <c r="M150" s="26" t="s">
        <v>32</v>
      </c>
      <c r="N150" s="26" t="s">
        <v>33</v>
      </c>
      <c r="O150" s="26" t="s">
        <v>70</v>
      </c>
      <c r="P150" s="26" t="s">
        <v>70</v>
      </c>
      <c r="Q150" s="26" t="s">
        <v>35</v>
      </c>
      <c r="R150" s="26" t="s">
        <v>47</v>
      </c>
      <c r="S150" s="26" t="s">
        <v>48</v>
      </c>
    </row>
    <row r="151" spans="1:19">
      <c r="A151" s="26">
        <f t="shared" si="2"/>
        <v>148</v>
      </c>
      <c r="B151" s="26" t="s">
        <v>277</v>
      </c>
      <c r="C151" s="26" t="s">
        <v>225</v>
      </c>
      <c r="D151" s="26" t="s">
        <v>226</v>
      </c>
      <c r="E151" s="26" t="s">
        <v>26</v>
      </c>
      <c r="F151" s="4" t="s">
        <v>66</v>
      </c>
      <c r="G151" s="4" t="s">
        <v>67</v>
      </c>
      <c r="H151" s="23" t="s">
        <v>310</v>
      </c>
      <c r="I151" s="26">
        <v>6</v>
      </c>
      <c r="J151" s="26" t="s">
        <v>29</v>
      </c>
      <c r="K151" s="26" t="s">
        <v>30</v>
      </c>
      <c r="L151" s="26" t="s">
        <v>31</v>
      </c>
      <c r="M151" s="26" t="s">
        <v>32</v>
      </c>
      <c r="N151" s="26" t="s">
        <v>33</v>
      </c>
      <c r="O151" s="26" t="s">
        <v>70</v>
      </c>
      <c r="P151" s="26" t="s">
        <v>70</v>
      </c>
      <c r="Q151" s="26" t="s">
        <v>35</v>
      </c>
      <c r="R151" s="26" t="s">
        <v>47</v>
      </c>
      <c r="S151" s="26" t="s">
        <v>48</v>
      </c>
    </row>
    <row r="152" spans="1:19">
      <c r="A152" s="26">
        <f t="shared" si="2"/>
        <v>149</v>
      </c>
      <c r="B152" s="26" t="s">
        <v>311</v>
      </c>
      <c r="C152" s="26" t="s">
        <v>187</v>
      </c>
      <c r="D152" s="26" t="s">
        <v>26</v>
      </c>
      <c r="E152" s="26" t="s">
        <v>26</v>
      </c>
      <c r="F152" s="4" t="s">
        <v>66</v>
      </c>
      <c r="G152" s="4" t="s">
        <v>67</v>
      </c>
      <c r="H152" s="23" t="s">
        <v>312</v>
      </c>
      <c r="I152" s="26">
        <v>60</v>
      </c>
      <c r="J152" s="26" t="s">
        <v>313</v>
      </c>
      <c r="K152" s="26" t="s">
        <v>30</v>
      </c>
      <c r="L152" s="26" t="s">
        <v>31</v>
      </c>
      <c r="M152" s="26" t="s">
        <v>32</v>
      </c>
      <c r="N152" s="26" t="s">
        <v>33</v>
      </c>
      <c r="O152" s="26" t="s">
        <v>70</v>
      </c>
      <c r="P152" s="26" t="s">
        <v>70</v>
      </c>
      <c r="Q152" s="26" t="s">
        <v>35</v>
      </c>
      <c r="R152" s="26" t="s">
        <v>47</v>
      </c>
      <c r="S152" s="26" t="s">
        <v>48</v>
      </c>
    </row>
    <row r="153" spans="1:19" hidden="1">
      <c r="A153" s="4">
        <f t="shared" si="2"/>
        <v>150</v>
      </c>
      <c r="B153" s="4" t="s">
        <v>314</v>
      </c>
      <c r="C153" s="4" t="s">
        <v>24</v>
      </c>
      <c r="D153" s="4" t="s">
        <v>264</v>
      </c>
      <c r="E153" s="4">
        <v>26</v>
      </c>
      <c r="F153" s="4" t="s">
        <v>27</v>
      </c>
      <c r="G153" s="4" t="s">
        <v>24</v>
      </c>
      <c r="H153" s="23" t="s">
        <v>315</v>
      </c>
      <c r="I153" s="4">
        <v>3</v>
      </c>
      <c r="J153" s="4" t="s">
        <v>29</v>
      </c>
      <c r="K153" s="4" t="s">
        <v>30</v>
      </c>
      <c r="L153" s="4" t="s">
        <v>31</v>
      </c>
      <c r="M153" s="4" t="s">
        <v>32</v>
      </c>
      <c r="N153" s="4" t="s">
        <v>33</v>
      </c>
      <c r="O153" s="4" t="s">
        <v>70</v>
      </c>
      <c r="P153" s="4" t="s">
        <v>70</v>
      </c>
      <c r="Q153" s="4" t="s">
        <v>35</v>
      </c>
      <c r="R153" s="4" t="s">
        <v>36</v>
      </c>
      <c r="S153" s="4" t="s">
        <v>37</v>
      </c>
    </row>
    <row r="154" spans="1:19" hidden="1">
      <c r="A154" s="4">
        <f t="shared" si="2"/>
        <v>151</v>
      </c>
      <c r="B154" s="4" t="s">
        <v>316</v>
      </c>
      <c r="C154" s="4" t="s">
        <v>64</v>
      </c>
      <c r="D154" s="4" t="s">
        <v>317</v>
      </c>
      <c r="E154" s="4" t="s">
        <v>26</v>
      </c>
      <c r="F154" s="4" t="s">
        <v>66</v>
      </c>
      <c r="G154" s="4" t="s">
        <v>67</v>
      </c>
      <c r="H154" s="23" t="s">
        <v>318</v>
      </c>
      <c r="I154" s="4">
        <v>5</v>
      </c>
      <c r="J154" s="4" t="s">
        <v>29</v>
      </c>
      <c r="K154" s="4" t="s">
        <v>30</v>
      </c>
      <c r="L154" s="4" t="s">
        <v>31</v>
      </c>
      <c r="M154" s="4" t="s">
        <v>32</v>
      </c>
      <c r="N154" s="4" t="s">
        <v>33</v>
      </c>
      <c r="O154" s="4" t="s">
        <v>70</v>
      </c>
      <c r="P154" s="4" t="s">
        <v>70</v>
      </c>
      <c r="Q154" s="4" t="s">
        <v>35</v>
      </c>
      <c r="R154" s="4" t="s">
        <v>36</v>
      </c>
      <c r="S154" s="4" t="s">
        <v>37</v>
      </c>
    </row>
    <row r="155" spans="1:19" hidden="1">
      <c r="A155" s="4">
        <f t="shared" si="2"/>
        <v>152</v>
      </c>
      <c r="B155" s="4" t="s">
        <v>319</v>
      </c>
      <c r="C155" s="4" t="s">
        <v>67</v>
      </c>
      <c r="D155" s="4" t="s">
        <v>212</v>
      </c>
      <c r="E155" s="4">
        <v>17</v>
      </c>
      <c r="F155" s="4" t="s">
        <v>66</v>
      </c>
      <c r="G155" s="4" t="s">
        <v>67</v>
      </c>
      <c r="H155" s="23" t="s">
        <v>320</v>
      </c>
      <c r="I155" s="4">
        <v>15</v>
      </c>
      <c r="J155" s="4" t="s">
        <v>74</v>
      </c>
      <c r="K155" s="4" t="s">
        <v>30</v>
      </c>
      <c r="L155" s="4" t="s">
        <v>31</v>
      </c>
      <c r="M155" s="4" t="s">
        <v>32</v>
      </c>
      <c r="N155" s="4" t="s">
        <v>33</v>
      </c>
      <c r="O155" s="4" t="s">
        <v>70</v>
      </c>
      <c r="P155" s="4" t="s">
        <v>70</v>
      </c>
      <c r="Q155" s="4" t="s">
        <v>35</v>
      </c>
      <c r="R155" s="4" t="s">
        <v>36</v>
      </c>
      <c r="S155" s="4" t="s">
        <v>37</v>
      </c>
    </row>
    <row r="156" spans="1:19">
      <c r="A156" s="26">
        <f t="shared" si="2"/>
        <v>153</v>
      </c>
      <c r="B156" s="26" t="s">
        <v>277</v>
      </c>
      <c r="C156" s="26" t="s">
        <v>116</v>
      </c>
      <c r="D156" s="26" t="s">
        <v>117</v>
      </c>
      <c r="E156" s="26" t="s">
        <v>26</v>
      </c>
      <c r="F156" s="4" t="s">
        <v>66</v>
      </c>
      <c r="G156" s="4" t="s">
        <v>67</v>
      </c>
      <c r="H156" s="23" t="s">
        <v>321</v>
      </c>
      <c r="I156" s="26">
        <v>15</v>
      </c>
      <c r="J156" s="26" t="s">
        <v>74</v>
      </c>
      <c r="K156" s="26" t="s">
        <v>30</v>
      </c>
      <c r="L156" s="26" t="s">
        <v>31</v>
      </c>
      <c r="M156" s="26" t="s">
        <v>32</v>
      </c>
      <c r="N156" s="26" t="s">
        <v>33</v>
      </c>
      <c r="O156" s="26" t="s">
        <v>70</v>
      </c>
      <c r="P156" s="26" t="s">
        <v>70</v>
      </c>
      <c r="Q156" s="26" t="s">
        <v>35</v>
      </c>
      <c r="R156" s="26" t="s">
        <v>47</v>
      </c>
      <c r="S156" s="26" t="s">
        <v>48</v>
      </c>
    </row>
    <row r="157" spans="1:19">
      <c r="A157" s="26">
        <f t="shared" si="2"/>
        <v>154</v>
      </c>
      <c r="B157" s="26" t="s">
        <v>322</v>
      </c>
      <c r="C157" s="26" t="s">
        <v>235</v>
      </c>
      <c r="D157" s="26" t="s">
        <v>203</v>
      </c>
      <c r="E157" s="26" t="s">
        <v>26</v>
      </c>
      <c r="F157" s="4" t="s">
        <v>66</v>
      </c>
      <c r="G157" s="4" t="s">
        <v>67</v>
      </c>
      <c r="H157" s="23" t="s">
        <v>323</v>
      </c>
      <c r="I157" s="26">
        <v>36</v>
      </c>
      <c r="J157" s="26" t="s">
        <v>29</v>
      </c>
      <c r="K157" s="26" t="s">
        <v>30</v>
      </c>
      <c r="L157" s="26" t="s">
        <v>31</v>
      </c>
      <c r="M157" s="26" t="s">
        <v>32</v>
      </c>
      <c r="N157" s="26" t="s">
        <v>33</v>
      </c>
      <c r="O157" s="26" t="s">
        <v>70</v>
      </c>
      <c r="P157" s="26" t="s">
        <v>70</v>
      </c>
      <c r="Q157" s="26" t="s">
        <v>35</v>
      </c>
      <c r="R157" s="26" t="s">
        <v>47</v>
      </c>
      <c r="S157" s="26" t="s">
        <v>48</v>
      </c>
    </row>
    <row r="158" spans="1:19">
      <c r="A158" s="26">
        <f t="shared" si="2"/>
        <v>155</v>
      </c>
      <c r="B158" s="26" t="s">
        <v>324</v>
      </c>
      <c r="C158" s="26" t="s">
        <v>127</v>
      </c>
      <c r="D158" s="26" t="s">
        <v>95</v>
      </c>
      <c r="E158" s="26" t="s">
        <v>26</v>
      </c>
      <c r="F158" s="4" t="s">
        <v>66</v>
      </c>
      <c r="G158" s="4" t="s">
        <v>67</v>
      </c>
      <c r="H158" s="23" t="s">
        <v>325</v>
      </c>
      <c r="I158" s="26">
        <v>40</v>
      </c>
      <c r="J158" s="26" t="s">
        <v>29</v>
      </c>
      <c r="K158" s="26" t="s">
        <v>30</v>
      </c>
      <c r="L158" s="26" t="s">
        <v>31</v>
      </c>
      <c r="M158" s="26" t="s">
        <v>32</v>
      </c>
      <c r="N158" s="26" t="s">
        <v>33</v>
      </c>
      <c r="O158" s="26" t="s">
        <v>70</v>
      </c>
      <c r="P158" s="26" t="s">
        <v>70</v>
      </c>
      <c r="Q158" s="26" t="s">
        <v>35</v>
      </c>
      <c r="R158" s="26" t="s">
        <v>47</v>
      </c>
      <c r="S158" s="26" t="s">
        <v>48</v>
      </c>
    </row>
    <row r="159" spans="1:19">
      <c r="A159" s="26">
        <f t="shared" si="2"/>
        <v>156</v>
      </c>
      <c r="B159" s="26" t="s">
        <v>326</v>
      </c>
      <c r="C159" s="26" t="s">
        <v>127</v>
      </c>
      <c r="D159" s="26" t="s">
        <v>95</v>
      </c>
      <c r="E159" s="26" t="s">
        <v>26</v>
      </c>
      <c r="F159" s="4" t="s">
        <v>66</v>
      </c>
      <c r="G159" s="4" t="s">
        <v>67</v>
      </c>
      <c r="H159" s="23" t="s">
        <v>327</v>
      </c>
      <c r="I159" s="26">
        <v>27</v>
      </c>
      <c r="J159" s="26" t="s">
        <v>69</v>
      </c>
      <c r="K159" s="26" t="s">
        <v>30</v>
      </c>
      <c r="L159" s="26" t="s">
        <v>31</v>
      </c>
      <c r="M159" s="26" t="s">
        <v>32</v>
      </c>
      <c r="N159" s="26" t="s">
        <v>33</v>
      </c>
      <c r="O159" s="26" t="s">
        <v>70</v>
      </c>
      <c r="P159" s="26" t="s">
        <v>70</v>
      </c>
      <c r="Q159" s="26" t="s">
        <v>35</v>
      </c>
      <c r="R159" s="26" t="s">
        <v>47</v>
      </c>
      <c r="S159" s="26" t="s">
        <v>48</v>
      </c>
    </row>
    <row r="160" spans="1:19" hidden="1">
      <c r="A160" s="4">
        <f t="shared" si="2"/>
        <v>157</v>
      </c>
      <c r="B160" s="4" t="s">
        <v>23</v>
      </c>
      <c r="C160" s="4" t="s">
        <v>125</v>
      </c>
      <c r="D160" s="4" t="s">
        <v>282</v>
      </c>
      <c r="E160" s="4" t="s">
        <v>26</v>
      </c>
      <c r="F160" s="4" t="s">
        <v>66</v>
      </c>
      <c r="G160" s="4" t="s">
        <v>67</v>
      </c>
      <c r="H160" s="23" t="s">
        <v>328</v>
      </c>
      <c r="I160" s="4">
        <v>1</v>
      </c>
      <c r="J160" s="4" t="s">
        <v>74</v>
      </c>
      <c r="K160" s="4" t="s">
        <v>30</v>
      </c>
      <c r="L160" s="4" t="s">
        <v>31</v>
      </c>
      <c r="M160" s="4" t="s">
        <v>32</v>
      </c>
      <c r="N160" s="4" t="s">
        <v>33</v>
      </c>
      <c r="O160" s="4" t="s">
        <v>70</v>
      </c>
      <c r="P160" s="4" t="s">
        <v>70</v>
      </c>
      <c r="Q160" s="4" t="s">
        <v>35</v>
      </c>
      <c r="R160" s="4" t="s">
        <v>36</v>
      </c>
      <c r="S160" s="4" t="s">
        <v>37</v>
      </c>
    </row>
    <row r="161" spans="1:19" hidden="1">
      <c r="A161" s="4">
        <f t="shared" si="2"/>
        <v>158</v>
      </c>
      <c r="B161" s="4" t="s">
        <v>23</v>
      </c>
      <c r="C161" s="4" t="s">
        <v>329</v>
      </c>
      <c r="D161" s="4" t="s">
        <v>141</v>
      </c>
      <c r="E161" s="4" t="s">
        <v>26</v>
      </c>
      <c r="F161" s="4" t="s">
        <v>66</v>
      </c>
      <c r="G161" s="4" t="s">
        <v>67</v>
      </c>
      <c r="H161" s="23" t="s">
        <v>330</v>
      </c>
      <c r="I161" s="4">
        <v>6</v>
      </c>
      <c r="J161" s="4" t="s">
        <v>74</v>
      </c>
      <c r="K161" s="4" t="s">
        <v>30</v>
      </c>
      <c r="L161" s="4" t="s">
        <v>31</v>
      </c>
      <c r="M161" s="4" t="s">
        <v>32</v>
      </c>
      <c r="N161" s="4" t="s">
        <v>33</v>
      </c>
      <c r="O161" s="4" t="s">
        <v>70</v>
      </c>
      <c r="P161" s="4" t="s">
        <v>70</v>
      </c>
      <c r="Q161" s="4" t="s">
        <v>35</v>
      </c>
      <c r="R161" s="4" t="s">
        <v>36</v>
      </c>
      <c r="S161" s="4" t="s">
        <v>37</v>
      </c>
    </row>
    <row r="162" spans="1:19" hidden="1">
      <c r="A162" s="4">
        <f t="shared" si="2"/>
        <v>159</v>
      </c>
      <c r="B162" s="4" t="s">
        <v>23</v>
      </c>
      <c r="C162" s="4" t="s">
        <v>83</v>
      </c>
      <c r="D162" s="4" t="s">
        <v>171</v>
      </c>
      <c r="E162" s="4" t="s">
        <v>26</v>
      </c>
      <c r="F162" s="4" t="s">
        <v>66</v>
      </c>
      <c r="G162" s="4" t="s">
        <v>67</v>
      </c>
      <c r="H162" s="23" t="s">
        <v>331</v>
      </c>
      <c r="I162" s="4">
        <v>11</v>
      </c>
      <c r="J162" s="4" t="s">
        <v>69</v>
      </c>
      <c r="K162" s="4" t="s">
        <v>30</v>
      </c>
      <c r="L162" s="4" t="s">
        <v>31</v>
      </c>
      <c r="M162" s="4" t="s">
        <v>32</v>
      </c>
      <c r="N162" s="4" t="s">
        <v>33</v>
      </c>
      <c r="O162" s="4" t="s">
        <v>70</v>
      </c>
      <c r="P162" s="4" t="s">
        <v>70</v>
      </c>
      <c r="Q162" s="4" t="s">
        <v>35</v>
      </c>
      <c r="R162" s="4" t="s">
        <v>36</v>
      </c>
      <c r="S162" s="4" t="s">
        <v>37</v>
      </c>
    </row>
    <row r="163" spans="1:19" hidden="1">
      <c r="A163" s="4">
        <f t="shared" si="2"/>
        <v>160</v>
      </c>
      <c r="B163" s="4" t="s">
        <v>23</v>
      </c>
      <c r="C163" s="4" t="s">
        <v>329</v>
      </c>
      <c r="D163" s="4" t="s">
        <v>212</v>
      </c>
      <c r="E163" s="4" t="s">
        <v>26</v>
      </c>
      <c r="F163" s="4" t="s">
        <v>66</v>
      </c>
      <c r="G163" s="4" t="s">
        <v>67</v>
      </c>
      <c r="H163" s="23" t="s">
        <v>332</v>
      </c>
      <c r="I163" s="4">
        <v>6</v>
      </c>
      <c r="J163" s="4" t="s">
        <v>74</v>
      </c>
      <c r="K163" s="4" t="s">
        <v>30</v>
      </c>
      <c r="L163" s="4" t="s">
        <v>31</v>
      </c>
      <c r="M163" s="4" t="s">
        <v>32</v>
      </c>
      <c r="N163" s="4" t="s">
        <v>33</v>
      </c>
      <c r="O163" s="4" t="s">
        <v>70</v>
      </c>
      <c r="P163" s="4" t="s">
        <v>70</v>
      </c>
      <c r="Q163" s="4" t="s">
        <v>35</v>
      </c>
      <c r="R163" s="4" t="s">
        <v>36</v>
      </c>
      <c r="S163" s="4" t="s">
        <v>37</v>
      </c>
    </row>
    <row r="164" spans="1:19" hidden="1">
      <c r="A164" s="4">
        <f t="shared" si="2"/>
        <v>161</v>
      </c>
      <c r="B164" s="4" t="s">
        <v>23</v>
      </c>
      <c r="C164" s="4" t="s">
        <v>100</v>
      </c>
      <c r="D164" s="4" t="s">
        <v>88</v>
      </c>
      <c r="E164" s="4" t="s">
        <v>26</v>
      </c>
      <c r="F164" s="4" t="s">
        <v>66</v>
      </c>
      <c r="G164" s="4" t="s">
        <v>67</v>
      </c>
      <c r="H164" s="23" t="s">
        <v>333</v>
      </c>
      <c r="I164" s="4">
        <v>6</v>
      </c>
      <c r="J164" s="4" t="s">
        <v>69</v>
      </c>
      <c r="K164" s="4" t="s">
        <v>30</v>
      </c>
      <c r="L164" s="4" t="s">
        <v>31</v>
      </c>
      <c r="M164" s="4" t="s">
        <v>32</v>
      </c>
      <c r="N164" s="4" t="s">
        <v>33</v>
      </c>
      <c r="O164" s="4" t="s">
        <v>70</v>
      </c>
      <c r="P164" s="4" t="s">
        <v>70</v>
      </c>
      <c r="Q164" s="4" t="s">
        <v>35</v>
      </c>
      <c r="R164" s="4" t="s">
        <v>36</v>
      </c>
      <c r="S164" s="4" t="s">
        <v>37</v>
      </c>
    </row>
    <row r="165" spans="1:19" hidden="1">
      <c r="A165" s="4">
        <f t="shared" si="2"/>
        <v>162</v>
      </c>
      <c r="B165" s="4" t="s">
        <v>23</v>
      </c>
      <c r="C165" s="4" t="s">
        <v>184</v>
      </c>
      <c r="D165" s="4" t="s">
        <v>137</v>
      </c>
      <c r="E165" s="4" t="s">
        <v>26</v>
      </c>
      <c r="F165" s="4" t="s">
        <v>66</v>
      </c>
      <c r="G165" s="4" t="s">
        <v>67</v>
      </c>
      <c r="H165" s="23" t="s">
        <v>334</v>
      </c>
      <c r="I165" s="4">
        <v>13</v>
      </c>
      <c r="J165" s="4" t="s">
        <v>74</v>
      </c>
      <c r="K165" s="4" t="s">
        <v>30</v>
      </c>
      <c r="L165" s="4" t="s">
        <v>31</v>
      </c>
      <c r="M165" s="4" t="s">
        <v>32</v>
      </c>
      <c r="N165" s="4" t="s">
        <v>33</v>
      </c>
      <c r="O165" s="4" t="s">
        <v>70</v>
      </c>
      <c r="P165" s="4" t="s">
        <v>70</v>
      </c>
      <c r="Q165" s="4" t="s">
        <v>35</v>
      </c>
      <c r="R165" s="4" t="s">
        <v>36</v>
      </c>
      <c r="S165" s="4" t="s">
        <v>37</v>
      </c>
    </row>
    <row r="166" spans="1:19" hidden="1">
      <c r="A166" s="4">
        <f t="shared" si="2"/>
        <v>163</v>
      </c>
      <c r="B166" s="4" t="s">
        <v>23</v>
      </c>
      <c r="C166" s="4" t="s">
        <v>92</v>
      </c>
      <c r="D166" s="4" t="s">
        <v>335</v>
      </c>
      <c r="E166" s="4" t="s">
        <v>26</v>
      </c>
      <c r="F166" s="4" t="s">
        <v>336</v>
      </c>
      <c r="G166" s="4" t="s">
        <v>92</v>
      </c>
      <c r="H166" s="23" t="s">
        <v>337</v>
      </c>
      <c r="I166" s="4">
        <v>7</v>
      </c>
      <c r="J166" s="4" t="s">
        <v>69</v>
      </c>
      <c r="K166" s="4" t="s">
        <v>30</v>
      </c>
      <c r="L166" s="4" t="s">
        <v>31</v>
      </c>
      <c r="M166" s="4" t="s">
        <v>32</v>
      </c>
      <c r="N166" s="4" t="s">
        <v>33</v>
      </c>
      <c r="O166" s="4" t="s">
        <v>70</v>
      </c>
      <c r="P166" s="4" t="s">
        <v>70</v>
      </c>
      <c r="Q166" s="4" t="s">
        <v>35</v>
      </c>
      <c r="R166" s="4" t="s">
        <v>36</v>
      </c>
      <c r="S166" s="4" t="s">
        <v>37</v>
      </c>
    </row>
    <row r="167" spans="1:19" hidden="1">
      <c r="A167" s="4">
        <f t="shared" si="2"/>
        <v>164</v>
      </c>
      <c r="B167" s="4" t="s">
        <v>23</v>
      </c>
      <c r="C167" s="4" t="s">
        <v>67</v>
      </c>
      <c r="D167" s="4" t="s">
        <v>338</v>
      </c>
      <c r="E167" s="4" t="s">
        <v>26</v>
      </c>
      <c r="F167" s="4" t="s">
        <v>66</v>
      </c>
      <c r="G167" s="4" t="s">
        <v>67</v>
      </c>
      <c r="H167" s="23" t="s">
        <v>339</v>
      </c>
      <c r="I167" s="4">
        <v>11</v>
      </c>
      <c r="J167" s="4" t="s">
        <v>69</v>
      </c>
      <c r="K167" s="4" t="s">
        <v>30</v>
      </c>
      <c r="L167" s="4" t="s">
        <v>31</v>
      </c>
      <c r="M167" s="4" t="s">
        <v>32</v>
      </c>
      <c r="N167" s="4" t="s">
        <v>33</v>
      </c>
      <c r="O167" s="4" t="s">
        <v>70</v>
      </c>
      <c r="P167" s="4" t="s">
        <v>70</v>
      </c>
      <c r="Q167" s="4" t="s">
        <v>35</v>
      </c>
      <c r="R167" s="4" t="s">
        <v>36</v>
      </c>
      <c r="S167" s="4" t="s">
        <v>37</v>
      </c>
    </row>
    <row r="168" spans="1:19">
      <c r="A168" s="26">
        <f t="shared" si="2"/>
        <v>165</v>
      </c>
      <c r="B168" s="26" t="s">
        <v>44</v>
      </c>
      <c r="C168" s="26" t="s">
        <v>92</v>
      </c>
      <c r="D168" s="26" t="s">
        <v>340</v>
      </c>
      <c r="E168" s="26" t="s">
        <v>26</v>
      </c>
      <c r="F168" s="4" t="s">
        <v>336</v>
      </c>
      <c r="G168" s="4" t="s">
        <v>92</v>
      </c>
      <c r="H168" s="23" t="s">
        <v>341</v>
      </c>
      <c r="I168" s="26">
        <v>7</v>
      </c>
      <c r="J168" s="26" t="s">
        <v>29</v>
      </c>
      <c r="K168" s="26" t="s">
        <v>30</v>
      </c>
      <c r="L168" s="26" t="s">
        <v>31</v>
      </c>
      <c r="M168" s="26" t="s">
        <v>32</v>
      </c>
      <c r="N168" s="26" t="s">
        <v>33</v>
      </c>
      <c r="O168" s="26" t="s">
        <v>70</v>
      </c>
      <c r="P168" s="26" t="s">
        <v>70</v>
      </c>
      <c r="Q168" s="26" t="s">
        <v>35</v>
      </c>
      <c r="R168" s="26" t="s">
        <v>47</v>
      </c>
      <c r="S168" s="26" t="s">
        <v>48</v>
      </c>
    </row>
    <row r="169" spans="1:19">
      <c r="A169" s="26">
        <f t="shared" si="2"/>
        <v>166</v>
      </c>
      <c r="B169" s="26" t="s">
        <v>342</v>
      </c>
      <c r="C169" s="26" t="s">
        <v>67</v>
      </c>
      <c r="D169" s="26" t="s">
        <v>95</v>
      </c>
      <c r="E169" s="26" t="s">
        <v>26</v>
      </c>
      <c r="F169" s="4" t="s">
        <v>66</v>
      </c>
      <c r="G169" s="4" t="s">
        <v>67</v>
      </c>
      <c r="H169" s="23" t="s">
        <v>343</v>
      </c>
      <c r="I169" s="26">
        <v>50</v>
      </c>
      <c r="J169" s="26" t="s">
        <v>344</v>
      </c>
      <c r="K169" s="26" t="s">
        <v>30</v>
      </c>
      <c r="L169" s="26" t="s">
        <v>31</v>
      </c>
      <c r="M169" s="26" t="s">
        <v>32</v>
      </c>
      <c r="N169" s="26" t="s">
        <v>33</v>
      </c>
      <c r="O169" s="26" t="s">
        <v>70</v>
      </c>
      <c r="P169" s="26" t="s">
        <v>70</v>
      </c>
      <c r="Q169" s="26" t="s">
        <v>35</v>
      </c>
      <c r="R169" s="26" t="s">
        <v>47</v>
      </c>
      <c r="S169" s="26" t="s">
        <v>48</v>
      </c>
    </row>
    <row r="170" spans="1:19">
      <c r="A170" s="26">
        <f t="shared" si="2"/>
        <v>167</v>
      </c>
      <c r="B170" s="26" t="s">
        <v>342</v>
      </c>
      <c r="C170" s="26" t="s">
        <v>24</v>
      </c>
      <c r="D170" s="26" t="s">
        <v>95</v>
      </c>
      <c r="E170" s="26" t="s">
        <v>26</v>
      </c>
      <c r="F170" s="4" t="s">
        <v>27</v>
      </c>
      <c r="G170" s="4" t="s">
        <v>24</v>
      </c>
      <c r="H170" s="23" t="s">
        <v>345</v>
      </c>
      <c r="I170" s="26">
        <v>50</v>
      </c>
      <c r="J170" s="26" t="s">
        <v>344</v>
      </c>
      <c r="K170" s="26" t="s">
        <v>30</v>
      </c>
      <c r="L170" s="26" t="s">
        <v>31</v>
      </c>
      <c r="M170" s="26" t="s">
        <v>32</v>
      </c>
      <c r="N170" s="26" t="s">
        <v>33</v>
      </c>
      <c r="O170" s="26" t="s">
        <v>70</v>
      </c>
      <c r="P170" s="26" t="s">
        <v>70</v>
      </c>
      <c r="Q170" s="26" t="s">
        <v>35</v>
      </c>
      <c r="R170" s="26" t="s">
        <v>47</v>
      </c>
      <c r="S170" s="26" t="s">
        <v>48</v>
      </c>
    </row>
    <row r="171" spans="1:19" hidden="1">
      <c r="A171" s="4">
        <f t="shared" si="2"/>
        <v>168</v>
      </c>
      <c r="B171" s="4" t="s">
        <v>23</v>
      </c>
      <c r="C171" s="4" t="s">
        <v>299</v>
      </c>
      <c r="D171" s="4" t="s">
        <v>95</v>
      </c>
      <c r="E171" s="4" t="s">
        <v>26</v>
      </c>
      <c r="F171" s="4" t="s">
        <v>66</v>
      </c>
      <c r="G171" s="4" t="s">
        <v>67</v>
      </c>
      <c r="H171" s="23" t="s">
        <v>346</v>
      </c>
      <c r="I171" s="4">
        <v>5</v>
      </c>
      <c r="J171" s="4" t="s">
        <v>69</v>
      </c>
      <c r="K171" s="4" t="s">
        <v>30</v>
      </c>
      <c r="L171" s="4" t="s">
        <v>31</v>
      </c>
      <c r="M171" s="4" t="s">
        <v>32</v>
      </c>
      <c r="N171" s="4" t="s">
        <v>33</v>
      </c>
      <c r="O171" s="4" t="s">
        <v>70</v>
      </c>
      <c r="P171" s="4" t="s">
        <v>70</v>
      </c>
      <c r="Q171" s="4" t="s">
        <v>35</v>
      </c>
      <c r="R171" s="4" t="s">
        <v>36</v>
      </c>
      <c r="S171" s="4" t="s">
        <v>37</v>
      </c>
    </row>
    <row r="172" spans="1:19" hidden="1">
      <c r="A172" s="4">
        <f t="shared" si="2"/>
        <v>169</v>
      </c>
      <c r="B172" s="4" t="s">
        <v>23</v>
      </c>
      <c r="C172" s="4" t="s">
        <v>24</v>
      </c>
      <c r="D172" s="4" t="s">
        <v>95</v>
      </c>
      <c r="E172" s="4" t="s">
        <v>26</v>
      </c>
      <c r="F172" s="4" t="s">
        <v>27</v>
      </c>
      <c r="G172" s="4" t="s">
        <v>24</v>
      </c>
      <c r="H172" s="23" t="s">
        <v>347</v>
      </c>
      <c r="I172" s="4">
        <v>5</v>
      </c>
      <c r="J172" s="4" t="s">
        <v>69</v>
      </c>
      <c r="K172" s="4" t="s">
        <v>30</v>
      </c>
      <c r="L172" s="4" t="s">
        <v>31</v>
      </c>
      <c r="M172" s="4" t="s">
        <v>32</v>
      </c>
      <c r="N172" s="4" t="s">
        <v>33</v>
      </c>
      <c r="O172" s="4" t="s">
        <v>70</v>
      </c>
      <c r="P172" s="4" t="s">
        <v>70</v>
      </c>
      <c r="Q172" s="4" t="s">
        <v>35</v>
      </c>
      <c r="R172" s="4" t="s">
        <v>36</v>
      </c>
      <c r="S172" s="4" t="s">
        <v>37</v>
      </c>
    </row>
    <row r="173" spans="1:19" hidden="1">
      <c r="A173" s="4">
        <f t="shared" si="2"/>
        <v>170</v>
      </c>
      <c r="B173" s="4" t="s">
        <v>23</v>
      </c>
      <c r="C173" s="4" t="s">
        <v>235</v>
      </c>
      <c r="D173" s="4" t="s">
        <v>179</v>
      </c>
      <c r="E173" s="4" t="s">
        <v>26</v>
      </c>
      <c r="F173" s="4" t="s">
        <v>66</v>
      </c>
      <c r="G173" s="4" t="s">
        <v>67</v>
      </c>
      <c r="H173" s="23" t="s">
        <v>348</v>
      </c>
      <c r="I173" s="4">
        <v>7</v>
      </c>
      <c r="J173" s="4" t="s">
        <v>69</v>
      </c>
      <c r="K173" s="4" t="s">
        <v>30</v>
      </c>
      <c r="L173" s="4" t="s">
        <v>31</v>
      </c>
      <c r="M173" s="4" t="s">
        <v>32</v>
      </c>
      <c r="N173" s="4" t="s">
        <v>33</v>
      </c>
      <c r="O173" s="4" t="s">
        <v>70</v>
      </c>
      <c r="P173" s="4" t="s">
        <v>70</v>
      </c>
      <c r="Q173" s="4" t="s">
        <v>35</v>
      </c>
      <c r="R173" s="4" t="s">
        <v>36</v>
      </c>
      <c r="S173" s="4" t="s">
        <v>37</v>
      </c>
    </row>
    <row r="174" spans="1:19" hidden="1">
      <c r="A174" s="4">
        <f t="shared" si="2"/>
        <v>171</v>
      </c>
      <c r="B174" s="4" t="s">
        <v>23</v>
      </c>
      <c r="C174" s="4" t="s">
        <v>92</v>
      </c>
      <c r="D174" s="4" t="s">
        <v>349</v>
      </c>
      <c r="E174" s="4" t="s">
        <v>26</v>
      </c>
      <c r="F174" s="4" t="s">
        <v>336</v>
      </c>
      <c r="G174" s="4" t="s">
        <v>92</v>
      </c>
      <c r="H174" s="23" t="s">
        <v>350</v>
      </c>
      <c r="I174" s="4">
        <v>6</v>
      </c>
      <c r="J174" s="4" t="s">
        <v>176</v>
      </c>
      <c r="K174" s="4" t="s">
        <v>30</v>
      </c>
      <c r="L174" s="4" t="s">
        <v>31</v>
      </c>
      <c r="M174" s="4" t="s">
        <v>32</v>
      </c>
      <c r="N174" s="4" t="s">
        <v>33</v>
      </c>
      <c r="O174" s="4" t="s">
        <v>70</v>
      </c>
      <c r="P174" s="4" t="s">
        <v>70</v>
      </c>
      <c r="Q174" s="4" t="s">
        <v>35</v>
      </c>
      <c r="R174" s="4" t="s">
        <v>36</v>
      </c>
      <c r="S174" s="4" t="s">
        <v>37</v>
      </c>
    </row>
    <row r="175" spans="1:19">
      <c r="A175" s="26">
        <f t="shared" si="2"/>
        <v>172</v>
      </c>
      <c r="B175" s="26" t="s">
        <v>44</v>
      </c>
      <c r="C175" s="26" t="s">
        <v>92</v>
      </c>
      <c r="D175" s="26" t="s">
        <v>349</v>
      </c>
      <c r="E175" s="26" t="s">
        <v>26</v>
      </c>
      <c r="F175" s="4" t="s">
        <v>336</v>
      </c>
      <c r="G175" s="4" t="s">
        <v>92</v>
      </c>
      <c r="H175" s="23" t="s">
        <v>351</v>
      </c>
      <c r="I175" s="26">
        <v>49</v>
      </c>
      <c r="J175" s="26" t="s">
        <v>344</v>
      </c>
      <c r="K175" s="26" t="s">
        <v>30</v>
      </c>
      <c r="L175" s="26" t="s">
        <v>31</v>
      </c>
      <c r="M175" s="26" t="s">
        <v>32</v>
      </c>
      <c r="N175" s="26" t="s">
        <v>33</v>
      </c>
      <c r="O175" s="26" t="s">
        <v>70</v>
      </c>
      <c r="P175" s="26" t="s">
        <v>70</v>
      </c>
      <c r="Q175" s="26" t="s">
        <v>35</v>
      </c>
      <c r="R175" s="26" t="s">
        <v>47</v>
      </c>
      <c r="S175" s="26" t="s">
        <v>48</v>
      </c>
    </row>
    <row r="176" spans="1:19" hidden="1">
      <c r="A176" s="4">
        <f t="shared" si="2"/>
        <v>173</v>
      </c>
      <c r="B176" s="4" t="s">
        <v>23</v>
      </c>
      <c r="C176" s="4" t="s">
        <v>67</v>
      </c>
      <c r="D176" s="4" t="s">
        <v>352</v>
      </c>
      <c r="E176" s="4" t="s">
        <v>26</v>
      </c>
      <c r="F176" s="4" t="s">
        <v>66</v>
      </c>
      <c r="G176" s="4" t="s">
        <v>67</v>
      </c>
      <c r="H176" s="23" t="s">
        <v>353</v>
      </c>
      <c r="I176" s="4">
        <v>2</v>
      </c>
      <c r="J176" s="4" t="s">
        <v>69</v>
      </c>
      <c r="K176" s="4" t="s">
        <v>30</v>
      </c>
      <c r="L176" s="4" t="s">
        <v>31</v>
      </c>
      <c r="M176" s="4" t="s">
        <v>32</v>
      </c>
      <c r="N176" s="4" t="s">
        <v>33</v>
      </c>
      <c r="O176" s="4" t="s">
        <v>70</v>
      </c>
      <c r="P176" s="4" t="s">
        <v>70</v>
      </c>
      <c r="Q176" s="4" t="s">
        <v>35</v>
      </c>
      <c r="R176" s="4" t="s">
        <v>36</v>
      </c>
      <c r="S176" s="4" t="s">
        <v>37</v>
      </c>
    </row>
    <row r="177" spans="1:19" hidden="1">
      <c r="A177" s="4">
        <f t="shared" si="2"/>
        <v>174</v>
      </c>
      <c r="B177" s="4" t="s">
        <v>23</v>
      </c>
      <c r="C177" s="4" t="s">
        <v>24</v>
      </c>
      <c r="D177" s="4" t="s">
        <v>86</v>
      </c>
      <c r="E177" s="4" t="s">
        <v>26</v>
      </c>
      <c r="F177" s="4" t="s">
        <v>27</v>
      </c>
      <c r="G177" s="4" t="s">
        <v>24</v>
      </c>
      <c r="H177" s="23" t="s">
        <v>354</v>
      </c>
      <c r="I177" s="4">
        <v>13</v>
      </c>
      <c r="J177" s="4" t="s">
        <v>29</v>
      </c>
      <c r="K177" s="4" t="s">
        <v>30</v>
      </c>
      <c r="L177" s="4" t="s">
        <v>31</v>
      </c>
      <c r="M177" s="4" t="s">
        <v>32</v>
      </c>
      <c r="N177" s="4" t="s">
        <v>33</v>
      </c>
      <c r="O177" s="4" t="s">
        <v>34</v>
      </c>
      <c r="P177" s="4" t="s">
        <v>34</v>
      </c>
      <c r="Q177" s="4" t="s">
        <v>35</v>
      </c>
      <c r="R177" s="4" t="s">
        <v>36</v>
      </c>
      <c r="S177" s="4" t="s">
        <v>37</v>
      </c>
    </row>
    <row r="178" spans="1:19" hidden="1">
      <c r="A178" s="4">
        <f t="shared" si="2"/>
        <v>175</v>
      </c>
      <c r="B178" s="4" t="s">
        <v>355</v>
      </c>
      <c r="C178" s="4" t="s">
        <v>235</v>
      </c>
      <c r="D178" s="4" t="s">
        <v>203</v>
      </c>
      <c r="E178" s="4" t="s">
        <v>26</v>
      </c>
      <c r="F178" s="4" t="s">
        <v>66</v>
      </c>
      <c r="G178" s="4" t="s">
        <v>67</v>
      </c>
      <c r="H178" s="23" t="s">
        <v>356</v>
      </c>
      <c r="I178" s="4">
        <v>10</v>
      </c>
      <c r="J178" s="4" t="s">
        <v>69</v>
      </c>
      <c r="K178" s="4" t="s">
        <v>30</v>
      </c>
      <c r="L178" s="4" t="s">
        <v>31</v>
      </c>
      <c r="M178" s="4" t="s">
        <v>32</v>
      </c>
      <c r="N178" s="4" t="s">
        <v>33</v>
      </c>
      <c r="O178" s="4" t="s">
        <v>70</v>
      </c>
      <c r="P178" s="4" t="s">
        <v>70</v>
      </c>
      <c r="Q178" s="4" t="s">
        <v>35</v>
      </c>
      <c r="R178" s="4" t="s">
        <v>36</v>
      </c>
      <c r="S178" s="4" t="s">
        <v>37</v>
      </c>
    </row>
    <row r="179" spans="1:19">
      <c r="A179" s="26">
        <f t="shared" si="2"/>
        <v>176</v>
      </c>
      <c r="B179" s="26" t="s">
        <v>62</v>
      </c>
      <c r="C179" s="26" t="s">
        <v>24</v>
      </c>
      <c r="D179" s="26" t="s">
        <v>357</v>
      </c>
      <c r="E179" s="26" t="s">
        <v>26</v>
      </c>
      <c r="F179" s="4" t="s">
        <v>27</v>
      </c>
      <c r="G179" s="4" t="s">
        <v>24</v>
      </c>
      <c r="H179" s="23" t="s">
        <v>358</v>
      </c>
      <c r="I179" s="26">
        <v>15</v>
      </c>
      <c r="J179" s="26" t="s">
        <v>288</v>
      </c>
      <c r="K179" s="26" t="s">
        <v>30</v>
      </c>
      <c r="L179" s="26" t="s">
        <v>31</v>
      </c>
      <c r="M179" s="26" t="s">
        <v>32</v>
      </c>
      <c r="N179" s="26" t="s">
        <v>33</v>
      </c>
      <c r="O179" s="26" t="s">
        <v>70</v>
      </c>
      <c r="P179" s="26" t="s">
        <v>70</v>
      </c>
      <c r="Q179" s="26" t="s">
        <v>35</v>
      </c>
      <c r="R179" s="26" t="s">
        <v>47</v>
      </c>
      <c r="S179" s="26" t="s">
        <v>48</v>
      </c>
    </row>
    <row r="180" spans="1:19" hidden="1">
      <c r="A180" s="4">
        <f t="shared" si="2"/>
        <v>177</v>
      </c>
      <c r="B180" s="4" t="s">
        <v>57</v>
      </c>
      <c r="C180" s="4" t="s">
        <v>24</v>
      </c>
      <c r="D180" s="4" t="s">
        <v>58</v>
      </c>
      <c r="E180" s="4" t="s">
        <v>26</v>
      </c>
      <c r="F180" s="4" t="s">
        <v>27</v>
      </c>
      <c r="G180" s="4" t="s">
        <v>24</v>
      </c>
      <c r="H180" s="23" t="s">
        <v>359</v>
      </c>
      <c r="I180" s="4">
        <v>20</v>
      </c>
      <c r="J180" s="4" t="s">
        <v>29</v>
      </c>
      <c r="K180" s="4" t="s">
        <v>30</v>
      </c>
      <c r="L180" s="4" t="s">
        <v>360</v>
      </c>
      <c r="M180" s="4" t="s">
        <v>32</v>
      </c>
      <c r="N180" s="4" t="s">
        <v>361</v>
      </c>
      <c r="O180" s="4" t="s">
        <v>34</v>
      </c>
      <c r="P180" s="4" t="s">
        <v>34</v>
      </c>
      <c r="Q180" s="4" t="s">
        <v>35</v>
      </c>
      <c r="R180" s="4" t="s">
        <v>36</v>
      </c>
      <c r="S180" s="4" t="s">
        <v>37</v>
      </c>
    </row>
    <row r="181" spans="1:19">
      <c r="A181" s="26">
        <f t="shared" si="2"/>
        <v>178</v>
      </c>
      <c r="B181" s="26" t="s">
        <v>362</v>
      </c>
      <c r="C181" s="26" t="s">
        <v>24</v>
      </c>
      <c r="D181" s="26" t="s">
        <v>58</v>
      </c>
      <c r="E181" s="26" t="s">
        <v>26</v>
      </c>
      <c r="F181" s="4" t="s">
        <v>27</v>
      </c>
      <c r="G181" s="4" t="s">
        <v>24</v>
      </c>
      <c r="H181" s="23" t="s">
        <v>363</v>
      </c>
      <c r="I181" s="26">
        <v>70</v>
      </c>
      <c r="J181" s="26" t="s">
        <v>344</v>
      </c>
      <c r="K181" s="26" t="s">
        <v>30</v>
      </c>
      <c r="L181" s="26" t="s">
        <v>360</v>
      </c>
      <c r="M181" s="26" t="s">
        <v>32</v>
      </c>
      <c r="N181" s="26" t="s">
        <v>361</v>
      </c>
      <c r="O181" s="26" t="s">
        <v>34</v>
      </c>
      <c r="P181" s="26" t="s">
        <v>34</v>
      </c>
      <c r="Q181" s="26" t="s">
        <v>35</v>
      </c>
      <c r="R181" s="26" t="s">
        <v>47</v>
      </c>
      <c r="S181" s="26" t="s">
        <v>48</v>
      </c>
    </row>
    <row r="182" spans="1:19">
      <c r="A182" s="26">
        <f t="shared" si="2"/>
        <v>179</v>
      </c>
      <c r="B182" s="26" t="s">
        <v>286</v>
      </c>
      <c r="C182" s="26" t="s">
        <v>24</v>
      </c>
      <c r="D182" s="26" t="s">
        <v>42</v>
      </c>
      <c r="E182" s="26">
        <v>12</v>
      </c>
      <c r="F182" s="4" t="s">
        <v>27</v>
      </c>
      <c r="G182" s="4" t="s">
        <v>24</v>
      </c>
      <c r="H182" s="24" t="s">
        <v>364</v>
      </c>
      <c r="I182" s="26">
        <v>90</v>
      </c>
      <c r="J182" s="26" t="s">
        <v>344</v>
      </c>
      <c r="K182" s="26" t="s">
        <v>30</v>
      </c>
      <c r="L182" s="26" t="s">
        <v>365</v>
      </c>
      <c r="M182" s="26" t="s">
        <v>366</v>
      </c>
      <c r="N182" s="26" t="s">
        <v>367</v>
      </c>
      <c r="O182" s="26" t="s">
        <v>34</v>
      </c>
      <c r="P182" s="26" t="s">
        <v>34</v>
      </c>
      <c r="Q182" s="26" t="s">
        <v>35</v>
      </c>
      <c r="R182" s="26" t="s">
        <v>47</v>
      </c>
      <c r="S182" s="26" t="s">
        <v>48</v>
      </c>
    </row>
    <row r="183" spans="1:19">
      <c r="A183" s="26">
        <f t="shared" si="2"/>
        <v>180</v>
      </c>
      <c r="B183" s="26" t="s">
        <v>368</v>
      </c>
      <c r="C183" s="26" t="s">
        <v>24</v>
      </c>
      <c r="D183" s="26" t="s">
        <v>58</v>
      </c>
      <c r="E183" s="26" t="s">
        <v>26</v>
      </c>
      <c r="F183" s="4" t="s">
        <v>27</v>
      </c>
      <c r="G183" s="4" t="s">
        <v>24</v>
      </c>
      <c r="H183" s="24" t="s">
        <v>369</v>
      </c>
      <c r="I183" s="26">
        <v>60</v>
      </c>
      <c r="J183" s="26" t="s">
        <v>344</v>
      </c>
      <c r="K183" s="26" t="s">
        <v>30</v>
      </c>
      <c r="L183" s="26" t="s">
        <v>365</v>
      </c>
      <c r="M183" s="26" t="s">
        <v>366</v>
      </c>
      <c r="N183" s="26" t="s">
        <v>367</v>
      </c>
      <c r="O183" s="26" t="s">
        <v>34</v>
      </c>
      <c r="P183" s="26" t="s">
        <v>34</v>
      </c>
      <c r="Q183" s="26" t="s">
        <v>35</v>
      </c>
      <c r="R183" s="26" t="s">
        <v>47</v>
      </c>
      <c r="S183" s="26" t="s">
        <v>48</v>
      </c>
    </row>
    <row r="184" spans="1:19">
      <c r="A184" s="26">
        <f t="shared" si="2"/>
        <v>181</v>
      </c>
      <c r="B184" s="26" t="s">
        <v>370</v>
      </c>
      <c r="C184" s="26" t="s">
        <v>24</v>
      </c>
      <c r="D184" s="26" t="s">
        <v>371</v>
      </c>
      <c r="E184" s="26" t="s">
        <v>26</v>
      </c>
      <c r="F184" s="4" t="s">
        <v>27</v>
      </c>
      <c r="G184" s="4" t="s">
        <v>24</v>
      </c>
      <c r="H184" s="23" t="s">
        <v>372</v>
      </c>
      <c r="I184" s="26">
        <v>50</v>
      </c>
      <c r="J184" s="26" t="s">
        <v>344</v>
      </c>
      <c r="K184" s="26" t="s">
        <v>30</v>
      </c>
      <c r="L184" s="26" t="s">
        <v>365</v>
      </c>
      <c r="M184" s="26" t="s">
        <v>366</v>
      </c>
      <c r="N184" s="26" t="s">
        <v>367</v>
      </c>
      <c r="O184" s="26" t="s">
        <v>34</v>
      </c>
      <c r="P184" s="26" t="s">
        <v>34</v>
      </c>
      <c r="Q184" s="26" t="s">
        <v>35</v>
      </c>
      <c r="R184" s="26" t="s">
        <v>47</v>
      </c>
      <c r="S184" s="26" t="s">
        <v>48</v>
      </c>
    </row>
    <row r="185" spans="1:19">
      <c r="A185" s="26">
        <f t="shared" si="2"/>
        <v>182</v>
      </c>
      <c r="B185" s="26" t="s">
        <v>373</v>
      </c>
      <c r="C185" s="26" t="s">
        <v>24</v>
      </c>
      <c r="D185" s="26" t="s">
        <v>371</v>
      </c>
      <c r="E185" s="26" t="s">
        <v>26</v>
      </c>
      <c r="F185" s="4" t="s">
        <v>27</v>
      </c>
      <c r="G185" s="4" t="s">
        <v>24</v>
      </c>
      <c r="H185" s="23" t="s">
        <v>374</v>
      </c>
      <c r="I185" s="26">
        <v>40</v>
      </c>
      <c r="J185" s="26" t="s">
        <v>29</v>
      </c>
      <c r="K185" s="26" t="s">
        <v>30</v>
      </c>
      <c r="L185" s="26" t="s">
        <v>365</v>
      </c>
      <c r="M185" s="26" t="s">
        <v>366</v>
      </c>
      <c r="N185" s="26" t="s">
        <v>367</v>
      </c>
      <c r="O185" s="26" t="s">
        <v>34</v>
      </c>
      <c r="P185" s="26" t="s">
        <v>34</v>
      </c>
      <c r="Q185" s="26" t="s">
        <v>35</v>
      </c>
      <c r="R185" s="26" t="s">
        <v>47</v>
      </c>
      <c r="S185" s="26" t="s">
        <v>48</v>
      </c>
    </row>
    <row r="186" spans="1:19" hidden="1">
      <c r="A186" s="4">
        <f t="shared" si="2"/>
        <v>183</v>
      </c>
      <c r="B186" s="4" t="s">
        <v>375</v>
      </c>
      <c r="C186" s="4"/>
      <c r="D186" s="4"/>
      <c r="E186" s="4"/>
      <c r="F186" s="4" t="s">
        <v>27</v>
      </c>
      <c r="G186" s="4" t="s">
        <v>24</v>
      </c>
      <c r="H186" s="23" t="s">
        <v>376</v>
      </c>
      <c r="I186" s="4">
        <v>40</v>
      </c>
      <c r="J186" s="4" t="s">
        <v>29</v>
      </c>
      <c r="K186" s="4" t="s">
        <v>30</v>
      </c>
      <c r="L186" s="4" t="s">
        <v>365</v>
      </c>
      <c r="M186" s="4" t="s">
        <v>366</v>
      </c>
      <c r="N186" s="4" t="s">
        <v>367</v>
      </c>
      <c r="O186" s="4" t="s">
        <v>34</v>
      </c>
      <c r="P186" s="4" t="s">
        <v>34</v>
      </c>
      <c r="Q186" s="4" t="s">
        <v>35</v>
      </c>
      <c r="R186" s="4" t="s">
        <v>36</v>
      </c>
      <c r="S186" s="4" t="s">
        <v>37</v>
      </c>
    </row>
    <row r="187" spans="1:19">
      <c r="A187" s="26">
        <f t="shared" si="2"/>
        <v>184</v>
      </c>
      <c r="B187" s="26" t="s">
        <v>368</v>
      </c>
      <c r="C187" s="26" t="s">
        <v>67</v>
      </c>
      <c r="D187" s="26" t="s">
        <v>101</v>
      </c>
      <c r="E187" s="26">
        <v>90</v>
      </c>
      <c r="F187" s="4" t="s">
        <v>66</v>
      </c>
      <c r="G187" s="4" t="s">
        <v>67</v>
      </c>
      <c r="H187" s="23" t="s">
        <v>377</v>
      </c>
      <c r="I187" s="26">
        <v>55</v>
      </c>
      <c r="J187" s="26" t="s">
        <v>344</v>
      </c>
      <c r="K187" s="26" t="s">
        <v>30</v>
      </c>
      <c r="L187" s="26" t="s">
        <v>365</v>
      </c>
      <c r="M187" s="26" t="s">
        <v>366</v>
      </c>
      <c r="N187" s="26" t="s">
        <v>367</v>
      </c>
      <c r="O187" s="26" t="s">
        <v>70</v>
      </c>
      <c r="P187" s="26" t="s">
        <v>70</v>
      </c>
      <c r="Q187" s="26" t="s">
        <v>35</v>
      </c>
      <c r="R187" s="26" t="s">
        <v>47</v>
      </c>
      <c r="S187" s="26" t="s">
        <v>48</v>
      </c>
    </row>
    <row r="188" spans="1:19">
      <c r="A188" s="26">
        <f t="shared" si="2"/>
        <v>185</v>
      </c>
      <c r="B188" s="26" t="s">
        <v>378</v>
      </c>
      <c r="C188" s="26" t="s">
        <v>119</v>
      </c>
      <c r="D188" s="26"/>
      <c r="E188" s="26"/>
      <c r="F188" s="4" t="s">
        <v>78</v>
      </c>
      <c r="G188" s="4" t="s">
        <v>119</v>
      </c>
      <c r="H188" s="23" t="s">
        <v>379</v>
      </c>
      <c r="I188" s="26">
        <v>20</v>
      </c>
      <c r="J188" s="26" t="s">
        <v>29</v>
      </c>
      <c r="K188" s="26" t="s">
        <v>30</v>
      </c>
      <c r="L188" s="26" t="s">
        <v>365</v>
      </c>
      <c r="M188" s="26" t="s">
        <v>366</v>
      </c>
      <c r="N188" s="26" t="s">
        <v>367</v>
      </c>
      <c r="O188" s="26" t="s">
        <v>70</v>
      </c>
      <c r="P188" s="26" t="s">
        <v>70</v>
      </c>
      <c r="Q188" s="26" t="s">
        <v>35</v>
      </c>
      <c r="R188" s="26" t="s">
        <v>47</v>
      </c>
      <c r="S188" s="26" t="s">
        <v>48</v>
      </c>
    </row>
    <row r="189" spans="1:19">
      <c r="A189" s="26">
        <f t="shared" si="2"/>
        <v>186</v>
      </c>
      <c r="B189" s="26" t="s">
        <v>380</v>
      </c>
      <c r="C189" s="26" t="s">
        <v>24</v>
      </c>
      <c r="D189" s="26" t="s">
        <v>150</v>
      </c>
      <c r="E189" s="26" t="s">
        <v>26</v>
      </c>
      <c r="F189" s="4" t="s">
        <v>27</v>
      </c>
      <c r="G189" s="4" t="s">
        <v>24</v>
      </c>
      <c r="H189" s="23" t="s">
        <v>381</v>
      </c>
      <c r="I189" s="26">
        <v>36</v>
      </c>
      <c r="J189" s="26" t="s">
        <v>29</v>
      </c>
      <c r="K189" s="26" t="s">
        <v>30</v>
      </c>
      <c r="L189" s="26" t="s">
        <v>365</v>
      </c>
      <c r="M189" s="26" t="s">
        <v>366</v>
      </c>
      <c r="N189" s="26" t="s">
        <v>367</v>
      </c>
      <c r="O189" s="26" t="s">
        <v>70</v>
      </c>
      <c r="P189" s="26" t="s">
        <v>70</v>
      </c>
      <c r="Q189" s="26" t="s">
        <v>35</v>
      </c>
      <c r="R189" s="26" t="s">
        <v>47</v>
      </c>
      <c r="S189" s="26" t="s">
        <v>48</v>
      </c>
    </row>
    <row r="190" spans="1:19">
      <c r="A190" s="26">
        <f t="shared" si="2"/>
        <v>187</v>
      </c>
      <c r="B190" s="26" t="s">
        <v>382</v>
      </c>
      <c r="C190" s="26" t="s">
        <v>100</v>
      </c>
      <c r="D190" s="26"/>
      <c r="E190" s="26" t="s">
        <v>26</v>
      </c>
      <c r="F190" s="4" t="s">
        <v>66</v>
      </c>
      <c r="G190" s="4" t="s">
        <v>67</v>
      </c>
      <c r="H190" s="23" t="s">
        <v>383</v>
      </c>
      <c r="I190" s="26">
        <v>25</v>
      </c>
      <c r="J190" s="26" t="s">
        <v>29</v>
      </c>
      <c r="K190" s="26" t="s">
        <v>30</v>
      </c>
      <c r="L190" s="26" t="s">
        <v>365</v>
      </c>
      <c r="M190" s="26" t="s">
        <v>366</v>
      </c>
      <c r="N190" s="26" t="s">
        <v>367</v>
      </c>
      <c r="O190" s="26" t="s">
        <v>70</v>
      </c>
      <c r="P190" s="26" t="s">
        <v>70</v>
      </c>
      <c r="Q190" s="26" t="s">
        <v>35</v>
      </c>
      <c r="R190" s="26" t="s">
        <v>47</v>
      </c>
      <c r="S190" s="26" t="s">
        <v>48</v>
      </c>
    </row>
    <row r="191" spans="1:19">
      <c r="A191" s="26">
        <f t="shared" si="2"/>
        <v>188</v>
      </c>
      <c r="B191" s="26" t="s">
        <v>378</v>
      </c>
      <c r="C191" s="26" t="s">
        <v>76</v>
      </c>
      <c r="D191" s="26" t="s">
        <v>77</v>
      </c>
      <c r="E191" s="26" t="s">
        <v>26</v>
      </c>
      <c r="F191" s="4" t="s">
        <v>78</v>
      </c>
      <c r="G191" s="4" t="s">
        <v>79</v>
      </c>
      <c r="H191" s="23" t="s">
        <v>384</v>
      </c>
      <c r="I191" s="26">
        <v>20</v>
      </c>
      <c r="J191" s="26" t="s">
        <v>29</v>
      </c>
      <c r="K191" s="26" t="s">
        <v>30</v>
      </c>
      <c r="L191" s="26" t="s">
        <v>365</v>
      </c>
      <c r="M191" s="26" t="s">
        <v>366</v>
      </c>
      <c r="N191" s="26" t="s">
        <v>367</v>
      </c>
      <c r="O191" s="26" t="s">
        <v>70</v>
      </c>
      <c r="P191" s="26" t="s">
        <v>70</v>
      </c>
      <c r="Q191" s="26" t="s">
        <v>35</v>
      </c>
      <c r="R191" s="26" t="s">
        <v>47</v>
      </c>
      <c r="S191" s="26" t="s">
        <v>48</v>
      </c>
    </row>
    <row r="192" spans="1:19" s="33" customFormat="1">
      <c r="A192" s="26">
        <f t="shared" si="2"/>
        <v>189</v>
      </c>
      <c r="B192" s="26" t="s">
        <v>277</v>
      </c>
      <c r="C192" s="26" t="s">
        <v>83</v>
      </c>
      <c r="D192" s="26" t="s">
        <v>385</v>
      </c>
      <c r="E192" s="26" t="s">
        <v>26</v>
      </c>
      <c r="F192" s="4" t="s">
        <v>66</v>
      </c>
      <c r="G192" s="4" t="s">
        <v>67</v>
      </c>
      <c r="H192" s="23" t="s">
        <v>386</v>
      </c>
      <c r="I192" s="26">
        <v>15</v>
      </c>
      <c r="J192" s="26" t="s">
        <v>29</v>
      </c>
      <c r="K192" s="26" t="s">
        <v>30</v>
      </c>
      <c r="L192" s="26" t="s">
        <v>387</v>
      </c>
      <c r="M192" s="26">
        <v>9120013872</v>
      </c>
      <c r="N192" s="26" t="s">
        <v>388</v>
      </c>
      <c r="O192" s="26" t="s">
        <v>70</v>
      </c>
      <c r="P192" s="26" t="s">
        <v>70</v>
      </c>
      <c r="Q192" s="26" t="s">
        <v>35</v>
      </c>
      <c r="R192" s="26" t="s">
        <v>47</v>
      </c>
      <c r="S192" s="26" t="s">
        <v>48</v>
      </c>
    </row>
    <row r="193" spans="1:19">
      <c r="A193" s="26">
        <f t="shared" si="2"/>
        <v>190</v>
      </c>
      <c r="B193" s="26" t="s">
        <v>389</v>
      </c>
      <c r="C193" s="26" t="s">
        <v>127</v>
      </c>
      <c r="D193" s="26" t="s">
        <v>95</v>
      </c>
      <c r="E193" s="26">
        <v>8</v>
      </c>
      <c r="F193" s="4" t="s">
        <v>66</v>
      </c>
      <c r="G193" s="4" t="s">
        <v>67</v>
      </c>
      <c r="H193" s="23" t="s">
        <v>390</v>
      </c>
      <c r="I193" s="26">
        <v>24</v>
      </c>
      <c r="J193" s="26" t="s">
        <v>29</v>
      </c>
      <c r="K193" s="26" t="s">
        <v>30</v>
      </c>
      <c r="L193" s="26" t="s">
        <v>387</v>
      </c>
      <c r="M193" s="26">
        <v>9120013872</v>
      </c>
      <c r="N193" s="26" t="s">
        <v>388</v>
      </c>
      <c r="O193" s="26" t="s">
        <v>70</v>
      </c>
      <c r="P193" s="26" t="s">
        <v>70</v>
      </c>
      <c r="Q193" s="26" t="s">
        <v>35</v>
      </c>
      <c r="R193" s="26" t="s">
        <v>47</v>
      </c>
      <c r="S193" s="26" t="s">
        <v>48</v>
      </c>
    </row>
    <row r="194" spans="1:19">
      <c r="A194" s="26">
        <f t="shared" si="2"/>
        <v>191</v>
      </c>
      <c r="B194" s="26" t="s">
        <v>391</v>
      </c>
      <c r="C194" s="26" t="s">
        <v>24</v>
      </c>
      <c r="D194" s="26" t="s">
        <v>161</v>
      </c>
      <c r="E194" s="26">
        <v>15</v>
      </c>
      <c r="F194" s="4" t="s">
        <v>27</v>
      </c>
      <c r="G194" s="4" t="s">
        <v>24</v>
      </c>
      <c r="H194" s="23" t="s">
        <v>392</v>
      </c>
      <c r="I194" s="26">
        <v>5</v>
      </c>
      <c r="J194" s="26" t="s">
        <v>29</v>
      </c>
      <c r="K194" s="26" t="s">
        <v>30</v>
      </c>
      <c r="L194" s="26" t="s">
        <v>387</v>
      </c>
      <c r="M194" s="26">
        <v>9120013872</v>
      </c>
      <c r="N194" s="26" t="s">
        <v>388</v>
      </c>
      <c r="O194" s="26" t="s">
        <v>70</v>
      </c>
      <c r="P194" s="26" t="s">
        <v>70</v>
      </c>
      <c r="Q194" s="26" t="s">
        <v>35</v>
      </c>
      <c r="R194" s="26" t="s">
        <v>47</v>
      </c>
      <c r="S194" s="26" t="s">
        <v>48</v>
      </c>
    </row>
    <row r="195" spans="1:19">
      <c r="A195" s="26">
        <f t="shared" ref="A195:A257" si="3">A194+1</f>
        <v>192</v>
      </c>
      <c r="B195" s="26" t="s">
        <v>393</v>
      </c>
      <c r="C195" s="26" t="s">
        <v>24</v>
      </c>
      <c r="D195" s="26" t="s">
        <v>161</v>
      </c>
      <c r="E195" s="26">
        <v>15</v>
      </c>
      <c r="F195" s="4" t="s">
        <v>27</v>
      </c>
      <c r="G195" s="4" t="s">
        <v>24</v>
      </c>
      <c r="H195" s="23" t="s">
        <v>394</v>
      </c>
      <c r="I195" s="26">
        <v>33</v>
      </c>
      <c r="J195" s="26" t="s">
        <v>29</v>
      </c>
      <c r="K195" s="26" t="s">
        <v>30</v>
      </c>
      <c r="L195" s="26" t="s">
        <v>387</v>
      </c>
      <c r="M195" s="26">
        <v>9120013872</v>
      </c>
      <c r="N195" s="26" t="s">
        <v>388</v>
      </c>
      <c r="O195" s="26" t="s">
        <v>70</v>
      </c>
      <c r="P195" s="26" t="s">
        <v>70</v>
      </c>
      <c r="Q195" s="26" t="s">
        <v>35</v>
      </c>
      <c r="R195" s="26" t="s">
        <v>47</v>
      </c>
      <c r="S195" s="26" t="s">
        <v>48</v>
      </c>
    </row>
    <row r="196" spans="1:19">
      <c r="A196" s="26">
        <f t="shared" si="3"/>
        <v>193</v>
      </c>
      <c r="B196" s="26" t="s">
        <v>393</v>
      </c>
      <c r="C196" s="26" t="s">
        <v>24</v>
      </c>
      <c r="D196" s="26" t="s">
        <v>161</v>
      </c>
      <c r="E196" s="26">
        <v>15</v>
      </c>
      <c r="F196" s="4" t="s">
        <v>27</v>
      </c>
      <c r="G196" s="4" t="s">
        <v>24</v>
      </c>
      <c r="H196" s="23" t="s">
        <v>395</v>
      </c>
      <c r="I196" s="26">
        <v>12</v>
      </c>
      <c r="J196" s="26" t="s">
        <v>29</v>
      </c>
      <c r="K196" s="26" t="s">
        <v>30</v>
      </c>
      <c r="L196" s="26" t="s">
        <v>387</v>
      </c>
      <c r="M196" s="26">
        <v>9120013872</v>
      </c>
      <c r="N196" s="26" t="s">
        <v>388</v>
      </c>
      <c r="O196" s="26" t="s">
        <v>70</v>
      </c>
      <c r="P196" s="26" t="s">
        <v>70</v>
      </c>
      <c r="Q196" s="26" t="s">
        <v>35</v>
      </c>
      <c r="R196" s="26" t="s">
        <v>47</v>
      </c>
      <c r="S196" s="26" t="s">
        <v>48</v>
      </c>
    </row>
    <row r="197" spans="1:19">
      <c r="A197" s="26">
        <f t="shared" si="3"/>
        <v>194</v>
      </c>
      <c r="B197" s="26" t="s">
        <v>391</v>
      </c>
      <c r="C197" s="26" t="s">
        <v>67</v>
      </c>
      <c r="D197" s="26" t="s">
        <v>101</v>
      </c>
      <c r="E197" s="26">
        <v>82</v>
      </c>
      <c r="F197" s="4" t="s">
        <v>66</v>
      </c>
      <c r="G197" s="4" t="s">
        <v>67</v>
      </c>
      <c r="H197" s="23" t="s">
        <v>396</v>
      </c>
      <c r="I197" s="26">
        <v>30</v>
      </c>
      <c r="J197" s="26" t="s">
        <v>29</v>
      </c>
      <c r="K197" s="26" t="s">
        <v>30</v>
      </c>
      <c r="L197" s="26" t="s">
        <v>387</v>
      </c>
      <c r="M197" s="26">
        <v>9120013872</v>
      </c>
      <c r="N197" s="26" t="s">
        <v>388</v>
      </c>
      <c r="O197" s="26" t="s">
        <v>70</v>
      </c>
      <c r="P197" s="26" t="s">
        <v>70</v>
      </c>
      <c r="Q197" s="26" t="s">
        <v>35</v>
      </c>
      <c r="R197" s="26" t="s">
        <v>47</v>
      </c>
      <c r="S197" s="26" t="s">
        <v>48</v>
      </c>
    </row>
    <row r="198" spans="1:19">
      <c r="A198" s="26">
        <f t="shared" si="3"/>
        <v>195</v>
      </c>
      <c r="B198" s="26" t="s">
        <v>277</v>
      </c>
      <c r="C198" s="26" t="s">
        <v>92</v>
      </c>
      <c r="D198" s="26" t="s">
        <v>340</v>
      </c>
      <c r="E198" s="26">
        <v>12</v>
      </c>
      <c r="F198" s="4" t="s">
        <v>336</v>
      </c>
      <c r="G198" s="4" t="s">
        <v>92</v>
      </c>
      <c r="H198" s="23" t="s">
        <v>397</v>
      </c>
      <c r="I198" s="26">
        <v>40</v>
      </c>
      <c r="J198" s="26" t="s">
        <v>29</v>
      </c>
      <c r="K198" s="26" t="s">
        <v>30</v>
      </c>
      <c r="L198" s="26" t="s">
        <v>387</v>
      </c>
      <c r="M198" s="26">
        <v>9120013872</v>
      </c>
      <c r="N198" s="26" t="s">
        <v>388</v>
      </c>
      <c r="O198" s="26" t="s">
        <v>70</v>
      </c>
      <c r="P198" s="26" t="s">
        <v>70</v>
      </c>
      <c r="Q198" s="26" t="s">
        <v>35</v>
      </c>
      <c r="R198" s="26" t="s">
        <v>47</v>
      </c>
      <c r="S198" s="26" t="s">
        <v>48</v>
      </c>
    </row>
    <row r="199" spans="1:19">
      <c r="A199" s="26">
        <f t="shared" si="3"/>
        <v>196</v>
      </c>
      <c r="B199" s="26" t="s">
        <v>277</v>
      </c>
      <c r="C199" s="26" t="s">
        <v>235</v>
      </c>
      <c r="D199" s="26" t="s">
        <v>203</v>
      </c>
      <c r="E199" s="26">
        <v>2</v>
      </c>
      <c r="F199" s="4" t="s">
        <v>66</v>
      </c>
      <c r="G199" s="4" t="s">
        <v>67</v>
      </c>
      <c r="H199" s="23" t="s">
        <v>398</v>
      </c>
      <c r="I199" s="26">
        <v>6</v>
      </c>
      <c r="J199" s="26" t="s">
        <v>29</v>
      </c>
      <c r="K199" s="26" t="s">
        <v>30</v>
      </c>
      <c r="L199" s="26" t="s">
        <v>387</v>
      </c>
      <c r="M199" s="26">
        <v>9120013872</v>
      </c>
      <c r="N199" s="26" t="s">
        <v>388</v>
      </c>
      <c r="O199" s="26" t="s">
        <v>70</v>
      </c>
      <c r="P199" s="26" t="s">
        <v>70</v>
      </c>
      <c r="Q199" s="26" t="s">
        <v>35</v>
      </c>
      <c r="R199" s="26" t="s">
        <v>47</v>
      </c>
      <c r="S199" s="26" t="s">
        <v>48</v>
      </c>
    </row>
    <row r="200" spans="1:19">
      <c r="A200" s="26">
        <f t="shared" si="3"/>
        <v>197</v>
      </c>
      <c r="B200" s="26" t="s">
        <v>399</v>
      </c>
      <c r="C200" s="26" t="s">
        <v>24</v>
      </c>
      <c r="D200" s="26" t="s">
        <v>60</v>
      </c>
      <c r="E200" s="26" t="s">
        <v>400</v>
      </c>
      <c r="F200" s="4" t="s">
        <v>27</v>
      </c>
      <c r="G200" s="4" t="s">
        <v>24</v>
      </c>
      <c r="H200" s="23" t="s">
        <v>401</v>
      </c>
      <c r="I200" s="26">
        <v>40</v>
      </c>
      <c r="J200" s="26" t="s">
        <v>29</v>
      </c>
      <c r="K200" s="26" t="s">
        <v>30</v>
      </c>
      <c r="L200" s="26" t="s">
        <v>402</v>
      </c>
      <c r="M200" s="26" t="s">
        <v>32</v>
      </c>
      <c r="N200" s="26" t="s">
        <v>403</v>
      </c>
      <c r="O200" s="26" t="s">
        <v>70</v>
      </c>
      <c r="P200" s="26" t="s">
        <v>70</v>
      </c>
      <c r="Q200" s="26" t="s">
        <v>35</v>
      </c>
      <c r="R200" s="26" t="s">
        <v>47</v>
      </c>
      <c r="S200" s="26" t="s">
        <v>48</v>
      </c>
    </row>
    <row r="201" spans="1:19">
      <c r="A201" s="26">
        <f t="shared" si="3"/>
        <v>198</v>
      </c>
      <c r="B201" s="26" t="s">
        <v>404</v>
      </c>
      <c r="C201" s="26" t="s">
        <v>235</v>
      </c>
      <c r="D201" s="26" t="s">
        <v>340</v>
      </c>
      <c r="E201" s="26"/>
      <c r="F201" s="4" t="s">
        <v>405</v>
      </c>
      <c r="G201" s="4" t="s">
        <v>92</v>
      </c>
      <c r="H201" s="23" t="s">
        <v>406</v>
      </c>
      <c r="I201" s="26">
        <v>23</v>
      </c>
      <c r="J201" s="26" t="s">
        <v>29</v>
      </c>
      <c r="K201" s="26" t="s">
        <v>30</v>
      </c>
      <c r="L201" s="26" t="s">
        <v>407</v>
      </c>
      <c r="M201" s="26" t="s">
        <v>32</v>
      </c>
      <c r="N201" s="26" t="s">
        <v>408</v>
      </c>
      <c r="O201" s="26" t="s">
        <v>70</v>
      </c>
      <c r="P201" s="26" t="s">
        <v>70</v>
      </c>
      <c r="Q201" s="26" t="s">
        <v>35</v>
      </c>
      <c r="R201" s="26" t="s">
        <v>47</v>
      </c>
      <c r="S201" s="26" t="s">
        <v>48</v>
      </c>
    </row>
    <row r="202" spans="1:19">
      <c r="A202" s="26">
        <f t="shared" si="3"/>
        <v>199</v>
      </c>
      <c r="B202" s="26" t="s">
        <v>404</v>
      </c>
      <c r="C202" s="26" t="s">
        <v>235</v>
      </c>
      <c r="D202" s="26" t="s">
        <v>95</v>
      </c>
      <c r="E202" s="26">
        <v>2</v>
      </c>
      <c r="F202" s="4" t="s">
        <v>66</v>
      </c>
      <c r="G202" s="4" t="s">
        <v>67</v>
      </c>
      <c r="H202" s="23" t="s">
        <v>409</v>
      </c>
      <c r="I202" s="26">
        <v>20</v>
      </c>
      <c r="J202" s="26" t="s">
        <v>29</v>
      </c>
      <c r="K202" s="26" t="s">
        <v>30</v>
      </c>
      <c r="L202" s="26" t="s">
        <v>407</v>
      </c>
      <c r="M202" s="26" t="s">
        <v>32</v>
      </c>
      <c r="N202" s="26" t="s">
        <v>408</v>
      </c>
      <c r="O202" s="26" t="s">
        <v>70</v>
      </c>
      <c r="P202" s="26" t="s">
        <v>70</v>
      </c>
      <c r="Q202" s="26" t="s">
        <v>35</v>
      </c>
      <c r="R202" s="26" t="s">
        <v>47</v>
      </c>
      <c r="S202" s="26" t="s">
        <v>48</v>
      </c>
    </row>
    <row r="203" spans="1:19">
      <c r="A203" s="26">
        <f t="shared" si="3"/>
        <v>200</v>
      </c>
      <c r="B203" s="26" t="s">
        <v>404</v>
      </c>
      <c r="C203" s="26" t="s">
        <v>67</v>
      </c>
      <c r="D203" s="26" t="s">
        <v>196</v>
      </c>
      <c r="E203" s="26">
        <v>3</v>
      </c>
      <c r="F203" s="4" t="s">
        <v>66</v>
      </c>
      <c r="G203" s="4" t="s">
        <v>67</v>
      </c>
      <c r="H203" s="23" t="s">
        <v>410</v>
      </c>
      <c r="I203" s="26">
        <v>90</v>
      </c>
      <c r="J203" s="26" t="s">
        <v>344</v>
      </c>
      <c r="K203" s="26" t="s">
        <v>30</v>
      </c>
      <c r="L203" s="26" t="s">
        <v>411</v>
      </c>
      <c r="M203" s="26" t="s">
        <v>32</v>
      </c>
      <c r="N203" s="26" t="s">
        <v>412</v>
      </c>
      <c r="O203" s="26" t="s">
        <v>70</v>
      </c>
      <c r="P203" s="26" t="s">
        <v>70</v>
      </c>
      <c r="Q203" s="26" t="s">
        <v>35</v>
      </c>
      <c r="R203" s="26" t="s">
        <v>47</v>
      </c>
      <c r="S203" s="26" t="s">
        <v>48</v>
      </c>
    </row>
    <row r="204" spans="1:19">
      <c r="A204" s="26">
        <f t="shared" si="3"/>
        <v>201</v>
      </c>
      <c r="B204" s="26" t="s">
        <v>404</v>
      </c>
      <c r="C204" s="26" t="s">
        <v>67</v>
      </c>
      <c r="D204" s="26" t="s">
        <v>196</v>
      </c>
      <c r="E204" s="26">
        <v>3</v>
      </c>
      <c r="F204" s="4" t="s">
        <v>66</v>
      </c>
      <c r="G204" s="4" t="s">
        <v>67</v>
      </c>
      <c r="H204" s="23" t="s">
        <v>413</v>
      </c>
      <c r="I204" s="26">
        <v>38</v>
      </c>
      <c r="J204" s="26" t="s">
        <v>29</v>
      </c>
      <c r="K204" s="26" t="s">
        <v>30</v>
      </c>
      <c r="L204" s="26" t="s">
        <v>411</v>
      </c>
      <c r="M204" s="26" t="s">
        <v>32</v>
      </c>
      <c r="N204" s="26" t="s">
        <v>412</v>
      </c>
      <c r="O204" s="26" t="s">
        <v>70</v>
      </c>
      <c r="P204" s="26" t="s">
        <v>70</v>
      </c>
      <c r="Q204" s="26" t="s">
        <v>35</v>
      </c>
      <c r="R204" s="26" t="s">
        <v>47</v>
      </c>
      <c r="S204" s="26" t="s">
        <v>48</v>
      </c>
    </row>
    <row r="205" spans="1:19">
      <c r="A205" s="26">
        <f t="shared" si="3"/>
        <v>202</v>
      </c>
      <c r="B205" s="26" t="s">
        <v>362</v>
      </c>
      <c r="C205" s="26" t="s">
        <v>127</v>
      </c>
      <c r="D205" s="26" t="s">
        <v>150</v>
      </c>
      <c r="E205" s="26" t="s">
        <v>257</v>
      </c>
      <c r="F205" s="4" t="s">
        <v>27</v>
      </c>
      <c r="G205" s="4" t="s">
        <v>24</v>
      </c>
      <c r="H205" s="23" t="s">
        <v>414</v>
      </c>
      <c r="I205" s="26">
        <v>40</v>
      </c>
      <c r="J205" s="26" t="s">
        <v>29</v>
      </c>
      <c r="K205" s="26" t="s">
        <v>30</v>
      </c>
      <c r="L205" s="26" t="s">
        <v>415</v>
      </c>
      <c r="M205" s="26" t="s">
        <v>32</v>
      </c>
      <c r="N205" s="26" t="s">
        <v>416</v>
      </c>
      <c r="O205" s="26" t="s">
        <v>70</v>
      </c>
      <c r="P205" s="26" t="s">
        <v>70</v>
      </c>
      <c r="Q205" s="26" t="s">
        <v>35</v>
      </c>
      <c r="R205" s="26" t="s">
        <v>47</v>
      </c>
      <c r="S205" s="26" t="s">
        <v>48</v>
      </c>
    </row>
    <row r="206" spans="1:19">
      <c r="A206" s="26">
        <f t="shared" si="3"/>
        <v>203</v>
      </c>
      <c r="B206" s="26" t="s">
        <v>362</v>
      </c>
      <c r="C206" s="26" t="s">
        <v>24</v>
      </c>
      <c r="D206" s="26" t="s">
        <v>150</v>
      </c>
      <c r="E206" s="26">
        <v>4</v>
      </c>
      <c r="F206" s="4" t="s">
        <v>27</v>
      </c>
      <c r="G206" s="4" t="s">
        <v>24</v>
      </c>
      <c r="H206" s="23" t="s">
        <v>417</v>
      </c>
      <c r="I206" s="26">
        <v>60</v>
      </c>
      <c r="J206" s="26" t="s">
        <v>344</v>
      </c>
      <c r="K206" s="26" t="s">
        <v>30</v>
      </c>
      <c r="L206" s="26" t="s">
        <v>418</v>
      </c>
      <c r="M206" s="26" t="s">
        <v>32</v>
      </c>
      <c r="N206" s="26" t="s">
        <v>419</v>
      </c>
      <c r="O206" s="26" t="s">
        <v>70</v>
      </c>
      <c r="P206" s="26" t="s">
        <v>70</v>
      </c>
      <c r="Q206" s="26" t="s">
        <v>35</v>
      </c>
      <c r="R206" s="26" t="s">
        <v>47</v>
      </c>
      <c r="S206" s="26" t="s">
        <v>48</v>
      </c>
    </row>
    <row r="207" spans="1:19">
      <c r="A207" s="26">
        <f t="shared" si="3"/>
        <v>204</v>
      </c>
      <c r="B207" s="26" t="s">
        <v>362</v>
      </c>
      <c r="C207" s="26" t="s">
        <v>67</v>
      </c>
      <c r="D207" s="26" t="s">
        <v>101</v>
      </c>
      <c r="E207" s="26">
        <v>94</v>
      </c>
      <c r="F207" s="4" t="s">
        <v>66</v>
      </c>
      <c r="G207" s="4" t="s">
        <v>67</v>
      </c>
      <c r="H207" s="23" t="s">
        <v>420</v>
      </c>
      <c r="I207" s="26">
        <v>38</v>
      </c>
      <c r="J207" s="26" t="s">
        <v>29</v>
      </c>
      <c r="K207" s="26" t="s">
        <v>30</v>
      </c>
      <c r="L207" s="26" t="s">
        <v>421</v>
      </c>
      <c r="M207" s="26" t="s">
        <v>32</v>
      </c>
      <c r="N207" s="26" t="s">
        <v>422</v>
      </c>
      <c r="O207" s="26" t="s">
        <v>70</v>
      </c>
      <c r="P207" s="26" t="s">
        <v>70</v>
      </c>
      <c r="Q207" s="26" t="s">
        <v>35</v>
      </c>
      <c r="R207" s="26" t="s">
        <v>47</v>
      </c>
      <c r="S207" s="26" t="s">
        <v>48</v>
      </c>
    </row>
    <row r="208" spans="1:19">
      <c r="A208" s="26">
        <f t="shared" si="3"/>
        <v>205</v>
      </c>
      <c r="B208" s="26" t="s">
        <v>362</v>
      </c>
      <c r="C208" s="26" t="s">
        <v>67</v>
      </c>
      <c r="D208" s="26" t="s">
        <v>101</v>
      </c>
      <c r="E208" s="26">
        <v>94</v>
      </c>
      <c r="F208" s="4" t="s">
        <v>66</v>
      </c>
      <c r="G208" s="4" t="s">
        <v>67</v>
      </c>
      <c r="H208" s="23" t="s">
        <v>423</v>
      </c>
      <c r="I208" s="26">
        <v>38</v>
      </c>
      <c r="J208" s="26" t="s">
        <v>29</v>
      </c>
      <c r="K208" s="26" t="s">
        <v>30</v>
      </c>
      <c r="L208" s="26" t="s">
        <v>421</v>
      </c>
      <c r="M208" s="26" t="s">
        <v>32</v>
      </c>
      <c r="N208" s="26" t="s">
        <v>422</v>
      </c>
      <c r="O208" s="26" t="s">
        <v>70</v>
      </c>
      <c r="P208" s="26" t="s">
        <v>70</v>
      </c>
      <c r="Q208" s="26" t="s">
        <v>35</v>
      </c>
      <c r="R208" s="26" t="s">
        <v>47</v>
      </c>
      <c r="S208" s="26" t="s">
        <v>48</v>
      </c>
    </row>
    <row r="209" spans="1:19">
      <c r="A209" s="26">
        <f t="shared" si="3"/>
        <v>206</v>
      </c>
      <c r="B209" s="26" t="s">
        <v>362</v>
      </c>
      <c r="C209" s="26" t="s">
        <v>235</v>
      </c>
      <c r="D209" s="26" t="s">
        <v>95</v>
      </c>
      <c r="E209" s="26" t="s">
        <v>424</v>
      </c>
      <c r="F209" s="4" t="s">
        <v>66</v>
      </c>
      <c r="G209" s="4" t="s">
        <v>67</v>
      </c>
      <c r="H209" s="23" t="s">
        <v>425</v>
      </c>
      <c r="I209" s="26">
        <v>10</v>
      </c>
      <c r="J209" s="26" t="s">
        <v>29</v>
      </c>
      <c r="K209" s="26" t="s">
        <v>30</v>
      </c>
      <c r="L209" s="26" t="s">
        <v>426</v>
      </c>
      <c r="M209" s="26" t="s">
        <v>32</v>
      </c>
      <c r="N209" s="26" t="s">
        <v>427</v>
      </c>
      <c r="O209" s="26" t="s">
        <v>70</v>
      </c>
      <c r="P209" s="26" t="s">
        <v>70</v>
      </c>
      <c r="Q209" s="26" t="s">
        <v>35</v>
      </c>
      <c r="R209" s="26" t="s">
        <v>47</v>
      </c>
      <c r="S209" s="26" t="s">
        <v>48</v>
      </c>
    </row>
    <row r="210" spans="1:19">
      <c r="A210" s="26">
        <f t="shared" si="3"/>
        <v>207</v>
      </c>
      <c r="B210" s="26" t="s">
        <v>362</v>
      </c>
      <c r="C210" s="26" t="s">
        <v>235</v>
      </c>
      <c r="D210" s="26" t="s">
        <v>95</v>
      </c>
      <c r="E210" s="26" t="s">
        <v>424</v>
      </c>
      <c r="F210" s="4" t="s">
        <v>66</v>
      </c>
      <c r="G210" s="4" t="s">
        <v>67</v>
      </c>
      <c r="H210" s="23" t="s">
        <v>428</v>
      </c>
      <c r="I210" s="26">
        <v>140</v>
      </c>
      <c r="J210" s="26" t="s">
        <v>344</v>
      </c>
      <c r="K210" s="26" t="s">
        <v>30</v>
      </c>
      <c r="L210" s="26" t="s">
        <v>426</v>
      </c>
      <c r="M210" s="26" t="s">
        <v>32</v>
      </c>
      <c r="N210" s="26" t="s">
        <v>427</v>
      </c>
      <c r="O210" s="26" t="s">
        <v>70</v>
      </c>
      <c r="P210" s="26" t="s">
        <v>70</v>
      </c>
      <c r="Q210" s="26" t="s">
        <v>35</v>
      </c>
      <c r="R210" s="26" t="s">
        <v>47</v>
      </c>
      <c r="S210" s="26" t="s">
        <v>48</v>
      </c>
    </row>
    <row r="211" spans="1:19">
      <c r="A211" s="26">
        <f t="shared" si="3"/>
        <v>208</v>
      </c>
      <c r="B211" s="26" t="s">
        <v>429</v>
      </c>
      <c r="C211" s="26" t="s">
        <v>24</v>
      </c>
      <c r="D211" s="26" t="s">
        <v>430</v>
      </c>
      <c r="E211" s="26">
        <v>16</v>
      </c>
      <c r="F211" s="4" t="s">
        <v>27</v>
      </c>
      <c r="G211" s="4" t="s">
        <v>24</v>
      </c>
      <c r="H211" s="23" t="s">
        <v>431</v>
      </c>
      <c r="I211" s="26">
        <v>60</v>
      </c>
      <c r="J211" s="26" t="s">
        <v>344</v>
      </c>
      <c r="K211" s="26" t="s">
        <v>30</v>
      </c>
      <c r="L211" s="26" t="s">
        <v>432</v>
      </c>
      <c r="M211" s="26" t="s">
        <v>32</v>
      </c>
      <c r="N211" s="26" t="s">
        <v>433</v>
      </c>
      <c r="O211" s="26" t="s">
        <v>70</v>
      </c>
      <c r="P211" s="26" t="s">
        <v>70</v>
      </c>
      <c r="Q211" s="26" t="s">
        <v>35</v>
      </c>
      <c r="R211" s="26" t="s">
        <v>47</v>
      </c>
      <c r="S211" s="26" t="s">
        <v>48</v>
      </c>
    </row>
    <row r="212" spans="1:19">
      <c r="A212" s="26">
        <f t="shared" si="3"/>
        <v>209</v>
      </c>
      <c r="B212" s="26" t="s">
        <v>434</v>
      </c>
      <c r="C212" s="26" t="s">
        <v>24</v>
      </c>
      <c r="D212" s="26" t="s">
        <v>150</v>
      </c>
      <c r="E212" s="26" t="s">
        <v>435</v>
      </c>
      <c r="F212" s="4" t="s">
        <v>27</v>
      </c>
      <c r="G212" s="4" t="s">
        <v>24</v>
      </c>
      <c r="H212" s="23" t="s">
        <v>436</v>
      </c>
      <c r="I212" s="26">
        <v>25</v>
      </c>
      <c r="J212" s="26" t="s">
        <v>29</v>
      </c>
      <c r="K212" s="26" t="s">
        <v>30</v>
      </c>
      <c r="L212" s="26" t="s">
        <v>437</v>
      </c>
      <c r="M212" s="26" t="s">
        <v>32</v>
      </c>
      <c r="N212" s="26" t="s">
        <v>403</v>
      </c>
      <c r="O212" s="26" t="s">
        <v>70</v>
      </c>
      <c r="P212" s="26" t="s">
        <v>70</v>
      </c>
      <c r="Q212" s="26" t="s">
        <v>35</v>
      </c>
      <c r="R212" s="26" t="s">
        <v>47</v>
      </c>
      <c r="S212" s="26" t="s">
        <v>48</v>
      </c>
    </row>
    <row r="213" spans="1:19">
      <c r="A213" s="26">
        <f t="shared" si="3"/>
        <v>210</v>
      </c>
      <c r="B213" s="26" t="s">
        <v>438</v>
      </c>
      <c r="C213" s="26" t="s">
        <v>67</v>
      </c>
      <c r="D213" s="26" t="s">
        <v>215</v>
      </c>
      <c r="E213" s="26">
        <v>1</v>
      </c>
      <c r="F213" s="4" t="s">
        <v>66</v>
      </c>
      <c r="G213" s="4" t="s">
        <v>67</v>
      </c>
      <c r="H213" s="23" t="s">
        <v>439</v>
      </c>
      <c r="I213" s="26">
        <v>38</v>
      </c>
      <c r="J213" s="26" t="s">
        <v>29</v>
      </c>
      <c r="K213" s="26" t="s">
        <v>30</v>
      </c>
      <c r="L213" s="26" t="s">
        <v>440</v>
      </c>
      <c r="M213" s="26">
        <v>8961174521</v>
      </c>
      <c r="N213" s="26" t="s">
        <v>441</v>
      </c>
      <c r="O213" s="26" t="s">
        <v>70</v>
      </c>
      <c r="P213" s="26" t="s">
        <v>34</v>
      </c>
      <c r="Q213" s="26" t="s">
        <v>442</v>
      </c>
      <c r="R213" s="26" t="s">
        <v>47</v>
      </c>
      <c r="S213" s="26" t="s">
        <v>48</v>
      </c>
    </row>
    <row r="214" spans="1:19">
      <c r="A214" s="26">
        <f t="shared" si="3"/>
        <v>211</v>
      </c>
      <c r="B214" s="26" t="s">
        <v>443</v>
      </c>
      <c r="C214" s="26" t="s">
        <v>24</v>
      </c>
      <c r="D214" s="26" t="s">
        <v>95</v>
      </c>
      <c r="E214" s="26">
        <v>15</v>
      </c>
      <c r="F214" s="4" t="s">
        <v>27</v>
      </c>
      <c r="G214" s="4" t="s">
        <v>24</v>
      </c>
      <c r="H214" s="23" t="s">
        <v>444</v>
      </c>
      <c r="I214" s="26">
        <v>30</v>
      </c>
      <c r="J214" s="26" t="s">
        <v>29</v>
      </c>
      <c r="K214" s="26" t="s">
        <v>30</v>
      </c>
      <c r="L214" s="26" t="s">
        <v>440</v>
      </c>
      <c r="M214" s="26">
        <v>8961174521</v>
      </c>
      <c r="N214" s="26" t="s">
        <v>441</v>
      </c>
      <c r="O214" s="26" t="s">
        <v>70</v>
      </c>
      <c r="P214" s="26" t="s">
        <v>34</v>
      </c>
      <c r="Q214" s="26" t="s">
        <v>442</v>
      </c>
      <c r="R214" s="26" t="s">
        <v>47</v>
      </c>
      <c r="S214" s="26" t="s">
        <v>48</v>
      </c>
    </row>
    <row r="215" spans="1:19">
      <c r="A215" s="26">
        <f t="shared" si="3"/>
        <v>212</v>
      </c>
      <c r="B215" s="26" t="s">
        <v>443</v>
      </c>
      <c r="C215" s="26" t="s">
        <v>24</v>
      </c>
      <c r="D215" s="26" t="s">
        <v>95</v>
      </c>
      <c r="E215" s="26">
        <v>15</v>
      </c>
      <c r="F215" s="4" t="s">
        <v>27</v>
      </c>
      <c r="G215" s="4" t="s">
        <v>24</v>
      </c>
      <c r="H215" s="23" t="s">
        <v>445</v>
      </c>
      <c r="I215" s="26">
        <v>30</v>
      </c>
      <c r="J215" s="26" t="s">
        <v>29</v>
      </c>
      <c r="K215" s="26" t="s">
        <v>30</v>
      </c>
      <c r="L215" s="26" t="s">
        <v>440</v>
      </c>
      <c r="M215" s="26">
        <v>8961174521</v>
      </c>
      <c r="N215" s="26" t="s">
        <v>441</v>
      </c>
      <c r="O215" s="26" t="s">
        <v>70</v>
      </c>
      <c r="P215" s="26" t="s">
        <v>34</v>
      </c>
      <c r="Q215" s="26" t="s">
        <v>442</v>
      </c>
      <c r="R215" s="26" t="s">
        <v>47</v>
      </c>
      <c r="S215" s="26" t="s">
        <v>48</v>
      </c>
    </row>
    <row r="216" spans="1:19" hidden="1">
      <c r="A216" s="4">
        <f t="shared" si="3"/>
        <v>213</v>
      </c>
      <c r="B216" s="4" t="s">
        <v>23</v>
      </c>
      <c r="C216" s="4" t="s">
        <v>184</v>
      </c>
      <c r="D216" s="4" t="s">
        <v>446</v>
      </c>
      <c r="E216" s="4" t="s">
        <v>26</v>
      </c>
      <c r="F216" s="4" t="s">
        <v>26</v>
      </c>
      <c r="G216" s="4" t="s">
        <v>26</v>
      </c>
      <c r="H216" s="23" t="s">
        <v>447</v>
      </c>
      <c r="I216" s="4">
        <v>1</v>
      </c>
      <c r="J216" s="14" t="s">
        <v>281</v>
      </c>
      <c r="K216" s="4" t="s">
        <v>30</v>
      </c>
      <c r="L216" s="4" t="s">
        <v>440</v>
      </c>
      <c r="M216" s="4">
        <v>8961174521</v>
      </c>
      <c r="N216" s="4" t="s">
        <v>26</v>
      </c>
      <c r="O216" s="4" t="s">
        <v>70</v>
      </c>
      <c r="P216" s="4" t="s">
        <v>70</v>
      </c>
      <c r="Q216" s="4" t="s">
        <v>442</v>
      </c>
      <c r="R216" s="4" t="s">
        <v>36</v>
      </c>
      <c r="S216" s="4" t="s">
        <v>37</v>
      </c>
    </row>
    <row r="217" spans="1:19">
      <c r="A217" s="26">
        <f t="shared" si="3"/>
        <v>214</v>
      </c>
      <c r="B217" s="14" t="s">
        <v>448</v>
      </c>
      <c r="C217" s="26" t="s">
        <v>100</v>
      </c>
      <c r="D217" s="26" t="s">
        <v>26</v>
      </c>
      <c r="E217" s="26" t="s">
        <v>26</v>
      </c>
      <c r="F217" s="4" t="s">
        <v>26</v>
      </c>
      <c r="G217" s="4" t="s">
        <v>26</v>
      </c>
      <c r="H217" s="23" t="s">
        <v>449</v>
      </c>
      <c r="I217" s="26" t="s">
        <v>26</v>
      </c>
      <c r="J217" s="14" t="s">
        <v>450</v>
      </c>
      <c r="K217" s="26" t="s">
        <v>30</v>
      </c>
      <c r="L217" s="26" t="s">
        <v>440</v>
      </c>
      <c r="M217" s="26">
        <v>8961174521</v>
      </c>
      <c r="N217" s="26" t="s">
        <v>26</v>
      </c>
      <c r="O217" s="26" t="s">
        <v>70</v>
      </c>
      <c r="P217" s="26" t="s">
        <v>70</v>
      </c>
      <c r="Q217" s="26" t="s">
        <v>442</v>
      </c>
      <c r="R217" s="26" t="s">
        <v>47</v>
      </c>
      <c r="S217" s="26" t="s">
        <v>48</v>
      </c>
    </row>
    <row r="218" spans="1:19">
      <c r="A218" s="26">
        <f t="shared" si="3"/>
        <v>215</v>
      </c>
      <c r="B218" s="14" t="s">
        <v>451</v>
      </c>
      <c r="C218" s="26" t="s">
        <v>26</v>
      </c>
      <c r="D218" s="26" t="s">
        <v>26</v>
      </c>
      <c r="E218" s="26" t="s">
        <v>26</v>
      </c>
      <c r="F218" s="4" t="s">
        <v>26</v>
      </c>
      <c r="G218" s="4" t="s">
        <v>26</v>
      </c>
      <c r="H218" s="23" t="s">
        <v>452</v>
      </c>
      <c r="I218" s="26" t="s">
        <v>26</v>
      </c>
      <c r="J218" s="14" t="s">
        <v>29</v>
      </c>
      <c r="K218" s="26" t="s">
        <v>30</v>
      </c>
      <c r="L218" s="26" t="s">
        <v>440</v>
      </c>
      <c r="M218" s="26">
        <v>8961174521</v>
      </c>
      <c r="N218" s="26" t="s">
        <v>26</v>
      </c>
      <c r="O218" s="26" t="s">
        <v>70</v>
      </c>
      <c r="P218" s="26" t="s">
        <v>70</v>
      </c>
      <c r="Q218" s="26" t="s">
        <v>442</v>
      </c>
      <c r="R218" s="26" t="s">
        <v>47</v>
      </c>
      <c r="S218" s="26" t="s">
        <v>48</v>
      </c>
    </row>
    <row r="219" spans="1:19">
      <c r="A219" s="26">
        <f t="shared" si="3"/>
        <v>216</v>
      </c>
      <c r="B219" s="14" t="s">
        <v>453</v>
      </c>
      <c r="C219" s="26" t="s">
        <v>26</v>
      </c>
      <c r="D219" s="26" t="s">
        <v>26</v>
      </c>
      <c r="E219" s="26" t="s">
        <v>26</v>
      </c>
      <c r="F219" s="4" t="s">
        <v>26</v>
      </c>
      <c r="G219" s="4" t="s">
        <v>26</v>
      </c>
      <c r="H219" s="23" t="s">
        <v>454</v>
      </c>
      <c r="I219" s="26" t="s">
        <v>26</v>
      </c>
      <c r="J219" s="14" t="s">
        <v>29</v>
      </c>
      <c r="K219" s="26" t="s">
        <v>30</v>
      </c>
      <c r="L219" s="26" t="s">
        <v>440</v>
      </c>
      <c r="M219" s="26">
        <v>8961174521</v>
      </c>
      <c r="N219" s="26" t="s">
        <v>26</v>
      </c>
      <c r="O219" s="26" t="s">
        <v>70</v>
      </c>
      <c r="P219" s="26" t="s">
        <v>70</v>
      </c>
      <c r="Q219" s="26" t="s">
        <v>442</v>
      </c>
      <c r="R219" s="26" t="s">
        <v>47</v>
      </c>
      <c r="S219" s="26" t="s">
        <v>48</v>
      </c>
    </row>
    <row r="220" spans="1:19" hidden="1">
      <c r="A220" s="4">
        <f t="shared" si="3"/>
        <v>217</v>
      </c>
      <c r="B220" s="4" t="s">
        <v>23</v>
      </c>
      <c r="C220" s="4" t="s">
        <v>455</v>
      </c>
      <c r="D220" s="4" t="s">
        <v>243</v>
      </c>
      <c r="E220" s="4" t="s">
        <v>26</v>
      </c>
      <c r="F220" s="4" t="s">
        <v>26</v>
      </c>
      <c r="G220" s="4" t="s">
        <v>26</v>
      </c>
      <c r="H220" s="23" t="s">
        <v>456</v>
      </c>
      <c r="I220" s="4">
        <v>17</v>
      </c>
      <c r="J220" s="15" t="s">
        <v>281</v>
      </c>
      <c r="K220" s="4" t="s">
        <v>30</v>
      </c>
      <c r="L220" s="4" t="s">
        <v>440</v>
      </c>
      <c r="M220" s="4">
        <v>8961174521</v>
      </c>
      <c r="N220" s="4" t="s">
        <v>26</v>
      </c>
      <c r="O220" s="4" t="s">
        <v>70</v>
      </c>
      <c r="P220" s="4" t="s">
        <v>70</v>
      </c>
      <c r="Q220" s="4" t="s">
        <v>442</v>
      </c>
      <c r="R220" s="4" t="s">
        <v>36</v>
      </c>
      <c r="S220" s="4" t="s">
        <v>37</v>
      </c>
    </row>
    <row r="221" spans="1:19" hidden="1">
      <c r="A221" s="4">
        <f t="shared" si="3"/>
        <v>218</v>
      </c>
      <c r="B221" s="4" t="s">
        <v>23</v>
      </c>
      <c r="C221" s="4" t="s">
        <v>92</v>
      </c>
      <c r="D221" s="4" t="s">
        <v>171</v>
      </c>
      <c r="E221" s="4" t="s">
        <v>26</v>
      </c>
      <c r="F221" s="4" t="s">
        <v>26</v>
      </c>
      <c r="G221" s="4" t="s">
        <v>26</v>
      </c>
      <c r="H221" s="23" t="s">
        <v>457</v>
      </c>
      <c r="I221" s="4">
        <v>7</v>
      </c>
      <c r="J221" s="15" t="s">
        <v>281</v>
      </c>
      <c r="K221" s="4" t="s">
        <v>30</v>
      </c>
      <c r="L221" s="4" t="s">
        <v>440</v>
      </c>
      <c r="M221" s="4">
        <v>8961174521</v>
      </c>
      <c r="N221" s="4" t="s">
        <v>26</v>
      </c>
      <c r="O221" s="4" t="s">
        <v>70</v>
      </c>
      <c r="P221" s="4" t="s">
        <v>70</v>
      </c>
      <c r="Q221" s="4" t="s">
        <v>442</v>
      </c>
      <c r="R221" s="4" t="s">
        <v>36</v>
      </c>
      <c r="S221" s="4" t="s">
        <v>37</v>
      </c>
    </row>
    <row r="222" spans="1:19">
      <c r="A222" s="26">
        <f t="shared" si="3"/>
        <v>219</v>
      </c>
      <c r="B222" s="14" t="s">
        <v>458</v>
      </c>
      <c r="C222" s="26" t="s">
        <v>26</v>
      </c>
      <c r="D222" s="26" t="s">
        <v>26</v>
      </c>
      <c r="E222" s="26" t="s">
        <v>26</v>
      </c>
      <c r="F222" s="4" t="s">
        <v>26</v>
      </c>
      <c r="G222" s="4" t="s">
        <v>26</v>
      </c>
      <c r="H222" s="23" t="s">
        <v>459</v>
      </c>
      <c r="I222" s="26" t="s">
        <v>26</v>
      </c>
      <c r="J222" s="14" t="s">
        <v>29</v>
      </c>
      <c r="K222" s="26" t="s">
        <v>30</v>
      </c>
      <c r="L222" s="26" t="s">
        <v>440</v>
      </c>
      <c r="M222" s="26">
        <v>8961174521</v>
      </c>
      <c r="N222" s="26" t="s">
        <v>26</v>
      </c>
      <c r="O222" s="26" t="s">
        <v>70</v>
      </c>
      <c r="P222" s="26" t="s">
        <v>70</v>
      </c>
      <c r="Q222" s="26" t="s">
        <v>442</v>
      </c>
      <c r="R222" s="26" t="s">
        <v>47</v>
      </c>
      <c r="S222" s="26" t="s">
        <v>48</v>
      </c>
    </row>
    <row r="223" spans="1:19" hidden="1">
      <c r="A223" s="4">
        <f t="shared" si="3"/>
        <v>220</v>
      </c>
      <c r="B223" s="4" t="s">
        <v>23</v>
      </c>
      <c r="C223" s="4" t="s">
        <v>217</v>
      </c>
      <c r="D223" s="4" t="s">
        <v>460</v>
      </c>
      <c r="E223" s="4" t="s">
        <v>26</v>
      </c>
      <c r="F223" s="4" t="s">
        <v>26</v>
      </c>
      <c r="G223" s="4" t="s">
        <v>26</v>
      </c>
      <c r="H223" s="36" t="s">
        <v>461</v>
      </c>
      <c r="I223" s="4">
        <v>10</v>
      </c>
      <c r="J223" s="15" t="s">
        <v>29</v>
      </c>
      <c r="K223" s="4" t="s">
        <v>30</v>
      </c>
      <c r="L223" s="4" t="s">
        <v>440</v>
      </c>
      <c r="M223" s="4">
        <v>8961174521</v>
      </c>
      <c r="N223" s="4" t="s">
        <v>26</v>
      </c>
      <c r="O223" s="4" t="s">
        <v>70</v>
      </c>
      <c r="P223" s="4" t="s">
        <v>70</v>
      </c>
      <c r="Q223" s="4" t="s">
        <v>442</v>
      </c>
      <c r="R223" s="4" t="s">
        <v>36</v>
      </c>
      <c r="S223" s="4" t="s">
        <v>37</v>
      </c>
    </row>
    <row r="224" spans="1:19">
      <c r="A224" s="26">
        <f t="shared" si="3"/>
        <v>221</v>
      </c>
      <c r="B224" s="14" t="s">
        <v>462</v>
      </c>
      <c r="C224" s="26" t="s">
        <v>26</v>
      </c>
      <c r="D224" s="26" t="s">
        <v>26</v>
      </c>
      <c r="E224" s="26" t="s">
        <v>26</v>
      </c>
      <c r="F224" s="4" t="s">
        <v>26</v>
      </c>
      <c r="G224" s="4" t="s">
        <v>26</v>
      </c>
      <c r="H224" s="23" t="s">
        <v>463</v>
      </c>
      <c r="I224" s="26" t="s">
        <v>26</v>
      </c>
      <c r="J224" s="14" t="s">
        <v>450</v>
      </c>
      <c r="K224" s="26" t="s">
        <v>30</v>
      </c>
      <c r="L224" s="26" t="s">
        <v>440</v>
      </c>
      <c r="M224" s="26">
        <v>8961174521</v>
      </c>
      <c r="N224" s="26" t="s">
        <v>26</v>
      </c>
      <c r="O224" s="26" t="s">
        <v>70</v>
      </c>
      <c r="P224" s="26" t="s">
        <v>70</v>
      </c>
      <c r="Q224" s="26" t="s">
        <v>442</v>
      </c>
      <c r="R224" s="26" t="s">
        <v>47</v>
      </c>
      <c r="S224" s="26" t="s">
        <v>48</v>
      </c>
    </row>
    <row r="225" spans="1:19" s="31" customFormat="1">
      <c r="A225" s="26">
        <f t="shared" si="3"/>
        <v>222</v>
      </c>
      <c r="B225" s="26" t="s">
        <v>277</v>
      </c>
      <c r="C225" s="26" t="s">
        <v>83</v>
      </c>
      <c r="D225" s="26"/>
      <c r="E225" s="26"/>
      <c r="F225" s="4"/>
      <c r="G225" s="4"/>
      <c r="H225" s="23" t="s">
        <v>464</v>
      </c>
      <c r="I225" s="26">
        <v>40</v>
      </c>
      <c r="J225" s="26" t="s">
        <v>29</v>
      </c>
      <c r="K225" s="26" t="s">
        <v>30</v>
      </c>
      <c r="L225" s="26" t="s">
        <v>31</v>
      </c>
      <c r="M225" s="26"/>
      <c r="N225" s="26"/>
      <c r="O225" s="26"/>
      <c r="P225" s="26"/>
      <c r="Q225" s="26"/>
      <c r="R225" s="26"/>
      <c r="S225" s="38"/>
    </row>
    <row r="226" spans="1:19" s="31" customFormat="1">
      <c r="A226" s="26">
        <f t="shared" si="3"/>
        <v>223</v>
      </c>
      <c r="B226" s="26" t="s">
        <v>277</v>
      </c>
      <c r="C226" s="26" t="s">
        <v>90</v>
      </c>
      <c r="D226" s="26"/>
      <c r="E226" s="26"/>
      <c r="F226" s="4"/>
      <c r="G226" s="4"/>
      <c r="H226" s="23" t="s">
        <v>465</v>
      </c>
      <c r="I226" s="26">
        <v>35</v>
      </c>
      <c r="J226" s="26" t="s">
        <v>29</v>
      </c>
      <c r="K226" s="26" t="s">
        <v>30</v>
      </c>
      <c r="L226" s="26" t="s">
        <v>31</v>
      </c>
      <c r="M226" s="26"/>
      <c r="N226" s="26"/>
      <c r="O226" s="26"/>
      <c r="P226" s="26"/>
      <c r="Q226" s="26"/>
      <c r="R226" s="26"/>
      <c r="S226" s="38"/>
    </row>
    <row r="227" spans="1:19">
      <c r="A227" s="26">
        <f t="shared" si="3"/>
        <v>224</v>
      </c>
      <c r="B227" s="26" t="s">
        <v>466</v>
      </c>
      <c r="C227" s="26" t="s">
        <v>67</v>
      </c>
      <c r="D227" s="26" t="s">
        <v>467</v>
      </c>
      <c r="E227" s="26"/>
      <c r="F227" s="4"/>
      <c r="G227" s="4"/>
      <c r="H227" s="23" t="s">
        <v>468</v>
      </c>
      <c r="I227" s="26"/>
      <c r="J227" s="26" t="s">
        <v>288</v>
      </c>
      <c r="K227" s="26"/>
      <c r="L227" s="26"/>
      <c r="M227" s="26"/>
      <c r="N227" s="26"/>
      <c r="O227" s="26"/>
      <c r="P227" s="26"/>
      <c r="Q227" s="26"/>
      <c r="R227" s="26"/>
      <c r="S227" s="38"/>
    </row>
    <row r="228" spans="1:19" hidden="1">
      <c r="A228" s="4">
        <f t="shared" si="3"/>
        <v>225</v>
      </c>
      <c r="B228" s="4" t="s">
        <v>23</v>
      </c>
      <c r="C228" s="4" t="s">
        <v>329</v>
      </c>
      <c r="D228" s="4" t="s">
        <v>141</v>
      </c>
      <c r="E228" s="4"/>
      <c r="F228" s="4"/>
      <c r="G228" s="4"/>
      <c r="H228" s="23" t="s">
        <v>469</v>
      </c>
      <c r="I228" s="4"/>
      <c r="J228" s="4" t="s">
        <v>74</v>
      </c>
      <c r="K228" s="4"/>
      <c r="L228" s="4"/>
      <c r="M228" s="4"/>
      <c r="N228" s="4"/>
      <c r="O228" s="4"/>
      <c r="P228" s="4"/>
      <c r="Q228" s="4"/>
      <c r="R228" s="4"/>
      <c r="S228" s="16"/>
    </row>
    <row r="229" spans="1:19" hidden="1">
      <c r="A229" s="4">
        <f t="shared" si="3"/>
        <v>226</v>
      </c>
      <c r="B229" s="4" t="s">
        <v>23</v>
      </c>
      <c r="C229" s="4" t="s">
        <v>235</v>
      </c>
      <c r="D229" s="4" t="s">
        <v>243</v>
      </c>
      <c r="E229" s="4"/>
      <c r="F229" s="4"/>
      <c r="G229" s="4"/>
      <c r="H229" s="23" t="s">
        <v>470</v>
      </c>
      <c r="I229" s="4"/>
      <c r="J229" s="4" t="s">
        <v>74</v>
      </c>
      <c r="K229" s="4"/>
      <c r="L229" s="4"/>
      <c r="M229" s="4"/>
      <c r="N229" s="4"/>
      <c r="O229" s="4"/>
      <c r="P229" s="4"/>
      <c r="Q229" s="4"/>
      <c r="R229" s="4"/>
      <c r="S229" s="16"/>
    </row>
    <row r="230" spans="1:19" hidden="1">
      <c r="A230" s="4">
        <f t="shared" si="3"/>
        <v>227</v>
      </c>
      <c r="B230" s="4" t="s">
        <v>23</v>
      </c>
      <c r="C230" s="4" t="s">
        <v>235</v>
      </c>
      <c r="D230" s="4" t="s">
        <v>471</v>
      </c>
      <c r="E230" s="4"/>
      <c r="F230" s="4"/>
      <c r="G230" s="4"/>
      <c r="H230" s="23" t="s">
        <v>472</v>
      </c>
      <c r="I230" s="4"/>
      <c r="J230" s="4" t="s">
        <v>74</v>
      </c>
      <c r="K230" s="4"/>
      <c r="L230" s="4"/>
      <c r="M230" s="4"/>
      <c r="N230" s="4"/>
      <c r="O230" s="4"/>
      <c r="P230" s="4"/>
      <c r="Q230" s="4"/>
      <c r="R230" s="4"/>
      <c r="S230" s="16"/>
    </row>
    <row r="231" spans="1:19">
      <c r="A231" s="26">
        <f t="shared" si="3"/>
        <v>228</v>
      </c>
      <c r="B231" s="26" t="s">
        <v>473</v>
      </c>
      <c r="C231" s="26" t="s">
        <v>92</v>
      </c>
      <c r="D231" s="26" t="s">
        <v>335</v>
      </c>
      <c r="E231" s="26"/>
      <c r="F231" s="4"/>
      <c r="G231" s="4"/>
      <c r="H231" s="23" t="s">
        <v>474</v>
      </c>
      <c r="I231" s="26">
        <v>13</v>
      </c>
      <c r="J231" s="26" t="s">
        <v>69</v>
      </c>
      <c r="K231" s="26"/>
      <c r="L231" s="26"/>
      <c r="M231" s="26"/>
      <c r="N231" s="26"/>
      <c r="O231" s="26"/>
      <c r="P231" s="26"/>
      <c r="Q231" s="26"/>
      <c r="R231" s="26"/>
      <c r="S231" s="38"/>
    </row>
    <row r="232" spans="1:19">
      <c r="A232" s="26">
        <f t="shared" si="3"/>
        <v>229</v>
      </c>
      <c r="B232" s="26" t="s">
        <v>475</v>
      </c>
      <c r="C232" s="26" t="s">
        <v>24</v>
      </c>
      <c r="D232" s="26" t="s">
        <v>95</v>
      </c>
      <c r="E232" s="26">
        <v>27</v>
      </c>
      <c r="F232" s="4"/>
      <c r="G232" s="4"/>
      <c r="H232" s="23" t="s">
        <v>476</v>
      </c>
      <c r="I232" s="26">
        <v>6.5</v>
      </c>
      <c r="J232" s="26" t="s">
        <v>29</v>
      </c>
      <c r="K232" s="26"/>
      <c r="L232" s="26"/>
      <c r="M232" s="26"/>
      <c r="N232" s="26"/>
      <c r="O232" s="26"/>
      <c r="P232" s="26"/>
      <c r="Q232" s="26"/>
      <c r="R232" s="26"/>
      <c r="S232" s="38"/>
    </row>
    <row r="233" spans="1:19" hidden="1">
      <c r="A233" s="4">
        <f t="shared" si="3"/>
        <v>230</v>
      </c>
      <c r="B233" s="4" t="s">
        <v>477</v>
      </c>
      <c r="C233" s="4" t="s">
        <v>90</v>
      </c>
      <c r="D233" s="4" t="s">
        <v>203</v>
      </c>
      <c r="E233" s="4" t="s">
        <v>478</v>
      </c>
      <c r="F233" s="4"/>
      <c r="G233" s="4"/>
      <c r="H233" s="23" t="s">
        <v>479</v>
      </c>
      <c r="I233" s="4">
        <v>5</v>
      </c>
      <c r="J233" s="4" t="s">
        <v>29</v>
      </c>
      <c r="K233" s="4"/>
      <c r="L233" s="4"/>
      <c r="M233" s="4"/>
      <c r="N233" s="4"/>
      <c r="O233" s="4"/>
      <c r="P233" s="4"/>
      <c r="Q233" s="4"/>
      <c r="R233" s="4"/>
      <c r="S233" s="16"/>
    </row>
    <row r="234" spans="1:19">
      <c r="A234" s="26">
        <f t="shared" si="3"/>
        <v>231</v>
      </c>
      <c r="B234" s="26" t="s">
        <v>480</v>
      </c>
      <c r="C234" s="26" t="s">
        <v>24</v>
      </c>
      <c r="D234" s="26" t="s">
        <v>460</v>
      </c>
      <c r="E234" s="26"/>
      <c r="F234" s="4"/>
      <c r="G234" s="4"/>
      <c r="H234" s="23" t="s">
        <v>481</v>
      </c>
      <c r="I234" s="26">
        <v>10</v>
      </c>
      <c r="J234" s="26" t="s">
        <v>29</v>
      </c>
      <c r="K234" s="26"/>
      <c r="L234" s="26"/>
      <c r="M234" s="26"/>
      <c r="N234" s="26"/>
      <c r="O234" s="26"/>
      <c r="P234" s="26"/>
      <c r="Q234" s="26"/>
      <c r="R234" s="26"/>
      <c r="S234" s="38"/>
    </row>
    <row r="235" spans="1:19" s="10" customFormat="1">
      <c r="A235" s="26">
        <f t="shared" si="3"/>
        <v>232</v>
      </c>
      <c r="B235" s="26" t="s">
        <v>482</v>
      </c>
      <c r="C235" s="26" t="s">
        <v>67</v>
      </c>
      <c r="D235" s="26" t="s">
        <v>483</v>
      </c>
      <c r="E235" s="26">
        <v>3</v>
      </c>
      <c r="F235" s="8" t="s">
        <v>66</v>
      </c>
      <c r="G235" s="8" t="s">
        <v>67</v>
      </c>
      <c r="H235" s="25" t="s">
        <v>484</v>
      </c>
      <c r="I235" s="26">
        <v>13</v>
      </c>
      <c r="J235" s="26" t="s">
        <v>29</v>
      </c>
      <c r="K235" s="26" t="s">
        <v>30</v>
      </c>
      <c r="L235" s="26" t="s">
        <v>31</v>
      </c>
      <c r="M235" s="26" t="s">
        <v>32</v>
      </c>
      <c r="N235" s="26" t="s">
        <v>33</v>
      </c>
      <c r="O235" s="26" t="s">
        <v>485</v>
      </c>
      <c r="P235" s="26" t="s">
        <v>485</v>
      </c>
      <c r="Q235" s="26" t="s">
        <v>35</v>
      </c>
      <c r="R235" s="26" t="s">
        <v>47</v>
      </c>
      <c r="S235" s="26" t="s">
        <v>48</v>
      </c>
    </row>
    <row r="236" spans="1:19" s="10" customFormat="1">
      <c r="A236" s="26">
        <f t="shared" si="3"/>
        <v>233</v>
      </c>
      <c r="B236" s="26" t="s">
        <v>486</v>
      </c>
      <c r="C236" s="26" t="s">
        <v>67</v>
      </c>
      <c r="D236" s="26" t="s">
        <v>483</v>
      </c>
      <c r="E236" s="26">
        <v>3</v>
      </c>
      <c r="F236" s="8" t="s">
        <v>66</v>
      </c>
      <c r="G236" s="8" t="s">
        <v>67</v>
      </c>
      <c r="H236" s="25" t="s">
        <v>487</v>
      </c>
      <c r="I236" s="26">
        <v>22</v>
      </c>
      <c r="J236" s="26" t="s">
        <v>29</v>
      </c>
      <c r="K236" s="26" t="s">
        <v>30</v>
      </c>
      <c r="L236" s="26" t="s">
        <v>31</v>
      </c>
      <c r="M236" s="26" t="s">
        <v>32</v>
      </c>
      <c r="N236" s="26" t="s">
        <v>33</v>
      </c>
      <c r="O236" s="26" t="s">
        <v>485</v>
      </c>
      <c r="P236" s="26" t="s">
        <v>485</v>
      </c>
      <c r="Q236" s="26" t="s">
        <v>35</v>
      </c>
      <c r="R236" s="26" t="s">
        <v>47</v>
      </c>
      <c r="S236" s="26" t="s">
        <v>48</v>
      </c>
    </row>
    <row r="237" spans="1:19" s="10" customFormat="1">
      <c r="A237" s="26">
        <f t="shared" si="3"/>
        <v>234</v>
      </c>
      <c r="B237" s="26" t="s">
        <v>488</v>
      </c>
      <c r="C237" s="26" t="s">
        <v>24</v>
      </c>
      <c r="D237" s="26" t="s">
        <v>95</v>
      </c>
      <c r="E237" s="26">
        <v>4</v>
      </c>
      <c r="F237" s="8" t="s">
        <v>27</v>
      </c>
      <c r="G237" s="8" t="s">
        <v>24</v>
      </c>
      <c r="H237" s="25" t="s">
        <v>489</v>
      </c>
      <c r="I237" s="26">
        <v>13</v>
      </c>
      <c r="J237" s="26" t="s">
        <v>29</v>
      </c>
      <c r="K237" s="26" t="s">
        <v>30</v>
      </c>
      <c r="L237" s="26" t="s">
        <v>31</v>
      </c>
      <c r="M237" s="26" t="s">
        <v>32</v>
      </c>
      <c r="N237" s="26" t="s">
        <v>33</v>
      </c>
      <c r="O237" s="26" t="s">
        <v>485</v>
      </c>
      <c r="P237" s="26" t="s">
        <v>485</v>
      </c>
      <c r="Q237" s="26" t="s">
        <v>35</v>
      </c>
      <c r="R237" s="26" t="s">
        <v>47</v>
      </c>
      <c r="S237" s="26" t="s">
        <v>48</v>
      </c>
    </row>
    <row r="238" spans="1:19" s="10" customFormat="1">
      <c r="A238" s="26">
        <f t="shared" si="3"/>
        <v>235</v>
      </c>
      <c r="B238" s="26" t="s">
        <v>490</v>
      </c>
      <c r="C238" s="26" t="s">
        <v>24</v>
      </c>
      <c r="D238" s="26" t="s">
        <v>95</v>
      </c>
      <c r="E238" s="26" t="s">
        <v>26</v>
      </c>
      <c r="F238" s="8" t="s">
        <v>27</v>
      </c>
      <c r="G238" s="8" t="s">
        <v>24</v>
      </c>
      <c r="H238" s="25" t="s">
        <v>491</v>
      </c>
      <c r="I238" s="26">
        <v>17</v>
      </c>
      <c r="J238" s="26" t="s">
        <v>29</v>
      </c>
      <c r="K238" s="26" t="s">
        <v>30</v>
      </c>
      <c r="L238" s="26" t="s">
        <v>31</v>
      </c>
      <c r="M238" s="26" t="s">
        <v>32</v>
      </c>
      <c r="N238" s="26" t="s">
        <v>33</v>
      </c>
      <c r="O238" s="26" t="s">
        <v>485</v>
      </c>
      <c r="P238" s="26" t="s">
        <v>485</v>
      </c>
      <c r="Q238" s="26" t="s">
        <v>35</v>
      </c>
      <c r="R238" s="26" t="s">
        <v>47</v>
      </c>
      <c r="S238" s="26" t="s">
        <v>48</v>
      </c>
    </row>
    <row r="239" spans="1:19">
      <c r="A239" s="26">
        <f t="shared" si="3"/>
        <v>236</v>
      </c>
      <c r="B239" s="26" t="s">
        <v>492</v>
      </c>
      <c r="C239" s="26" t="s">
        <v>92</v>
      </c>
      <c r="D239" s="26" t="s">
        <v>493</v>
      </c>
      <c r="E239" s="26" t="s">
        <v>26</v>
      </c>
      <c r="F239" s="4" t="s">
        <v>494</v>
      </c>
      <c r="G239" s="4" t="s">
        <v>92</v>
      </c>
      <c r="H239" s="25" t="s">
        <v>495</v>
      </c>
      <c r="I239" s="26">
        <v>7</v>
      </c>
      <c r="J239" s="26" t="s">
        <v>29</v>
      </c>
      <c r="K239" s="26" t="s">
        <v>30</v>
      </c>
      <c r="L239" s="26" t="s">
        <v>31</v>
      </c>
      <c r="M239" s="26" t="s">
        <v>32</v>
      </c>
      <c r="N239" s="26" t="s">
        <v>33</v>
      </c>
      <c r="O239" s="26" t="s">
        <v>70</v>
      </c>
      <c r="P239" s="26" t="s">
        <v>70</v>
      </c>
      <c r="Q239" s="26" t="s">
        <v>35</v>
      </c>
      <c r="R239" s="26" t="s">
        <v>47</v>
      </c>
      <c r="S239" s="26" t="s">
        <v>48</v>
      </c>
    </row>
    <row r="240" spans="1:19" hidden="1">
      <c r="A240" s="4">
        <f t="shared" si="3"/>
        <v>237</v>
      </c>
      <c r="B240" s="4" t="s">
        <v>23</v>
      </c>
      <c r="C240" s="4" t="s">
        <v>92</v>
      </c>
      <c r="D240" s="4" t="s">
        <v>496</v>
      </c>
      <c r="E240" s="4" t="s">
        <v>26</v>
      </c>
      <c r="F240" s="4" t="s">
        <v>494</v>
      </c>
      <c r="G240" s="4" t="s">
        <v>92</v>
      </c>
      <c r="H240" s="25" t="s">
        <v>497</v>
      </c>
      <c r="I240" s="4">
        <v>2</v>
      </c>
      <c r="J240" s="4" t="s">
        <v>69</v>
      </c>
      <c r="K240" s="4" t="s">
        <v>30</v>
      </c>
      <c r="L240" s="4" t="s">
        <v>31</v>
      </c>
      <c r="M240" s="4" t="s">
        <v>32</v>
      </c>
      <c r="N240" s="4" t="s">
        <v>33</v>
      </c>
      <c r="O240" s="4" t="s">
        <v>70</v>
      </c>
      <c r="P240" s="4" t="s">
        <v>70</v>
      </c>
      <c r="Q240" s="4" t="s">
        <v>35</v>
      </c>
      <c r="R240" s="4" t="s">
        <v>36</v>
      </c>
      <c r="S240" s="4" t="s">
        <v>37</v>
      </c>
    </row>
    <row r="241" spans="1:19" s="10" customFormat="1">
      <c r="A241" s="26">
        <f t="shared" si="3"/>
        <v>238</v>
      </c>
      <c r="B241" s="25" t="s">
        <v>498</v>
      </c>
      <c r="C241" s="25" t="s">
        <v>24</v>
      </c>
      <c r="D241" s="25" t="s">
        <v>51</v>
      </c>
      <c r="E241" s="25" t="s">
        <v>499</v>
      </c>
      <c r="F241" s="11" t="s">
        <v>27</v>
      </c>
      <c r="G241" s="11" t="s">
        <v>24</v>
      </c>
      <c r="H241" s="25" t="s">
        <v>500</v>
      </c>
      <c r="I241" s="26">
        <v>19</v>
      </c>
      <c r="J241" s="40" t="s">
        <v>29</v>
      </c>
      <c r="K241" s="25" t="s">
        <v>30</v>
      </c>
      <c r="L241" s="25" t="s">
        <v>501</v>
      </c>
      <c r="M241" s="25" t="s">
        <v>502</v>
      </c>
      <c r="N241" s="25" t="s">
        <v>503</v>
      </c>
      <c r="O241" s="25" t="s">
        <v>504</v>
      </c>
      <c r="P241" s="25" t="s">
        <v>34</v>
      </c>
      <c r="Q241" s="25" t="s">
        <v>442</v>
      </c>
      <c r="R241" s="26" t="s">
        <v>47</v>
      </c>
      <c r="S241" s="26" t="s">
        <v>48</v>
      </c>
    </row>
    <row r="242" spans="1:19" s="10" customFormat="1">
      <c r="A242" s="26">
        <f t="shared" si="3"/>
        <v>239</v>
      </c>
      <c r="B242" s="25" t="s">
        <v>498</v>
      </c>
      <c r="C242" s="25" t="s">
        <v>24</v>
      </c>
      <c r="D242" s="25" t="s">
        <v>505</v>
      </c>
      <c r="E242" s="25"/>
      <c r="F242" s="11" t="s">
        <v>27</v>
      </c>
      <c r="G242" s="11" t="s">
        <v>24</v>
      </c>
      <c r="H242" s="25" t="s">
        <v>506</v>
      </c>
      <c r="I242" s="26">
        <v>10</v>
      </c>
      <c r="J242" s="40" t="s">
        <v>29</v>
      </c>
      <c r="K242" s="25" t="s">
        <v>30</v>
      </c>
      <c r="L242" s="25" t="s">
        <v>501</v>
      </c>
      <c r="M242" s="25" t="s">
        <v>502</v>
      </c>
      <c r="N242" s="25" t="s">
        <v>503</v>
      </c>
      <c r="O242" s="25" t="s">
        <v>504</v>
      </c>
      <c r="P242" s="25" t="s">
        <v>34</v>
      </c>
      <c r="Q242" s="25" t="s">
        <v>442</v>
      </c>
      <c r="R242" s="26" t="s">
        <v>47</v>
      </c>
      <c r="S242" s="26" t="s">
        <v>48</v>
      </c>
    </row>
    <row r="243" spans="1:19" s="10" customFormat="1">
      <c r="A243" s="26">
        <f t="shared" si="3"/>
        <v>240</v>
      </c>
      <c r="B243" s="25" t="s">
        <v>498</v>
      </c>
      <c r="C243" s="25" t="s">
        <v>24</v>
      </c>
      <c r="D243" s="25" t="s">
        <v>507</v>
      </c>
      <c r="E243" s="25"/>
      <c r="F243" s="11" t="s">
        <v>27</v>
      </c>
      <c r="G243" s="11" t="s">
        <v>24</v>
      </c>
      <c r="H243" s="25" t="s">
        <v>508</v>
      </c>
      <c r="I243" s="26">
        <v>10</v>
      </c>
      <c r="J243" s="40" t="s">
        <v>29</v>
      </c>
      <c r="K243" s="25" t="s">
        <v>30</v>
      </c>
      <c r="L243" s="25" t="s">
        <v>501</v>
      </c>
      <c r="M243" s="25" t="s">
        <v>502</v>
      </c>
      <c r="N243" s="25" t="s">
        <v>503</v>
      </c>
      <c r="O243" s="25" t="s">
        <v>34</v>
      </c>
      <c r="P243" s="25" t="s">
        <v>34</v>
      </c>
      <c r="Q243" s="25" t="s">
        <v>442</v>
      </c>
      <c r="R243" s="26" t="s">
        <v>47</v>
      </c>
      <c r="S243" s="26" t="s">
        <v>48</v>
      </c>
    </row>
    <row r="244" spans="1:19" s="10" customFormat="1">
      <c r="A244" s="26">
        <f t="shared" si="3"/>
        <v>241</v>
      </c>
      <c r="B244" s="25" t="s">
        <v>498</v>
      </c>
      <c r="C244" s="25" t="s">
        <v>24</v>
      </c>
      <c r="D244" s="25" t="s">
        <v>509</v>
      </c>
      <c r="E244" s="25"/>
      <c r="F244" s="11" t="s">
        <v>27</v>
      </c>
      <c r="G244" s="11" t="s">
        <v>24</v>
      </c>
      <c r="H244" s="25" t="s">
        <v>510</v>
      </c>
      <c r="I244" s="26">
        <v>3</v>
      </c>
      <c r="J244" s="40" t="s">
        <v>29</v>
      </c>
      <c r="K244" s="25" t="s">
        <v>30</v>
      </c>
      <c r="L244" s="25" t="s">
        <v>501</v>
      </c>
      <c r="M244" s="25" t="s">
        <v>502</v>
      </c>
      <c r="N244" s="25" t="s">
        <v>503</v>
      </c>
      <c r="O244" s="25" t="s">
        <v>504</v>
      </c>
      <c r="P244" s="25" t="s">
        <v>34</v>
      </c>
      <c r="Q244" s="25" t="s">
        <v>442</v>
      </c>
      <c r="R244" s="26" t="s">
        <v>47</v>
      </c>
      <c r="S244" s="26" t="s">
        <v>48</v>
      </c>
    </row>
    <row r="245" spans="1:19" s="10" customFormat="1">
      <c r="A245" s="26">
        <f t="shared" si="3"/>
        <v>242</v>
      </c>
      <c r="B245" s="25" t="s">
        <v>498</v>
      </c>
      <c r="C245" s="25" t="s">
        <v>24</v>
      </c>
      <c r="D245" s="25" t="s">
        <v>511</v>
      </c>
      <c r="E245" s="25"/>
      <c r="F245" s="11" t="s">
        <v>27</v>
      </c>
      <c r="G245" s="11" t="s">
        <v>24</v>
      </c>
      <c r="H245" s="25" t="s">
        <v>512</v>
      </c>
      <c r="I245" s="26">
        <v>3</v>
      </c>
      <c r="J245" s="40" t="s">
        <v>29</v>
      </c>
      <c r="K245" s="25" t="s">
        <v>30</v>
      </c>
      <c r="L245" s="25" t="s">
        <v>501</v>
      </c>
      <c r="M245" s="25" t="s">
        <v>502</v>
      </c>
      <c r="N245" s="25" t="s">
        <v>503</v>
      </c>
      <c r="O245" s="25" t="s">
        <v>504</v>
      </c>
      <c r="P245" s="25" t="s">
        <v>34</v>
      </c>
      <c r="Q245" s="25" t="s">
        <v>442</v>
      </c>
      <c r="R245" s="26" t="s">
        <v>47</v>
      </c>
      <c r="S245" s="26" t="s">
        <v>48</v>
      </c>
    </row>
    <row r="246" spans="1:19" s="10" customFormat="1">
      <c r="A246" s="26">
        <f t="shared" si="3"/>
        <v>243</v>
      </c>
      <c r="B246" s="25" t="s">
        <v>498</v>
      </c>
      <c r="C246" s="25" t="s">
        <v>24</v>
      </c>
      <c r="D246" s="25" t="s">
        <v>171</v>
      </c>
      <c r="E246" s="25">
        <v>12</v>
      </c>
      <c r="F246" s="11" t="s">
        <v>27</v>
      </c>
      <c r="G246" s="11" t="s">
        <v>24</v>
      </c>
      <c r="H246" s="25" t="s">
        <v>513</v>
      </c>
      <c r="I246" s="26">
        <v>6</v>
      </c>
      <c r="J246" s="40" t="s">
        <v>29</v>
      </c>
      <c r="K246" s="25" t="s">
        <v>30</v>
      </c>
      <c r="L246" s="25" t="s">
        <v>501</v>
      </c>
      <c r="M246" s="25" t="s">
        <v>502</v>
      </c>
      <c r="N246" s="25" t="s">
        <v>503</v>
      </c>
      <c r="O246" s="25" t="s">
        <v>34</v>
      </c>
      <c r="P246" s="25" t="s">
        <v>34</v>
      </c>
      <c r="Q246" s="25" t="s">
        <v>442</v>
      </c>
      <c r="R246" s="26" t="s">
        <v>47</v>
      </c>
      <c r="S246" s="26" t="s">
        <v>48</v>
      </c>
    </row>
    <row r="247" spans="1:19" s="10" customFormat="1">
      <c r="A247" s="26">
        <f t="shared" si="3"/>
        <v>244</v>
      </c>
      <c r="B247" s="25" t="s">
        <v>498</v>
      </c>
      <c r="C247" s="25" t="s">
        <v>127</v>
      </c>
      <c r="D247" s="25" t="s">
        <v>514</v>
      </c>
      <c r="E247" s="39"/>
      <c r="F247" s="11" t="s">
        <v>66</v>
      </c>
      <c r="G247" s="11" t="s">
        <v>127</v>
      </c>
      <c r="H247" s="23" t="s">
        <v>515</v>
      </c>
      <c r="I247" s="26">
        <v>12</v>
      </c>
      <c r="J247" s="40" t="s">
        <v>29</v>
      </c>
      <c r="K247" s="25" t="s">
        <v>30</v>
      </c>
      <c r="L247" s="25" t="s">
        <v>501</v>
      </c>
      <c r="M247" s="25" t="s">
        <v>502</v>
      </c>
      <c r="N247" s="25" t="s">
        <v>503</v>
      </c>
      <c r="O247" s="25" t="s">
        <v>504</v>
      </c>
      <c r="P247" s="25" t="s">
        <v>34</v>
      </c>
      <c r="Q247" s="25" t="s">
        <v>442</v>
      </c>
      <c r="R247" s="26" t="s">
        <v>47</v>
      </c>
      <c r="S247" s="26" t="s">
        <v>48</v>
      </c>
    </row>
    <row r="248" spans="1:19" s="10" customFormat="1">
      <c r="A248" s="26">
        <f t="shared" si="3"/>
        <v>245</v>
      </c>
      <c r="B248" s="25" t="s">
        <v>498</v>
      </c>
      <c r="C248" s="25" t="s">
        <v>24</v>
      </c>
      <c r="D248" s="25" t="s">
        <v>516</v>
      </c>
      <c r="E248" s="25"/>
      <c r="F248" s="11" t="s">
        <v>27</v>
      </c>
      <c r="G248" s="11" t="s">
        <v>24</v>
      </c>
      <c r="H248" s="25" t="s">
        <v>517</v>
      </c>
      <c r="I248" s="26">
        <v>2</v>
      </c>
      <c r="J248" s="40" t="s">
        <v>29</v>
      </c>
      <c r="K248" s="25" t="s">
        <v>30</v>
      </c>
      <c r="L248" s="25" t="s">
        <v>501</v>
      </c>
      <c r="M248" s="25" t="s">
        <v>502</v>
      </c>
      <c r="N248" s="25" t="s">
        <v>503</v>
      </c>
      <c r="O248" s="25" t="s">
        <v>504</v>
      </c>
      <c r="P248" s="25" t="s">
        <v>34</v>
      </c>
      <c r="Q248" s="25" t="s">
        <v>442</v>
      </c>
      <c r="R248" s="26" t="s">
        <v>47</v>
      </c>
      <c r="S248" s="26" t="s">
        <v>48</v>
      </c>
    </row>
    <row r="249" spans="1:19" s="10" customFormat="1">
      <c r="A249" s="26">
        <f t="shared" si="3"/>
        <v>246</v>
      </c>
      <c r="B249" s="25" t="s">
        <v>498</v>
      </c>
      <c r="C249" s="25" t="s">
        <v>92</v>
      </c>
      <c r="D249" s="25" t="s">
        <v>518</v>
      </c>
      <c r="E249" s="25"/>
      <c r="F249" s="11" t="s">
        <v>494</v>
      </c>
      <c r="G249" s="11" t="s">
        <v>92</v>
      </c>
      <c r="H249" s="25" t="s">
        <v>519</v>
      </c>
      <c r="I249" s="26">
        <v>4</v>
      </c>
      <c r="J249" s="40" t="s">
        <v>29</v>
      </c>
      <c r="K249" s="25" t="s">
        <v>30</v>
      </c>
      <c r="L249" s="25" t="s">
        <v>501</v>
      </c>
      <c r="M249" s="25" t="s">
        <v>502</v>
      </c>
      <c r="N249" s="25" t="s">
        <v>503</v>
      </c>
      <c r="O249" s="25" t="s">
        <v>504</v>
      </c>
      <c r="P249" s="25" t="s">
        <v>34</v>
      </c>
      <c r="Q249" s="25" t="s">
        <v>442</v>
      </c>
      <c r="R249" s="26" t="s">
        <v>47</v>
      </c>
      <c r="S249" s="26" t="s">
        <v>48</v>
      </c>
    </row>
    <row r="250" spans="1:19" s="10" customFormat="1">
      <c r="A250" s="26">
        <f t="shared" si="3"/>
        <v>247</v>
      </c>
      <c r="B250" s="25" t="s">
        <v>498</v>
      </c>
      <c r="C250" s="25" t="s">
        <v>67</v>
      </c>
      <c r="D250" s="25" t="s">
        <v>520</v>
      </c>
      <c r="E250" s="25"/>
      <c r="F250" s="11" t="s">
        <v>66</v>
      </c>
      <c r="G250" s="11" t="s">
        <v>67</v>
      </c>
      <c r="H250" s="25" t="s">
        <v>521</v>
      </c>
      <c r="I250" s="26">
        <v>9</v>
      </c>
      <c r="J250" s="40" t="s">
        <v>29</v>
      </c>
      <c r="K250" s="25" t="s">
        <v>30</v>
      </c>
      <c r="L250" s="25" t="s">
        <v>501</v>
      </c>
      <c r="M250" s="25" t="s">
        <v>502</v>
      </c>
      <c r="N250" s="25" t="s">
        <v>503</v>
      </c>
      <c r="O250" s="25" t="s">
        <v>504</v>
      </c>
      <c r="P250" s="25" t="s">
        <v>34</v>
      </c>
      <c r="Q250" s="25" t="s">
        <v>442</v>
      </c>
      <c r="R250" s="26" t="s">
        <v>47</v>
      </c>
      <c r="S250" s="26" t="s">
        <v>48</v>
      </c>
    </row>
    <row r="251" spans="1:19" s="10" customFormat="1">
      <c r="A251" s="26">
        <f t="shared" si="3"/>
        <v>248</v>
      </c>
      <c r="B251" s="25" t="s">
        <v>498</v>
      </c>
      <c r="C251" s="25" t="s">
        <v>127</v>
      </c>
      <c r="D251" s="25" t="s">
        <v>522</v>
      </c>
      <c r="E251" s="25"/>
      <c r="F251" s="11" t="s">
        <v>66</v>
      </c>
      <c r="G251" s="11" t="s">
        <v>127</v>
      </c>
      <c r="H251" s="25" t="s">
        <v>523</v>
      </c>
      <c r="I251" s="26">
        <v>9</v>
      </c>
      <c r="J251" s="40" t="s">
        <v>29</v>
      </c>
      <c r="K251" s="25" t="s">
        <v>30</v>
      </c>
      <c r="L251" s="25" t="s">
        <v>501</v>
      </c>
      <c r="M251" s="25" t="s">
        <v>502</v>
      </c>
      <c r="N251" s="25" t="s">
        <v>503</v>
      </c>
      <c r="O251" s="25" t="s">
        <v>504</v>
      </c>
      <c r="P251" s="25" t="s">
        <v>34</v>
      </c>
      <c r="Q251" s="25" t="s">
        <v>442</v>
      </c>
      <c r="R251" s="26" t="s">
        <v>47</v>
      </c>
      <c r="S251" s="26" t="s">
        <v>48</v>
      </c>
    </row>
    <row r="252" spans="1:19" s="10" customFormat="1">
      <c r="A252" s="26">
        <f t="shared" si="3"/>
        <v>249</v>
      </c>
      <c r="B252" s="25" t="s">
        <v>498</v>
      </c>
      <c r="C252" s="25" t="s">
        <v>67</v>
      </c>
      <c r="D252" s="25" t="s">
        <v>524</v>
      </c>
      <c r="E252" s="25">
        <v>16</v>
      </c>
      <c r="F252" s="11" t="s">
        <v>66</v>
      </c>
      <c r="G252" s="11" t="s">
        <v>67</v>
      </c>
      <c r="H252" s="25" t="s">
        <v>525</v>
      </c>
      <c r="I252" s="26">
        <v>3</v>
      </c>
      <c r="J252" s="40" t="s">
        <v>29</v>
      </c>
      <c r="K252" s="25" t="s">
        <v>30</v>
      </c>
      <c r="L252" s="25" t="s">
        <v>501</v>
      </c>
      <c r="M252" s="25" t="s">
        <v>502</v>
      </c>
      <c r="N252" s="25" t="s">
        <v>503</v>
      </c>
      <c r="O252" s="25" t="s">
        <v>504</v>
      </c>
      <c r="P252" s="25" t="s">
        <v>34</v>
      </c>
      <c r="Q252" s="25" t="s">
        <v>442</v>
      </c>
      <c r="R252" s="26" t="s">
        <v>47</v>
      </c>
      <c r="S252" s="26" t="s">
        <v>48</v>
      </c>
    </row>
    <row r="253" spans="1:19" s="10" customFormat="1">
      <c r="A253" s="26">
        <f t="shared" si="3"/>
        <v>250</v>
      </c>
      <c r="B253" s="25" t="s">
        <v>498</v>
      </c>
      <c r="C253" s="25" t="s">
        <v>92</v>
      </c>
      <c r="D253" s="25" t="s">
        <v>526</v>
      </c>
      <c r="E253" s="25"/>
      <c r="F253" s="11" t="s">
        <v>66</v>
      </c>
      <c r="G253" s="11" t="s">
        <v>92</v>
      </c>
      <c r="H253" s="25" t="s">
        <v>527</v>
      </c>
      <c r="I253" s="26">
        <v>1</v>
      </c>
      <c r="J253" s="40" t="s">
        <v>29</v>
      </c>
      <c r="K253" s="25" t="s">
        <v>30</v>
      </c>
      <c r="L253" s="25" t="s">
        <v>501</v>
      </c>
      <c r="M253" s="25" t="s">
        <v>502</v>
      </c>
      <c r="N253" s="25" t="s">
        <v>503</v>
      </c>
      <c r="O253" s="25" t="s">
        <v>504</v>
      </c>
      <c r="P253" s="25" t="s">
        <v>34</v>
      </c>
      <c r="Q253" s="25" t="s">
        <v>442</v>
      </c>
      <c r="R253" s="26" t="s">
        <v>47</v>
      </c>
      <c r="S253" s="26" t="s">
        <v>48</v>
      </c>
    </row>
    <row r="254" spans="1:19" s="10" customFormat="1">
      <c r="A254" s="26">
        <f t="shared" si="3"/>
        <v>251</v>
      </c>
      <c r="B254" s="25" t="s">
        <v>498</v>
      </c>
      <c r="C254" s="25" t="s">
        <v>225</v>
      </c>
      <c r="D254" s="25" t="s">
        <v>528</v>
      </c>
      <c r="E254" s="25"/>
      <c r="F254" s="11" t="s">
        <v>66</v>
      </c>
      <c r="G254" s="11" t="s">
        <v>225</v>
      </c>
      <c r="H254" s="25" t="s">
        <v>529</v>
      </c>
      <c r="I254" s="26">
        <v>7</v>
      </c>
      <c r="J254" s="40" t="s">
        <v>29</v>
      </c>
      <c r="K254" s="25" t="s">
        <v>30</v>
      </c>
      <c r="L254" s="25" t="s">
        <v>501</v>
      </c>
      <c r="M254" s="25" t="s">
        <v>502</v>
      </c>
      <c r="N254" s="25" t="s">
        <v>503</v>
      </c>
      <c r="O254" s="25" t="s">
        <v>504</v>
      </c>
      <c r="P254" s="25" t="s">
        <v>34</v>
      </c>
      <c r="Q254" s="25" t="s">
        <v>442</v>
      </c>
      <c r="R254" s="26" t="s">
        <v>47</v>
      </c>
      <c r="S254" s="26" t="s">
        <v>48</v>
      </c>
    </row>
    <row r="255" spans="1:19" s="10" customFormat="1">
      <c r="A255" s="26">
        <f t="shared" si="3"/>
        <v>252</v>
      </c>
      <c r="B255" s="25" t="s">
        <v>498</v>
      </c>
      <c r="C255" s="25" t="s">
        <v>24</v>
      </c>
      <c r="D255" s="25" t="s">
        <v>530</v>
      </c>
      <c r="E255" s="25"/>
      <c r="F255" s="11" t="s">
        <v>27</v>
      </c>
      <c r="G255" s="11" t="s">
        <v>24</v>
      </c>
      <c r="H255" s="25" t="s">
        <v>531</v>
      </c>
      <c r="I255" s="26">
        <v>2</v>
      </c>
      <c r="J255" s="40" t="s">
        <v>29</v>
      </c>
      <c r="K255" s="25" t="s">
        <v>30</v>
      </c>
      <c r="L255" s="25" t="s">
        <v>501</v>
      </c>
      <c r="M255" s="25" t="s">
        <v>502</v>
      </c>
      <c r="N255" s="25" t="s">
        <v>503</v>
      </c>
      <c r="O255" s="25" t="s">
        <v>504</v>
      </c>
      <c r="P255" s="25" t="s">
        <v>34</v>
      </c>
      <c r="Q255" s="25" t="s">
        <v>442</v>
      </c>
      <c r="R255" s="26" t="s">
        <v>47</v>
      </c>
      <c r="S255" s="26" t="s">
        <v>48</v>
      </c>
    </row>
    <row r="256" spans="1:19" s="10" customFormat="1">
      <c r="A256" s="26">
        <f t="shared" si="3"/>
        <v>253</v>
      </c>
      <c r="B256" s="25" t="s">
        <v>498</v>
      </c>
      <c r="C256" s="25" t="s">
        <v>329</v>
      </c>
      <c r="D256" s="25" t="s">
        <v>532</v>
      </c>
      <c r="E256" s="25"/>
      <c r="F256" s="11" t="s">
        <v>66</v>
      </c>
      <c r="G256" s="11" t="s">
        <v>329</v>
      </c>
      <c r="H256" s="25" t="s">
        <v>533</v>
      </c>
      <c r="I256" s="26">
        <v>9</v>
      </c>
      <c r="J256" s="40" t="s">
        <v>29</v>
      </c>
      <c r="K256" s="25" t="s">
        <v>30</v>
      </c>
      <c r="L256" s="25" t="s">
        <v>501</v>
      </c>
      <c r="M256" s="25" t="s">
        <v>502</v>
      </c>
      <c r="N256" s="25" t="s">
        <v>503</v>
      </c>
      <c r="O256" s="25" t="s">
        <v>504</v>
      </c>
      <c r="P256" s="25" t="s">
        <v>34</v>
      </c>
      <c r="Q256" s="25" t="s">
        <v>442</v>
      </c>
      <c r="R256" s="26" t="s">
        <v>47</v>
      </c>
      <c r="S256" s="26" t="s">
        <v>48</v>
      </c>
    </row>
    <row r="257" spans="1:19" s="10" customFormat="1">
      <c r="A257" s="26">
        <f t="shared" si="3"/>
        <v>254</v>
      </c>
      <c r="B257" s="25" t="s">
        <v>498</v>
      </c>
      <c r="C257" s="25" t="s">
        <v>24</v>
      </c>
      <c r="D257" s="25" t="s">
        <v>534</v>
      </c>
      <c r="E257" s="25"/>
      <c r="F257" s="11" t="s">
        <v>27</v>
      </c>
      <c r="G257" s="11" t="s">
        <v>24</v>
      </c>
      <c r="H257" s="25" t="s">
        <v>535</v>
      </c>
      <c r="I257" s="26">
        <v>5</v>
      </c>
      <c r="J257" s="40" t="s">
        <v>29</v>
      </c>
      <c r="K257" s="25" t="s">
        <v>30</v>
      </c>
      <c r="L257" s="25" t="s">
        <v>501</v>
      </c>
      <c r="M257" s="25" t="s">
        <v>502</v>
      </c>
      <c r="N257" s="25" t="s">
        <v>503</v>
      </c>
      <c r="O257" s="25" t="s">
        <v>504</v>
      </c>
      <c r="P257" s="25" t="s">
        <v>34</v>
      </c>
      <c r="Q257" s="25" t="s">
        <v>442</v>
      </c>
      <c r="R257" s="26" t="s">
        <v>47</v>
      </c>
      <c r="S257" s="26" t="s">
        <v>48</v>
      </c>
    </row>
    <row r="258" spans="1:19" s="10" customFormat="1">
      <c r="A258" s="26">
        <f t="shared" ref="A258:A305" si="4">A257+1</f>
        <v>255</v>
      </c>
      <c r="B258" s="25" t="s">
        <v>498</v>
      </c>
      <c r="C258" s="25" t="s">
        <v>127</v>
      </c>
      <c r="D258" s="25" t="s">
        <v>536</v>
      </c>
      <c r="E258" s="25"/>
      <c r="F258" s="11" t="s">
        <v>66</v>
      </c>
      <c r="G258" s="11" t="s">
        <v>127</v>
      </c>
      <c r="H258" s="25" t="s">
        <v>537</v>
      </c>
      <c r="I258" s="26">
        <v>12</v>
      </c>
      <c r="J258" s="40" t="s">
        <v>29</v>
      </c>
      <c r="K258" s="25" t="s">
        <v>30</v>
      </c>
      <c r="L258" s="25" t="s">
        <v>501</v>
      </c>
      <c r="M258" s="25" t="s">
        <v>502</v>
      </c>
      <c r="N258" s="25" t="s">
        <v>503</v>
      </c>
      <c r="O258" s="25" t="s">
        <v>504</v>
      </c>
      <c r="P258" s="25" t="s">
        <v>34</v>
      </c>
      <c r="Q258" s="25" t="s">
        <v>442</v>
      </c>
      <c r="R258" s="26" t="s">
        <v>47</v>
      </c>
      <c r="S258" s="26" t="s">
        <v>48</v>
      </c>
    </row>
    <row r="259" spans="1:19" s="10" customFormat="1">
      <c r="A259" s="26">
        <f t="shared" si="4"/>
        <v>256</v>
      </c>
      <c r="B259" s="25" t="s">
        <v>498</v>
      </c>
      <c r="C259" s="25" t="s">
        <v>83</v>
      </c>
      <c r="D259" s="25" t="s">
        <v>538</v>
      </c>
      <c r="E259" s="25"/>
      <c r="F259" s="11" t="s">
        <v>66</v>
      </c>
      <c r="G259" s="11" t="s">
        <v>83</v>
      </c>
      <c r="H259" s="25" t="s">
        <v>539</v>
      </c>
      <c r="I259" s="26">
        <v>4</v>
      </c>
      <c r="J259" s="40" t="s">
        <v>29</v>
      </c>
      <c r="K259" s="25" t="s">
        <v>30</v>
      </c>
      <c r="L259" s="25" t="s">
        <v>501</v>
      </c>
      <c r="M259" s="25" t="s">
        <v>502</v>
      </c>
      <c r="N259" s="25" t="s">
        <v>503</v>
      </c>
      <c r="O259" s="25" t="s">
        <v>504</v>
      </c>
      <c r="P259" s="25" t="s">
        <v>34</v>
      </c>
      <c r="Q259" s="25" t="s">
        <v>442</v>
      </c>
      <c r="R259" s="26" t="s">
        <v>47</v>
      </c>
      <c r="S259" s="26" t="s">
        <v>48</v>
      </c>
    </row>
    <row r="260" spans="1:19" s="10" customFormat="1">
      <c r="A260" s="26">
        <f t="shared" si="4"/>
        <v>257</v>
      </c>
      <c r="B260" s="25" t="s">
        <v>498</v>
      </c>
      <c r="C260" s="25" t="s">
        <v>92</v>
      </c>
      <c r="D260" s="25" t="s">
        <v>540</v>
      </c>
      <c r="E260" s="25"/>
      <c r="F260" s="11" t="s">
        <v>66</v>
      </c>
      <c r="G260" s="11" t="s">
        <v>92</v>
      </c>
      <c r="H260" s="25" t="s">
        <v>541</v>
      </c>
      <c r="I260" s="26">
        <v>10.4</v>
      </c>
      <c r="J260" s="40" t="s">
        <v>29</v>
      </c>
      <c r="K260" s="25" t="s">
        <v>30</v>
      </c>
      <c r="L260" s="25" t="s">
        <v>501</v>
      </c>
      <c r="M260" s="25" t="s">
        <v>502</v>
      </c>
      <c r="N260" s="25" t="s">
        <v>503</v>
      </c>
      <c r="O260" s="25" t="s">
        <v>504</v>
      </c>
      <c r="P260" s="25" t="s">
        <v>34</v>
      </c>
      <c r="Q260" s="25" t="s">
        <v>442</v>
      </c>
      <c r="R260" s="26" t="s">
        <v>47</v>
      </c>
      <c r="S260" s="26" t="s">
        <v>48</v>
      </c>
    </row>
    <row r="261" spans="1:19" s="10" customFormat="1">
      <c r="A261" s="26">
        <f t="shared" si="4"/>
        <v>258</v>
      </c>
      <c r="B261" s="25" t="s">
        <v>498</v>
      </c>
      <c r="C261" s="25" t="s">
        <v>67</v>
      </c>
      <c r="D261" s="25" t="s">
        <v>542</v>
      </c>
      <c r="E261" s="25"/>
      <c r="F261" s="11" t="s">
        <v>66</v>
      </c>
      <c r="G261" s="11" t="s">
        <v>67</v>
      </c>
      <c r="H261" s="25" t="s">
        <v>543</v>
      </c>
      <c r="I261" s="26">
        <v>9</v>
      </c>
      <c r="J261" s="40" t="s">
        <v>29</v>
      </c>
      <c r="K261" s="25" t="s">
        <v>30</v>
      </c>
      <c r="L261" s="25" t="s">
        <v>501</v>
      </c>
      <c r="M261" s="25" t="s">
        <v>502</v>
      </c>
      <c r="N261" s="25" t="s">
        <v>503</v>
      </c>
      <c r="O261" s="25" t="s">
        <v>504</v>
      </c>
      <c r="P261" s="25" t="s">
        <v>34</v>
      </c>
      <c r="Q261" s="25" t="s">
        <v>442</v>
      </c>
      <c r="R261" s="26" t="s">
        <v>47</v>
      </c>
      <c r="S261" s="26" t="s">
        <v>48</v>
      </c>
    </row>
    <row r="262" spans="1:19" s="10" customFormat="1">
      <c r="A262" s="26">
        <f t="shared" si="4"/>
        <v>259</v>
      </c>
      <c r="B262" s="25" t="s">
        <v>498</v>
      </c>
      <c r="C262" s="25" t="s">
        <v>67</v>
      </c>
      <c r="D262" s="25" t="s">
        <v>544</v>
      </c>
      <c r="E262" s="25"/>
      <c r="F262" s="11" t="s">
        <v>66</v>
      </c>
      <c r="G262" s="11" t="s">
        <v>67</v>
      </c>
      <c r="H262" s="25" t="s">
        <v>545</v>
      </c>
      <c r="I262" s="26">
        <v>10</v>
      </c>
      <c r="J262" s="40" t="s">
        <v>29</v>
      </c>
      <c r="K262" s="25" t="s">
        <v>30</v>
      </c>
      <c r="L262" s="25" t="s">
        <v>501</v>
      </c>
      <c r="M262" s="25" t="s">
        <v>502</v>
      </c>
      <c r="N262" s="25" t="s">
        <v>503</v>
      </c>
      <c r="O262" s="25" t="s">
        <v>504</v>
      </c>
      <c r="P262" s="25" t="s">
        <v>34</v>
      </c>
      <c r="Q262" s="25" t="s">
        <v>442</v>
      </c>
      <c r="R262" s="26" t="s">
        <v>47</v>
      </c>
      <c r="S262" s="26" t="s">
        <v>48</v>
      </c>
    </row>
    <row r="263" spans="1:19" s="10" customFormat="1">
      <c r="A263" s="26">
        <f t="shared" si="4"/>
        <v>260</v>
      </c>
      <c r="B263" s="25" t="s">
        <v>498</v>
      </c>
      <c r="C263" s="25" t="s">
        <v>235</v>
      </c>
      <c r="D263" s="25" t="s">
        <v>546</v>
      </c>
      <c r="E263" s="25"/>
      <c r="F263" s="11" t="s">
        <v>66</v>
      </c>
      <c r="G263" s="11" t="s">
        <v>235</v>
      </c>
      <c r="H263" s="25" t="s">
        <v>547</v>
      </c>
      <c r="I263" s="26">
        <v>5</v>
      </c>
      <c r="J263" s="40" t="s">
        <v>69</v>
      </c>
      <c r="K263" s="25" t="s">
        <v>30</v>
      </c>
      <c r="L263" s="25" t="s">
        <v>501</v>
      </c>
      <c r="M263" s="25" t="s">
        <v>502</v>
      </c>
      <c r="N263" s="25" t="s">
        <v>503</v>
      </c>
      <c r="O263" s="25" t="s">
        <v>504</v>
      </c>
      <c r="P263" s="25" t="s">
        <v>34</v>
      </c>
      <c r="Q263" s="25" t="s">
        <v>442</v>
      </c>
      <c r="R263" s="26" t="s">
        <v>47</v>
      </c>
      <c r="S263" s="26" t="s">
        <v>48</v>
      </c>
    </row>
    <row r="264" spans="1:19" s="10" customFormat="1">
      <c r="A264" s="26">
        <f t="shared" si="4"/>
        <v>261</v>
      </c>
      <c r="B264" s="25" t="s">
        <v>498</v>
      </c>
      <c r="C264" s="25" t="s">
        <v>24</v>
      </c>
      <c r="D264" s="25" t="s">
        <v>548</v>
      </c>
      <c r="E264" s="25"/>
      <c r="F264" s="11" t="s">
        <v>27</v>
      </c>
      <c r="G264" s="11" t="s">
        <v>24</v>
      </c>
      <c r="H264" s="25" t="s">
        <v>549</v>
      </c>
      <c r="I264" s="26">
        <v>9</v>
      </c>
      <c r="J264" s="40" t="s">
        <v>29</v>
      </c>
      <c r="K264" s="25" t="s">
        <v>30</v>
      </c>
      <c r="L264" s="25" t="s">
        <v>501</v>
      </c>
      <c r="M264" s="25" t="s">
        <v>502</v>
      </c>
      <c r="N264" s="25" t="s">
        <v>503</v>
      </c>
      <c r="O264" s="25" t="s">
        <v>504</v>
      </c>
      <c r="P264" s="25" t="s">
        <v>34</v>
      </c>
      <c r="Q264" s="25" t="s">
        <v>442</v>
      </c>
      <c r="R264" s="26" t="s">
        <v>47</v>
      </c>
      <c r="S264" s="26" t="s">
        <v>48</v>
      </c>
    </row>
    <row r="265" spans="1:19" s="10" customFormat="1">
      <c r="A265" s="26">
        <f t="shared" si="4"/>
        <v>262</v>
      </c>
      <c r="B265" s="25" t="s">
        <v>498</v>
      </c>
      <c r="C265" s="25" t="s">
        <v>127</v>
      </c>
      <c r="D265" s="25" t="s">
        <v>550</v>
      </c>
      <c r="E265" s="25"/>
      <c r="F265" s="11" t="s">
        <v>66</v>
      </c>
      <c r="G265" s="11" t="s">
        <v>127</v>
      </c>
      <c r="H265" s="25" t="s">
        <v>551</v>
      </c>
      <c r="I265" s="26">
        <v>6</v>
      </c>
      <c r="J265" s="40" t="s">
        <v>29</v>
      </c>
      <c r="K265" s="25" t="s">
        <v>30</v>
      </c>
      <c r="L265" s="25" t="s">
        <v>501</v>
      </c>
      <c r="M265" s="25" t="s">
        <v>502</v>
      </c>
      <c r="N265" s="25" t="s">
        <v>503</v>
      </c>
      <c r="O265" s="25" t="s">
        <v>504</v>
      </c>
      <c r="P265" s="25" t="s">
        <v>34</v>
      </c>
      <c r="Q265" s="25" t="s">
        <v>442</v>
      </c>
      <c r="R265" s="26" t="s">
        <v>47</v>
      </c>
      <c r="S265" s="26" t="s">
        <v>48</v>
      </c>
    </row>
    <row r="266" spans="1:19" s="10" customFormat="1">
      <c r="A266" s="26">
        <f t="shared" si="4"/>
        <v>263</v>
      </c>
      <c r="B266" s="25" t="s">
        <v>498</v>
      </c>
      <c r="C266" s="25" t="s">
        <v>67</v>
      </c>
      <c r="D266" s="25" t="s">
        <v>552</v>
      </c>
      <c r="E266" s="25"/>
      <c r="F266" s="11" t="s">
        <v>66</v>
      </c>
      <c r="G266" s="11" t="s">
        <v>67</v>
      </c>
      <c r="H266" s="25" t="s">
        <v>553</v>
      </c>
      <c r="I266" s="26">
        <v>13</v>
      </c>
      <c r="J266" s="40" t="s">
        <v>29</v>
      </c>
      <c r="K266" s="25" t="s">
        <v>30</v>
      </c>
      <c r="L266" s="25" t="s">
        <v>501</v>
      </c>
      <c r="M266" s="25" t="s">
        <v>502</v>
      </c>
      <c r="N266" s="25" t="s">
        <v>503</v>
      </c>
      <c r="O266" s="25" t="s">
        <v>504</v>
      </c>
      <c r="P266" s="25" t="s">
        <v>34</v>
      </c>
      <c r="Q266" s="25" t="s">
        <v>442</v>
      </c>
      <c r="R266" s="26" t="s">
        <v>47</v>
      </c>
      <c r="S266" s="26" t="s">
        <v>48</v>
      </c>
    </row>
    <row r="267" spans="1:19" s="10" customFormat="1">
      <c r="A267" s="26">
        <f t="shared" si="4"/>
        <v>264</v>
      </c>
      <c r="B267" s="25" t="s">
        <v>498</v>
      </c>
      <c r="C267" s="25" t="s">
        <v>24</v>
      </c>
      <c r="D267" s="25" t="s">
        <v>554</v>
      </c>
      <c r="E267" s="25"/>
      <c r="F267" s="11" t="s">
        <v>27</v>
      </c>
      <c r="G267" s="11" t="s">
        <v>24</v>
      </c>
      <c r="H267" s="25" t="s">
        <v>555</v>
      </c>
      <c r="I267" s="26">
        <v>3</v>
      </c>
      <c r="J267" s="40" t="s">
        <v>29</v>
      </c>
      <c r="K267" s="25" t="s">
        <v>30</v>
      </c>
      <c r="L267" s="25" t="s">
        <v>501</v>
      </c>
      <c r="M267" s="25" t="s">
        <v>502</v>
      </c>
      <c r="N267" s="25" t="s">
        <v>503</v>
      </c>
      <c r="O267" s="25" t="s">
        <v>504</v>
      </c>
      <c r="P267" s="25" t="s">
        <v>34</v>
      </c>
      <c r="Q267" s="25" t="s">
        <v>442</v>
      </c>
      <c r="R267" s="26" t="s">
        <v>47</v>
      </c>
      <c r="S267" s="26" t="s">
        <v>48</v>
      </c>
    </row>
    <row r="268" spans="1:19" s="10" customFormat="1">
      <c r="A268" s="26">
        <f t="shared" si="4"/>
        <v>265</v>
      </c>
      <c r="B268" s="25" t="s">
        <v>498</v>
      </c>
      <c r="C268" s="25" t="s">
        <v>24</v>
      </c>
      <c r="D268" s="25" t="s">
        <v>556</v>
      </c>
      <c r="E268" s="25"/>
      <c r="F268" s="11" t="s">
        <v>27</v>
      </c>
      <c r="G268" s="11" t="s">
        <v>24</v>
      </c>
      <c r="H268" s="25" t="s">
        <v>557</v>
      </c>
      <c r="I268" s="26">
        <v>6</v>
      </c>
      <c r="J268" s="40" t="s">
        <v>29</v>
      </c>
      <c r="K268" s="25" t="s">
        <v>30</v>
      </c>
      <c r="L268" s="25" t="s">
        <v>501</v>
      </c>
      <c r="M268" s="25" t="s">
        <v>502</v>
      </c>
      <c r="N268" s="25" t="s">
        <v>503</v>
      </c>
      <c r="O268" s="25" t="s">
        <v>504</v>
      </c>
      <c r="P268" s="25" t="s">
        <v>34</v>
      </c>
      <c r="Q268" s="25" t="s">
        <v>442</v>
      </c>
      <c r="R268" s="26" t="s">
        <v>47</v>
      </c>
      <c r="S268" s="26" t="s">
        <v>48</v>
      </c>
    </row>
    <row r="269" spans="1:19" s="10" customFormat="1">
      <c r="A269" s="26">
        <f t="shared" si="4"/>
        <v>266</v>
      </c>
      <c r="B269" s="25" t="s">
        <v>498</v>
      </c>
      <c r="C269" s="25" t="s">
        <v>127</v>
      </c>
      <c r="D269" s="25" t="s">
        <v>558</v>
      </c>
      <c r="E269" s="25"/>
      <c r="F269" s="11" t="s">
        <v>66</v>
      </c>
      <c r="G269" s="11" t="s">
        <v>127</v>
      </c>
      <c r="H269" s="25" t="s">
        <v>559</v>
      </c>
      <c r="I269" s="26">
        <v>9</v>
      </c>
      <c r="J269" s="40" t="s">
        <v>29</v>
      </c>
      <c r="K269" s="25" t="s">
        <v>30</v>
      </c>
      <c r="L269" s="25" t="s">
        <v>501</v>
      </c>
      <c r="M269" s="25" t="s">
        <v>502</v>
      </c>
      <c r="N269" s="25" t="s">
        <v>503</v>
      </c>
      <c r="O269" s="25" t="s">
        <v>504</v>
      </c>
      <c r="P269" s="25" t="s">
        <v>34</v>
      </c>
      <c r="Q269" s="25" t="s">
        <v>442</v>
      </c>
      <c r="R269" s="26" t="s">
        <v>47</v>
      </c>
      <c r="S269" s="26" t="s">
        <v>48</v>
      </c>
    </row>
    <row r="270" spans="1:19" s="10" customFormat="1">
      <c r="A270" s="26">
        <f t="shared" si="4"/>
        <v>267</v>
      </c>
      <c r="B270" s="25" t="s">
        <v>498</v>
      </c>
      <c r="C270" s="25" t="s">
        <v>127</v>
      </c>
      <c r="D270" s="25" t="s">
        <v>560</v>
      </c>
      <c r="E270" s="25"/>
      <c r="F270" s="11" t="s">
        <v>66</v>
      </c>
      <c r="G270" s="11" t="s">
        <v>127</v>
      </c>
      <c r="H270" s="25" t="s">
        <v>561</v>
      </c>
      <c r="I270" s="26">
        <v>10.4</v>
      </c>
      <c r="J270" s="40" t="s">
        <v>29</v>
      </c>
      <c r="K270" s="25" t="s">
        <v>30</v>
      </c>
      <c r="L270" s="25" t="s">
        <v>501</v>
      </c>
      <c r="M270" s="25" t="s">
        <v>502</v>
      </c>
      <c r="N270" s="25" t="s">
        <v>503</v>
      </c>
      <c r="O270" s="25" t="s">
        <v>504</v>
      </c>
      <c r="P270" s="25" t="s">
        <v>34</v>
      </c>
      <c r="Q270" s="25" t="s">
        <v>442</v>
      </c>
      <c r="R270" s="26" t="s">
        <v>47</v>
      </c>
      <c r="S270" s="26" t="s">
        <v>48</v>
      </c>
    </row>
    <row r="271" spans="1:19" s="10" customFormat="1">
      <c r="A271" s="26">
        <f t="shared" si="4"/>
        <v>268</v>
      </c>
      <c r="B271" s="25" t="s">
        <v>498</v>
      </c>
      <c r="C271" s="25" t="s">
        <v>235</v>
      </c>
      <c r="D271" s="25" t="s">
        <v>562</v>
      </c>
      <c r="E271" s="25"/>
      <c r="F271" s="11" t="s">
        <v>66</v>
      </c>
      <c r="G271" s="11" t="s">
        <v>235</v>
      </c>
      <c r="H271" s="25" t="s">
        <v>563</v>
      </c>
      <c r="I271" s="26">
        <v>7</v>
      </c>
      <c r="J271" s="40" t="s">
        <v>29</v>
      </c>
      <c r="K271" s="25" t="s">
        <v>30</v>
      </c>
      <c r="L271" s="25" t="s">
        <v>501</v>
      </c>
      <c r="M271" s="25" t="s">
        <v>502</v>
      </c>
      <c r="N271" s="25" t="s">
        <v>503</v>
      </c>
      <c r="O271" s="25" t="s">
        <v>504</v>
      </c>
      <c r="P271" s="25" t="s">
        <v>34</v>
      </c>
      <c r="Q271" s="25" t="s">
        <v>442</v>
      </c>
      <c r="R271" s="26" t="s">
        <v>47</v>
      </c>
      <c r="S271" s="26" t="s">
        <v>48</v>
      </c>
    </row>
    <row r="272" spans="1:19" s="10" customFormat="1">
      <c r="A272" s="26">
        <f t="shared" si="4"/>
        <v>269</v>
      </c>
      <c r="B272" s="25" t="s">
        <v>498</v>
      </c>
      <c r="C272" s="25" t="s">
        <v>83</v>
      </c>
      <c r="D272" s="25" t="s">
        <v>564</v>
      </c>
      <c r="E272" s="25"/>
      <c r="F272" s="11" t="s">
        <v>66</v>
      </c>
      <c r="G272" s="11" t="s">
        <v>83</v>
      </c>
      <c r="H272" s="25" t="s">
        <v>565</v>
      </c>
      <c r="I272" s="26">
        <v>7</v>
      </c>
      <c r="J272" s="40" t="s">
        <v>29</v>
      </c>
      <c r="K272" s="25" t="s">
        <v>30</v>
      </c>
      <c r="L272" s="25" t="s">
        <v>501</v>
      </c>
      <c r="M272" s="25" t="s">
        <v>502</v>
      </c>
      <c r="N272" s="25" t="s">
        <v>503</v>
      </c>
      <c r="O272" s="25" t="s">
        <v>504</v>
      </c>
      <c r="P272" s="25" t="s">
        <v>34</v>
      </c>
      <c r="Q272" s="25" t="s">
        <v>442</v>
      </c>
      <c r="R272" s="26" t="s">
        <v>47</v>
      </c>
      <c r="S272" s="26" t="s">
        <v>48</v>
      </c>
    </row>
    <row r="273" spans="1:19" s="10" customFormat="1">
      <c r="A273" s="26">
        <f t="shared" si="4"/>
        <v>270</v>
      </c>
      <c r="B273" s="25" t="s">
        <v>498</v>
      </c>
      <c r="C273" s="25" t="s">
        <v>329</v>
      </c>
      <c r="D273" s="25" t="s">
        <v>566</v>
      </c>
      <c r="E273" s="25"/>
      <c r="F273" s="11" t="s">
        <v>66</v>
      </c>
      <c r="G273" s="11" t="s">
        <v>329</v>
      </c>
      <c r="H273" s="25" t="s">
        <v>567</v>
      </c>
      <c r="I273" s="26">
        <v>9</v>
      </c>
      <c r="J273" s="40" t="s">
        <v>29</v>
      </c>
      <c r="K273" s="25" t="s">
        <v>30</v>
      </c>
      <c r="L273" s="25" t="s">
        <v>501</v>
      </c>
      <c r="M273" s="25" t="s">
        <v>502</v>
      </c>
      <c r="N273" s="25" t="s">
        <v>503</v>
      </c>
      <c r="O273" s="25" t="s">
        <v>504</v>
      </c>
      <c r="P273" s="25" t="s">
        <v>34</v>
      </c>
      <c r="Q273" s="25" t="s">
        <v>442</v>
      </c>
      <c r="R273" s="26" t="s">
        <v>47</v>
      </c>
      <c r="S273" s="26" t="s">
        <v>48</v>
      </c>
    </row>
    <row r="274" spans="1:19" s="10" customFormat="1">
      <c r="A274" s="26">
        <f t="shared" si="4"/>
        <v>271</v>
      </c>
      <c r="B274" s="25" t="s">
        <v>498</v>
      </c>
      <c r="C274" s="25" t="s">
        <v>235</v>
      </c>
      <c r="D274" s="25" t="s">
        <v>568</v>
      </c>
      <c r="E274" s="25"/>
      <c r="F274" s="11" t="s">
        <v>66</v>
      </c>
      <c r="G274" s="11" t="s">
        <v>235</v>
      </c>
      <c r="H274" s="25" t="s">
        <v>569</v>
      </c>
      <c r="I274" s="26">
        <v>2</v>
      </c>
      <c r="J274" s="40" t="s">
        <v>29</v>
      </c>
      <c r="K274" s="25" t="s">
        <v>30</v>
      </c>
      <c r="L274" s="25" t="s">
        <v>501</v>
      </c>
      <c r="M274" s="25" t="s">
        <v>502</v>
      </c>
      <c r="N274" s="25" t="s">
        <v>503</v>
      </c>
      <c r="O274" s="25" t="s">
        <v>504</v>
      </c>
      <c r="P274" s="25" t="s">
        <v>34</v>
      </c>
      <c r="Q274" s="25" t="s">
        <v>442</v>
      </c>
      <c r="R274" s="26" t="s">
        <v>47</v>
      </c>
      <c r="S274" s="26" t="s">
        <v>48</v>
      </c>
    </row>
    <row r="275" spans="1:19" s="10" customFormat="1">
      <c r="A275" s="26">
        <f t="shared" si="4"/>
        <v>272</v>
      </c>
      <c r="B275" s="25" t="s">
        <v>498</v>
      </c>
      <c r="C275" s="25" t="s">
        <v>127</v>
      </c>
      <c r="D275" s="25" t="s">
        <v>570</v>
      </c>
      <c r="E275" s="25"/>
      <c r="F275" s="11" t="s">
        <v>66</v>
      </c>
      <c r="G275" s="11" t="s">
        <v>127</v>
      </c>
      <c r="H275" s="25" t="s">
        <v>571</v>
      </c>
      <c r="I275" s="26">
        <v>12</v>
      </c>
      <c r="J275" s="40" t="s">
        <v>29</v>
      </c>
      <c r="K275" s="25" t="s">
        <v>30</v>
      </c>
      <c r="L275" s="25" t="s">
        <v>501</v>
      </c>
      <c r="M275" s="25" t="s">
        <v>502</v>
      </c>
      <c r="N275" s="25" t="s">
        <v>503</v>
      </c>
      <c r="O275" s="25" t="s">
        <v>504</v>
      </c>
      <c r="P275" s="25" t="s">
        <v>34</v>
      </c>
      <c r="Q275" s="25" t="s">
        <v>442</v>
      </c>
      <c r="R275" s="26" t="s">
        <v>47</v>
      </c>
      <c r="S275" s="26" t="s">
        <v>48</v>
      </c>
    </row>
    <row r="276" spans="1:19" s="10" customFormat="1">
      <c r="A276" s="26">
        <f t="shared" si="4"/>
        <v>273</v>
      </c>
      <c r="B276" s="25" t="s">
        <v>498</v>
      </c>
      <c r="C276" s="25" t="s">
        <v>127</v>
      </c>
      <c r="D276" s="25" t="s">
        <v>572</v>
      </c>
      <c r="E276" s="25"/>
      <c r="F276" s="11" t="s">
        <v>66</v>
      </c>
      <c r="G276" s="11" t="s">
        <v>127</v>
      </c>
      <c r="H276" s="25" t="s">
        <v>573</v>
      </c>
      <c r="I276" s="26">
        <v>5</v>
      </c>
      <c r="J276" s="40" t="s">
        <v>29</v>
      </c>
      <c r="K276" s="25" t="s">
        <v>30</v>
      </c>
      <c r="L276" s="25" t="s">
        <v>501</v>
      </c>
      <c r="M276" s="25" t="s">
        <v>502</v>
      </c>
      <c r="N276" s="25" t="s">
        <v>503</v>
      </c>
      <c r="O276" s="25" t="s">
        <v>504</v>
      </c>
      <c r="P276" s="25" t="s">
        <v>34</v>
      </c>
      <c r="Q276" s="25" t="s">
        <v>442</v>
      </c>
      <c r="R276" s="26" t="s">
        <v>47</v>
      </c>
      <c r="S276" s="26" t="s">
        <v>48</v>
      </c>
    </row>
    <row r="277" spans="1:19" s="10" customFormat="1">
      <c r="A277" s="26">
        <f t="shared" si="4"/>
        <v>274</v>
      </c>
      <c r="B277" s="25" t="s">
        <v>498</v>
      </c>
      <c r="C277" s="25" t="s">
        <v>83</v>
      </c>
      <c r="D277" s="25" t="s">
        <v>574</v>
      </c>
      <c r="E277" s="25"/>
      <c r="F277" s="11" t="s">
        <v>66</v>
      </c>
      <c r="G277" s="11" t="s">
        <v>83</v>
      </c>
      <c r="H277" s="25" t="s">
        <v>575</v>
      </c>
      <c r="I277" s="26">
        <v>7</v>
      </c>
      <c r="J277" s="40" t="s">
        <v>29</v>
      </c>
      <c r="K277" s="25" t="s">
        <v>30</v>
      </c>
      <c r="L277" s="25" t="s">
        <v>501</v>
      </c>
      <c r="M277" s="25" t="s">
        <v>502</v>
      </c>
      <c r="N277" s="25" t="s">
        <v>503</v>
      </c>
      <c r="O277" s="25" t="s">
        <v>504</v>
      </c>
      <c r="P277" s="25" t="s">
        <v>34</v>
      </c>
      <c r="Q277" s="25" t="s">
        <v>442</v>
      </c>
      <c r="R277" s="26" t="s">
        <v>47</v>
      </c>
      <c r="S277" s="26" t="s">
        <v>48</v>
      </c>
    </row>
    <row r="278" spans="1:19" s="10" customFormat="1">
      <c r="A278" s="26">
        <f t="shared" si="4"/>
        <v>275</v>
      </c>
      <c r="B278" s="25" t="s">
        <v>498</v>
      </c>
      <c r="C278" s="25" t="s">
        <v>127</v>
      </c>
      <c r="D278" s="25" t="s">
        <v>576</v>
      </c>
      <c r="E278" s="25"/>
      <c r="F278" s="11" t="s">
        <v>66</v>
      </c>
      <c r="G278" s="11" t="s">
        <v>127</v>
      </c>
      <c r="H278" s="25" t="s">
        <v>577</v>
      </c>
      <c r="I278" s="26">
        <v>4</v>
      </c>
      <c r="J278" s="40" t="s">
        <v>29</v>
      </c>
      <c r="K278" s="25" t="s">
        <v>30</v>
      </c>
      <c r="L278" s="25" t="s">
        <v>501</v>
      </c>
      <c r="M278" s="25" t="s">
        <v>502</v>
      </c>
      <c r="N278" s="25" t="s">
        <v>503</v>
      </c>
      <c r="O278" s="25" t="s">
        <v>504</v>
      </c>
      <c r="P278" s="25" t="s">
        <v>34</v>
      </c>
      <c r="Q278" s="25" t="s">
        <v>442</v>
      </c>
      <c r="R278" s="26" t="s">
        <v>47</v>
      </c>
      <c r="S278" s="26" t="s">
        <v>48</v>
      </c>
    </row>
    <row r="279" spans="1:19" s="10" customFormat="1">
      <c r="A279" s="26">
        <f t="shared" si="4"/>
        <v>276</v>
      </c>
      <c r="B279" s="25" t="s">
        <v>498</v>
      </c>
      <c r="C279" s="25" t="s">
        <v>83</v>
      </c>
      <c r="D279" s="25" t="s">
        <v>574</v>
      </c>
      <c r="E279" s="25"/>
      <c r="F279" s="11" t="s">
        <v>66</v>
      </c>
      <c r="G279" s="11" t="s">
        <v>83</v>
      </c>
      <c r="H279" s="25" t="s">
        <v>578</v>
      </c>
      <c r="I279" s="26">
        <v>7</v>
      </c>
      <c r="J279" s="40" t="s">
        <v>29</v>
      </c>
      <c r="K279" s="25" t="s">
        <v>30</v>
      </c>
      <c r="L279" s="25" t="s">
        <v>501</v>
      </c>
      <c r="M279" s="25" t="s">
        <v>502</v>
      </c>
      <c r="N279" s="25" t="s">
        <v>503</v>
      </c>
      <c r="O279" s="25" t="s">
        <v>504</v>
      </c>
      <c r="P279" s="25" t="s">
        <v>34</v>
      </c>
      <c r="Q279" s="25" t="s">
        <v>442</v>
      </c>
      <c r="R279" s="26" t="s">
        <v>47</v>
      </c>
      <c r="S279" s="26" t="s">
        <v>48</v>
      </c>
    </row>
    <row r="280" spans="1:19" s="10" customFormat="1">
      <c r="A280" s="26">
        <f t="shared" si="4"/>
        <v>277</v>
      </c>
      <c r="B280" s="25" t="s">
        <v>579</v>
      </c>
      <c r="C280" s="25" t="s">
        <v>67</v>
      </c>
      <c r="D280" s="25" t="s">
        <v>212</v>
      </c>
      <c r="E280" s="25">
        <v>17</v>
      </c>
      <c r="F280" s="11" t="s">
        <v>66</v>
      </c>
      <c r="G280" s="11" t="s">
        <v>67</v>
      </c>
      <c r="H280" s="25" t="s">
        <v>580</v>
      </c>
      <c r="I280" s="26">
        <v>8</v>
      </c>
      <c r="J280" s="40" t="s">
        <v>29</v>
      </c>
      <c r="K280" s="25" t="s">
        <v>30</v>
      </c>
      <c r="L280" s="25" t="s">
        <v>501</v>
      </c>
      <c r="M280" s="25" t="s">
        <v>502</v>
      </c>
      <c r="N280" s="25" t="s">
        <v>503</v>
      </c>
      <c r="O280" s="25" t="s">
        <v>504</v>
      </c>
      <c r="P280" s="25" t="s">
        <v>34</v>
      </c>
      <c r="Q280" s="25" t="s">
        <v>442</v>
      </c>
      <c r="R280" s="26" t="s">
        <v>47</v>
      </c>
      <c r="S280" s="26" t="s">
        <v>48</v>
      </c>
    </row>
    <row r="281" spans="1:19" s="10" customFormat="1">
      <c r="A281" s="26">
        <f t="shared" si="4"/>
        <v>278</v>
      </c>
      <c r="B281" s="25" t="s">
        <v>498</v>
      </c>
      <c r="C281" s="25" t="s">
        <v>127</v>
      </c>
      <c r="D281" s="25" t="s">
        <v>581</v>
      </c>
      <c r="E281" s="25"/>
      <c r="F281" s="11" t="s">
        <v>66</v>
      </c>
      <c r="G281" s="11" t="s">
        <v>127</v>
      </c>
      <c r="H281" s="25" t="s">
        <v>582</v>
      </c>
      <c r="I281" s="26">
        <v>10.4</v>
      </c>
      <c r="J281" s="40" t="s">
        <v>29</v>
      </c>
      <c r="K281" s="25" t="s">
        <v>30</v>
      </c>
      <c r="L281" s="25" t="s">
        <v>501</v>
      </c>
      <c r="M281" s="25" t="s">
        <v>502</v>
      </c>
      <c r="N281" s="25" t="s">
        <v>503</v>
      </c>
      <c r="O281" s="25" t="s">
        <v>504</v>
      </c>
      <c r="P281" s="25" t="s">
        <v>34</v>
      </c>
      <c r="Q281" s="25" t="s">
        <v>442</v>
      </c>
      <c r="R281" s="26" t="s">
        <v>47</v>
      </c>
      <c r="S281" s="26" t="s">
        <v>48</v>
      </c>
    </row>
    <row r="282" spans="1:19" s="10" customFormat="1">
      <c r="A282" s="26">
        <f t="shared" si="4"/>
        <v>279</v>
      </c>
      <c r="B282" s="25" t="s">
        <v>498</v>
      </c>
      <c r="C282" s="25" t="s">
        <v>127</v>
      </c>
      <c r="D282" s="25" t="s">
        <v>147</v>
      </c>
      <c r="E282" s="25"/>
      <c r="F282" s="11" t="s">
        <v>66</v>
      </c>
      <c r="G282" s="11" t="s">
        <v>127</v>
      </c>
      <c r="H282" s="25" t="s">
        <v>583</v>
      </c>
      <c r="I282" s="26">
        <v>4</v>
      </c>
      <c r="J282" s="40" t="s">
        <v>29</v>
      </c>
      <c r="K282" s="25" t="s">
        <v>30</v>
      </c>
      <c r="L282" s="25" t="s">
        <v>501</v>
      </c>
      <c r="M282" s="25" t="s">
        <v>502</v>
      </c>
      <c r="N282" s="25" t="s">
        <v>503</v>
      </c>
      <c r="O282" s="25" t="s">
        <v>504</v>
      </c>
      <c r="P282" s="25" t="s">
        <v>34</v>
      </c>
      <c r="Q282" s="25" t="s">
        <v>442</v>
      </c>
      <c r="R282" s="26" t="s">
        <v>47</v>
      </c>
      <c r="S282" s="26" t="s">
        <v>48</v>
      </c>
    </row>
    <row r="283" spans="1:19" s="10" customFormat="1">
      <c r="A283" s="26">
        <f t="shared" si="4"/>
        <v>280</v>
      </c>
      <c r="B283" s="25" t="s">
        <v>498</v>
      </c>
      <c r="C283" s="25" t="s">
        <v>24</v>
      </c>
      <c r="D283" s="25" t="s">
        <v>584</v>
      </c>
      <c r="E283" s="25"/>
      <c r="F283" s="11" t="s">
        <v>27</v>
      </c>
      <c r="G283" s="11" t="s">
        <v>24</v>
      </c>
      <c r="H283" s="25" t="s">
        <v>585</v>
      </c>
      <c r="I283" s="26">
        <v>12</v>
      </c>
      <c r="J283" s="40" t="s">
        <v>29</v>
      </c>
      <c r="K283" s="25" t="s">
        <v>30</v>
      </c>
      <c r="L283" s="25" t="s">
        <v>501</v>
      </c>
      <c r="M283" s="25" t="s">
        <v>502</v>
      </c>
      <c r="N283" s="25" t="s">
        <v>503</v>
      </c>
      <c r="O283" s="25" t="s">
        <v>504</v>
      </c>
      <c r="P283" s="25" t="s">
        <v>34</v>
      </c>
      <c r="Q283" s="25" t="s">
        <v>442</v>
      </c>
      <c r="R283" s="26" t="s">
        <v>47</v>
      </c>
      <c r="S283" s="26" t="s">
        <v>48</v>
      </c>
    </row>
    <row r="284" spans="1:19" s="10" customFormat="1">
      <c r="A284" s="26">
        <f t="shared" si="4"/>
        <v>281</v>
      </c>
      <c r="B284" s="25" t="s">
        <v>498</v>
      </c>
      <c r="C284" s="25" t="s">
        <v>67</v>
      </c>
      <c r="D284" s="25" t="s">
        <v>586</v>
      </c>
      <c r="E284" s="25"/>
      <c r="F284" s="11" t="s">
        <v>66</v>
      </c>
      <c r="G284" s="11" t="s">
        <v>67</v>
      </c>
      <c r="H284" s="25" t="s">
        <v>587</v>
      </c>
      <c r="I284" s="26">
        <v>12</v>
      </c>
      <c r="J284" s="40" t="s">
        <v>29</v>
      </c>
      <c r="K284" s="25" t="s">
        <v>30</v>
      </c>
      <c r="L284" s="25" t="s">
        <v>501</v>
      </c>
      <c r="M284" s="25" t="s">
        <v>502</v>
      </c>
      <c r="N284" s="25" t="s">
        <v>503</v>
      </c>
      <c r="O284" s="25" t="s">
        <v>504</v>
      </c>
      <c r="P284" s="25" t="s">
        <v>34</v>
      </c>
      <c r="Q284" s="25" t="s">
        <v>442</v>
      </c>
      <c r="R284" s="26" t="s">
        <v>47</v>
      </c>
      <c r="S284" s="26" t="s">
        <v>48</v>
      </c>
    </row>
    <row r="285" spans="1:19" s="10" customFormat="1">
      <c r="A285" s="26">
        <f t="shared" si="4"/>
        <v>282</v>
      </c>
      <c r="B285" s="25" t="s">
        <v>498</v>
      </c>
      <c r="C285" s="25" t="s">
        <v>225</v>
      </c>
      <c r="D285" s="25" t="s">
        <v>588</v>
      </c>
      <c r="E285" s="25"/>
      <c r="F285" s="11" t="s">
        <v>66</v>
      </c>
      <c r="G285" s="11" t="s">
        <v>225</v>
      </c>
      <c r="H285" s="25" t="s">
        <v>589</v>
      </c>
      <c r="I285" s="26">
        <v>7</v>
      </c>
      <c r="J285" s="40" t="s">
        <v>29</v>
      </c>
      <c r="K285" s="25" t="s">
        <v>30</v>
      </c>
      <c r="L285" s="25" t="s">
        <v>501</v>
      </c>
      <c r="M285" s="25" t="s">
        <v>502</v>
      </c>
      <c r="N285" s="25" t="s">
        <v>503</v>
      </c>
      <c r="O285" s="25" t="s">
        <v>504</v>
      </c>
      <c r="P285" s="25" t="s">
        <v>34</v>
      </c>
      <c r="Q285" s="25" t="s">
        <v>442</v>
      </c>
      <c r="R285" s="26" t="s">
        <v>47</v>
      </c>
      <c r="S285" s="26" t="s">
        <v>48</v>
      </c>
    </row>
    <row r="286" spans="1:19" s="10" customFormat="1">
      <c r="A286" s="26">
        <f t="shared" si="4"/>
        <v>283</v>
      </c>
      <c r="B286" s="25" t="s">
        <v>498</v>
      </c>
      <c r="C286" s="25" t="s">
        <v>67</v>
      </c>
      <c r="D286" s="25" t="s">
        <v>590</v>
      </c>
      <c r="E286" s="25">
        <v>11</v>
      </c>
      <c r="F286" s="11" t="s">
        <v>66</v>
      </c>
      <c r="G286" s="11" t="s">
        <v>67</v>
      </c>
      <c r="H286" s="25" t="s">
        <v>591</v>
      </c>
      <c r="I286" s="26">
        <v>2.1</v>
      </c>
      <c r="J286" s="40" t="s">
        <v>29</v>
      </c>
      <c r="K286" s="25" t="s">
        <v>30</v>
      </c>
      <c r="L286" s="25" t="s">
        <v>501</v>
      </c>
      <c r="M286" s="25" t="s">
        <v>502</v>
      </c>
      <c r="N286" s="25" t="s">
        <v>503</v>
      </c>
      <c r="O286" s="25" t="s">
        <v>504</v>
      </c>
      <c r="P286" s="25" t="s">
        <v>34</v>
      </c>
      <c r="Q286" s="25" t="s">
        <v>442</v>
      </c>
      <c r="R286" s="26" t="s">
        <v>47</v>
      </c>
      <c r="S286" s="26" t="s">
        <v>48</v>
      </c>
    </row>
    <row r="287" spans="1:19" s="10" customFormat="1">
      <c r="A287" s="26">
        <f t="shared" si="4"/>
        <v>284</v>
      </c>
      <c r="B287" s="25" t="s">
        <v>498</v>
      </c>
      <c r="C287" s="25" t="s">
        <v>127</v>
      </c>
      <c r="D287" s="25" t="s">
        <v>592</v>
      </c>
      <c r="E287" s="25"/>
      <c r="F287" s="11" t="s">
        <v>66</v>
      </c>
      <c r="G287" s="11" t="s">
        <v>127</v>
      </c>
      <c r="H287" s="25" t="s">
        <v>593</v>
      </c>
      <c r="I287" s="26">
        <v>4</v>
      </c>
      <c r="J287" s="40" t="s">
        <v>29</v>
      </c>
      <c r="K287" s="25" t="s">
        <v>30</v>
      </c>
      <c r="L287" s="25" t="s">
        <v>501</v>
      </c>
      <c r="M287" s="25" t="s">
        <v>502</v>
      </c>
      <c r="N287" s="25" t="s">
        <v>503</v>
      </c>
      <c r="O287" s="25" t="s">
        <v>504</v>
      </c>
      <c r="P287" s="25" t="s">
        <v>34</v>
      </c>
      <c r="Q287" s="25" t="s">
        <v>442</v>
      </c>
      <c r="R287" s="26" t="s">
        <v>47</v>
      </c>
      <c r="S287" s="26" t="s">
        <v>48</v>
      </c>
    </row>
    <row r="288" spans="1:19" s="10" customFormat="1">
      <c r="A288" s="26">
        <f t="shared" si="4"/>
        <v>285</v>
      </c>
      <c r="B288" s="25" t="s">
        <v>498</v>
      </c>
      <c r="C288" s="25" t="s">
        <v>127</v>
      </c>
      <c r="D288" s="25" t="s">
        <v>594</v>
      </c>
      <c r="E288" s="25"/>
      <c r="F288" s="11" t="s">
        <v>66</v>
      </c>
      <c r="G288" s="11" t="s">
        <v>127</v>
      </c>
      <c r="H288" s="25" t="s">
        <v>595</v>
      </c>
      <c r="I288" s="26">
        <v>12</v>
      </c>
      <c r="J288" s="40" t="s">
        <v>29</v>
      </c>
      <c r="K288" s="25" t="s">
        <v>30</v>
      </c>
      <c r="L288" s="25" t="s">
        <v>501</v>
      </c>
      <c r="M288" s="25" t="s">
        <v>502</v>
      </c>
      <c r="N288" s="25" t="s">
        <v>503</v>
      </c>
      <c r="O288" s="25" t="s">
        <v>504</v>
      </c>
      <c r="P288" s="25" t="s">
        <v>34</v>
      </c>
      <c r="Q288" s="25" t="s">
        <v>442</v>
      </c>
      <c r="R288" s="26" t="s">
        <v>47</v>
      </c>
      <c r="S288" s="26" t="s">
        <v>48</v>
      </c>
    </row>
    <row r="289" spans="1:19" s="10" customFormat="1">
      <c r="A289" s="26">
        <f t="shared" si="4"/>
        <v>286</v>
      </c>
      <c r="B289" s="25" t="s">
        <v>498</v>
      </c>
      <c r="C289" s="25" t="s">
        <v>127</v>
      </c>
      <c r="D289" s="25" t="s">
        <v>147</v>
      </c>
      <c r="E289" s="25"/>
      <c r="F289" s="11" t="s">
        <v>66</v>
      </c>
      <c r="G289" s="11" t="s">
        <v>127</v>
      </c>
      <c r="H289" s="25" t="s">
        <v>596</v>
      </c>
      <c r="I289" s="26">
        <v>5</v>
      </c>
      <c r="J289" s="40" t="s">
        <v>29</v>
      </c>
      <c r="K289" s="25" t="s">
        <v>30</v>
      </c>
      <c r="L289" s="25" t="s">
        <v>501</v>
      </c>
      <c r="M289" s="25" t="s">
        <v>502</v>
      </c>
      <c r="N289" s="25" t="s">
        <v>503</v>
      </c>
      <c r="O289" s="25" t="s">
        <v>504</v>
      </c>
      <c r="P289" s="25" t="s">
        <v>34</v>
      </c>
      <c r="Q289" s="25" t="s">
        <v>442</v>
      </c>
      <c r="R289" s="26" t="s">
        <v>47</v>
      </c>
      <c r="S289" s="26" t="s">
        <v>48</v>
      </c>
    </row>
    <row r="290" spans="1:19" s="10" customFormat="1">
      <c r="A290" s="26">
        <f t="shared" si="4"/>
        <v>287</v>
      </c>
      <c r="B290" s="25" t="s">
        <v>498</v>
      </c>
      <c r="C290" s="25" t="s">
        <v>127</v>
      </c>
      <c r="D290" s="25" t="s">
        <v>597</v>
      </c>
      <c r="E290" s="25"/>
      <c r="F290" s="11" t="s">
        <v>66</v>
      </c>
      <c r="G290" s="11" t="s">
        <v>127</v>
      </c>
      <c r="H290" s="25" t="s">
        <v>598</v>
      </c>
      <c r="I290" s="26">
        <v>12</v>
      </c>
      <c r="J290" s="40" t="s">
        <v>29</v>
      </c>
      <c r="K290" s="25" t="s">
        <v>30</v>
      </c>
      <c r="L290" s="25" t="s">
        <v>501</v>
      </c>
      <c r="M290" s="25" t="s">
        <v>502</v>
      </c>
      <c r="N290" s="25" t="s">
        <v>503</v>
      </c>
      <c r="O290" s="25" t="s">
        <v>504</v>
      </c>
      <c r="P290" s="25" t="s">
        <v>34</v>
      </c>
      <c r="Q290" s="25" t="s">
        <v>442</v>
      </c>
      <c r="R290" s="26" t="s">
        <v>47</v>
      </c>
      <c r="S290" s="26" t="s">
        <v>48</v>
      </c>
    </row>
    <row r="291" spans="1:19" s="10" customFormat="1">
      <c r="A291" s="26">
        <f t="shared" si="4"/>
        <v>288</v>
      </c>
      <c r="B291" s="25" t="s">
        <v>498</v>
      </c>
      <c r="C291" s="25" t="s">
        <v>127</v>
      </c>
      <c r="D291" s="25" t="s">
        <v>599</v>
      </c>
      <c r="E291" s="25"/>
      <c r="F291" s="11" t="s">
        <v>66</v>
      </c>
      <c r="G291" s="11" t="s">
        <v>127</v>
      </c>
      <c r="H291" s="25" t="s">
        <v>600</v>
      </c>
      <c r="I291" s="26">
        <v>12</v>
      </c>
      <c r="J291" s="40" t="s">
        <v>29</v>
      </c>
      <c r="K291" s="25" t="s">
        <v>30</v>
      </c>
      <c r="L291" s="25" t="s">
        <v>501</v>
      </c>
      <c r="M291" s="25" t="s">
        <v>502</v>
      </c>
      <c r="N291" s="25" t="s">
        <v>503</v>
      </c>
      <c r="O291" s="25" t="s">
        <v>504</v>
      </c>
      <c r="P291" s="25" t="s">
        <v>34</v>
      </c>
      <c r="Q291" s="25" t="s">
        <v>442</v>
      </c>
      <c r="R291" s="26" t="s">
        <v>47</v>
      </c>
      <c r="S291" s="26" t="s">
        <v>48</v>
      </c>
    </row>
    <row r="292" spans="1:19" s="10" customFormat="1">
      <c r="A292" s="26">
        <f t="shared" si="4"/>
        <v>289</v>
      </c>
      <c r="B292" s="25" t="s">
        <v>498</v>
      </c>
      <c r="C292" s="25" t="s">
        <v>235</v>
      </c>
      <c r="D292" s="25" t="s">
        <v>601</v>
      </c>
      <c r="E292" s="25"/>
      <c r="F292" s="11" t="s">
        <v>66</v>
      </c>
      <c r="G292" s="11" t="s">
        <v>235</v>
      </c>
      <c r="H292" s="25" t="s">
        <v>602</v>
      </c>
      <c r="I292" s="26">
        <v>1.5</v>
      </c>
      <c r="J292" s="40" t="s">
        <v>29</v>
      </c>
      <c r="K292" s="25" t="s">
        <v>30</v>
      </c>
      <c r="L292" s="25" t="s">
        <v>501</v>
      </c>
      <c r="M292" s="25" t="s">
        <v>502</v>
      </c>
      <c r="N292" s="25" t="s">
        <v>503</v>
      </c>
      <c r="O292" s="25" t="s">
        <v>504</v>
      </c>
      <c r="P292" s="25" t="s">
        <v>34</v>
      </c>
      <c r="Q292" s="25" t="s">
        <v>442</v>
      </c>
      <c r="R292" s="26" t="s">
        <v>47</v>
      </c>
      <c r="S292" s="26" t="s">
        <v>48</v>
      </c>
    </row>
    <row r="293" spans="1:19" s="10" customFormat="1">
      <c r="A293" s="26">
        <f t="shared" si="4"/>
        <v>290</v>
      </c>
      <c r="B293" s="25" t="s">
        <v>498</v>
      </c>
      <c r="C293" s="25" t="s">
        <v>127</v>
      </c>
      <c r="D293" s="25" t="s">
        <v>603</v>
      </c>
      <c r="E293" s="25"/>
      <c r="F293" s="11" t="s">
        <v>66</v>
      </c>
      <c r="G293" s="11" t="s">
        <v>127</v>
      </c>
      <c r="H293" s="25" t="s">
        <v>604</v>
      </c>
      <c r="I293" s="26">
        <v>8</v>
      </c>
      <c r="J293" s="40" t="s">
        <v>29</v>
      </c>
      <c r="K293" s="25" t="s">
        <v>30</v>
      </c>
      <c r="L293" s="25" t="s">
        <v>501</v>
      </c>
      <c r="M293" s="25" t="s">
        <v>502</v>
      </c>
      <c r="N293" s="25" t="s">
        <v>503</v>
      </c>
      <c r="O293" s="25" t="s">
        <v>504</v>
      </c>
      <c r="P293" s="25" t="s">
        <v>34</v>
      </c>
      <c r="Q293" s="25" t="s">
        <v>442</v>
      </c>
      <c r="R293" s="26" t="s">
        <v>47</v>
      </c>
      <c r="S293" s="26" t="s">
        <v>48</v>
      </c>
    </row>
    <row r="294" spans="1:19" s="10" customFormat="1">
      <c r="A294" s="26">
        <f t="shared" si="4"/>
        <v>291</v>
      </c>
      <c r="B294" s="25" t="s">
        <v>498</v>
      </c>
      <c r="C294" s="25" t="s">
        <v>67</v>
      </c>
      <c r="D294" s="25" t="s">
        <v>605</v>
      </c>
      <c r="E294" s="25"/>
      <c r="F294" s="11" t="s">
        <v>66</v>
      </c>
      <c r="G294" s="11" t="s">
        <v>67</v>
      </c>
      <c r="H294" s="25" t="s">
        <v>606</v>
      </c>
      <c r="I294" s="26">
        <v>8</v>
      </c>
      <c r="J294" s="40" t="s">
        <v>29</v>
      </c>
      <c r="K294" s="25" t="s">
        <v>30</v>
      </c>
      <c r="L294" s="25" t="s">
        <v>501</v>
      </c>
      <c r="M294" s="25" t="s">
        <v>502</v>
      </c>
      <c r="N294" s="25" t="s">
        <v>503</v>
      </c>
      <c r="O294" s="25" t="s">
        <v>504</v>
      </c>
      <c r="P294" s="25" t="s">
        <v>34</v>
      </c>
      <c r="Q294" s="25" t="s">
        <v>442</v>
      </c>
      <c r="R294" s="26" t="s">
        <v>47</v>
      </c>
      <c r="S294" s="26" t="s">
        <v>48</v>
      </c>
    </row>
    <row r="295" spans="1:19" s="33" customFormat="1">
      <c r="A295" s="26">
        <f t="shared" si="4"/>
        <v>292</v>
      </c>
      <c r="B295" s="25" t="s">
        <v>286</v>
      </c>
      <c r="C295" s="25" t="s">
        <v>67</v>
      </c>
      <c r="D295" s="25" t="s">
        <v>607</v>
      </c>
      <c r="E295" s="25">
        <v>17</v>
      </c>
      <c r="F295" s="11" t="s">
        <v>66</v>
      </c>
      <c r="G295" s="11" t="s">
        <v>67</v>
      </c>
      <c r="H295" s="25" t="s">
        <v>608</v>
      </c>
      <c r="I295" s="26">
        <v>18</v>
      </c>
      <c r="J295" s="40" t="s">
        <v>29</v>
      </c>
      <c r="K295" s="25" t="s">
        <v>30</v>
      </c>
      <c r="L295" s="25" t="s">
        <v>501</v>
      </c>
      <c r="M295" s="25" t="s">
        <v>502</v>
      </c>
      <c r="N295" s="25" t="s">
        <v>503</v>
      </c>
      <c r="O295" s="25" t="s">
        <v>504</v>
      </c>
      <c r="P295" s="25" t="s">
        <v>34</v>
      </c>
      <c r="Q295" s="25" t="s">
        <v>442</v>
      </c>
      <c r="R295" s="26" t="s">
        <v>47</v>
      </c>
      <c r="S295" s="26" t="s">
        <v>48</v>
      </c>
    </row>
    <row r="296" spans="1:19" s="10" customFormat="1">
      <c r="A296" s="26">
        <f t="shared" si="4"/>
        <v>293</v>
      </c>
      <c r="B296" s="25" t="s">
        <v>498</v>
      </c>
      <c r="C296" s="25" t="s">
        <v>67</v>
      </c>
      <c r="D296" s="25" t="s">
        <v>609</v>
      </c>
      <c r="E296" s="25"/>
      <c r="F296" s="11" t="s">
        <v>66</v>
      </c>
      <c r="G296" s="11" t="s">
        <v>67</v>
      </c>
      <c r="H296" s="25" t="s">
        <v>610</v>
      </c>
      <c r="I296" s="26">
        <v>15</v>
      </c>
      <c r="J296" s="40" t="s">
        <v>29</v>
      </c>
      <c r="K296" s="25" t="s">
        <v>30</v>
      </c>
      <c r="L296" s="25" t="s">
        <v>501</v>
      </c>
      <c r="M296" s="25" t="s">
        <v>502</v>
      </c>
      <c r="N296" s="25" t="s">
        <v>503</v>
      </c>
      <c r="O296" s="25" t="s">
        <v>504</v>
      </c>
      <c r="P296" s="25" t="s">
        <v>34</v>
      </c>
      <c r="Q296" s="25" t="s">
        <v>442</v>
      </c>
      <c r="R296" s="26" t="s">
        <v>47</v>
      </c>
      <c r="S296" s="26" t="s">
        <v>48</v>
      </c>
    </row>
    <row r="297" spans="1:19" s="33" customFormat="1">
      <c r="A297" s="26">
        <f t="shared" si="4"/>
        <v>294</v>
      </c>
      <c r="B297" s="25" t="s">
        <v>286</v>
      </c>
      <c r="C297" s="25" t="s">
        <v>67</v>
      </c>
      <c r="D297" s="25" t="s">
        <v>607</v>
      </c>
      <c r="E297" s="25">
        <v>17</v>
      </c>
      <c r="F297" s="11" t="s">
        <v>66</v>
      </c>
      <c r="G297" s="11" t="s">
        <v>67</v>
      </c>
      <c r="H297" s="25" t="s">
        <v>611</v>
      </c>
      <c r="I297" s="26">
        <v>38</v>
      </c>
      <c r="J297" s="40" t="s">
        <v>29</v>
      </c>
      <c r="K297" s="25" t="s">
        <v>30</v>
      </c>
      <c r="L297" s="25" t="s">
        <v>501</v>
      </c>
      <c r="M297" s="25" t="s">
        <v>502</v>
      </c>
      <c r="N297" s="25" t="s">
        <v>503</v>
      </c>
      <c r="O297" s="25" t="s">
        <v>504</v>
      </c>
      <c r="P297" s="25" t="s">
        <v>34</v>
      </c>
      <c r="Q297" s="25" t="s">
        <v>442</v>
      </c>
      <c r="R297" s="26" t="s">
        <v>47</v>
      </c>
      <c r="S297" s="26" t="s">
        <v>48</v>
      </c>
    </row>
    <row r="298" spans="1:19" s="10" customFormat="1">
      <c r="A298" s="26">
        <f t="shared" si="4"/>
        <v>295</v>
      </c>
      <c r="B298" s="25" t="s">
        <v>498</v>
      </c>
      <c r="C298" s="25" t="s">
        <v>235</v>
      </c>
      <c r="D298" s="25" t="s">
        <v>612</v>
      </c>
      <c r="E298" s="25"/>
      <c r="F298" s="11" t="s">
        <v>66</v>
      </c>
      <c r="G298" s="11" t="s">
        <v>235</v>
      </c>
      <c r="H298" s="25" t="s">
        <v>613</v>
      </c>
      <c r="I298" s="26">
        <v>4</v>
      </c>
      <c r="J298" s="40" t="s">
        <v>29</v>
      </c>
      <c r="K298" s="25" t="s">
        <v>30</v>
      </c>
      <c r="L298" s="25" t="s">
        <v>501</v>
      </c>
      <c r="M298" s="25" t="s">
        <v>502</v>
      </c>
      <c r="N298" s="25" t="s">
        <v>503</v>
      </c>
      <c r="O298" s="25" t="s">
        <v>504</v>
      </c>
      <c r="P298" s="25" t="s">
        <v>34</v>
      </c>
      <c r="Q298" s="25" t="s">
        <v>442</v>
      </c>
      <c r="R298" s="26" t="s">
        <v>47</v>
      </c>
      <c r="S298" s="26" t="s">
        <v>48</v>
      </c>
    </row>
    <row r="299" spans="1:19" s="10" customFormat="1">
      <c r="A299" s="26">
        <f t="shared" si="4"/>
        <v>296</v>
      </c>
      <c r="B299" s="25" t="s">
        <v>498</v>
      </c>
      <c r="C299" s="25" t="s">
        <v>24</v>
      </c>
      <c r="D299" s="25" t="s">
        <v>614</v>
      </c>
      <c r="E299" s="25"/>
      <c r="F299" s="11" t="s">
        <v>27</v>
      </c>
      <c r="G299" s="11" t="s">
        <v>24</v>
      </c>
      <c r="H299" s="25" t="s">
        <v>615</v>
      </c>
      <c r="I299" s="26">
        <v>24</v>
      </c>
      <c r="J299" s="40" t="s">
        <v>29</v>
      </c>
      <c r="K299" s="25" t="s">
        <v>30</v>
      </c>
      <c r="L299" s="25" t="s">
        <v>501</v>
      </c>
      <c r="M299" s="25" t="s">
        <v>502</v>
      </c>
      <c r="N299" s="25" t="s">
        <v>503</v>
      </c>
      <c r="O299" s="25" t="s">
        <v>34</v>
      </c>
      <c r="P299" s="25" t="s">
        <v>34</v>
      </c>
      <c r="Q299" s="25" t="s">
        <v>442</v>
      </c>
      <c r="R299" s="26" t="s">
        <v>47</v>
      </c>
      <c r="S299" s="26" t="s">
        <v>48</v>
      </c>
    </row>
    <row r="300" spans="1:19" s="10" customFormat="1">
      <c r="A300" s="26">
        <f t="shared" si="4"/>
        <v>297</v>
      </c>
      <c r="B300" s="25" t="s">
        <v>616</v>
      </c>
      <c r="C300" s="25" t="s">
        <v>116</v>
      </c>
      <c r="D300" s="25" t="s">
        <v>617</v>
      </c>
      <c r="E300" s="25"/>
      <c r="F300" s="11" t="s">
        <v>66</v>
      </c>
      <c r="G300" s="11" t="s">
        <v>116</v>
      </c>
      <c r="H300" s="25" t="s">
        <v>618</v>
      </c>
      <c r="I300" s="26">
        <v>28</v>
      </c>
      <c r="J300" s="40" t="s">
        <v>29</v>
      </c>
      <c r="K300" s="25" t="s">
        <v>30</v>
      </c>
      <c r="L300" s="25" t="s">
        <v>501</v>
      </c>
      <c r="M300" s="25" t="s">
        <v>502</v>
      </c>
      <c r="N300" s="25" t="s">
        <v>503</v>
      </c>
      <c r="O300" s="25" t="s">
        <v>504</v>
      </c>
      <c r="P300" s="25" t="s">
        <v>34</v>
      </c>
      <c r="Q300" s="25" t="s">
        <v>442</v>
      </c>
      <c r="R300" s="26" t="s">
        <v>47</v>
      </c>
      <c r="S300" s="26" t="s">
        <v>48</v>
      </c>
    </row>
    <row r="301" spans="1:19" s="10" customFormat="1">
      <c r="A301" s="26">
        <f t="shared" si="4"/>
        <v>298</v>
      </c>
      <c r="B301" s="25" t="s">
        <v>619</v>
      </c>
      <c r="C301" s="25" t="s">
        <v>620</v>
      </c>
      <c r="D301" s="25"/>
      <c r="E301" s="25"/>
      <c r="F301" s="11" t="s">
        <v>66</v>
      </c>
      <c r="G301" s="11" t="s">
        <v>620</v>
      </c>
      <c r="H301" s="25" t="s">
        <v>621</v>
      </c>
      <c r="I301" s="26">
        <v>38</v>
      </c>
      <c r="J301" s="40" t="s">
        <v>29</v>
      </c>
      <c r="K301" s="25" t="s">
        <v>30</v>
      </c>
      <c r="L301" s="25" t="s">
        <v>501</v>
      </c>
      <c r="M301" s="25" t="s">
        <v>502</v>
      </c>
      <c r="N301" s="25" t="s">
        <v>503</v>
      </c>
      <c r="O301" s="25" t="s">
        <v>504</v>
      </c>
      <c r="P301" s="25" t="s">
        <v>34</v>
      </c>
      <c r="Q301" s="25" t="s">
        <v>442</v>
      </c>
      <c r="R301" s="26" t="s">
        <v>47</v>
      </c>
      <c r="S301" s="26" t="s">
        <v>48</v>
      </c>
    </row>
    <row r="302" spans="1:19" s="10" customFormat="1">
      <c r="A302" s="26">
        <f t="shared" si="4"/>
        <v>299</v>
      </c>
      <c r="B302" s="25" t="s">
        <v>622</v>
      </c>
      <c r="C302" s="25" t="s">
        <v>83</v>
      </c>
      <c r="D302" s="25" t="s">
        <v>623</v>
      </c>
      <c r="E302" s="25"/>
      <c r="F302" s="11" t="s">
        <v>66</v>
      </c>
      <c r="G302" s="11" t="s">
        <v>83</v>
      </c>
      <c r="H302" s="25" t="s">
        <v>624</v>
      </c>
      <c r="I302" s="26">
        <v>110</v>
      </c>
      <c r="J302" s="40" t="s">
        <v>344</v>
      </c>
      <c r="K302" s="25" t="s">
        <v>30</v>
      </c>
      <c r="L302" s="25" t="s">
        <v>501</v>
      </c>
      <c r="M302" s="25" t="s">
        <v>502</v>
      </c>
      <c r="N302" s="25" t="s">
        <v>503</v>
      </c>
      <c r="O302" s="25" t="s">
        <v>504</v>
      </c>
      <c r="P302" s="25" t="s">
        <v>34</v>
      </c>
      <c r="Q302" s="25" t="s">
        <v>442</v>
      </c>
      <c r="R302" s="26" t="s">
        <v>47</v>
      </c>
      <c r="S302" s="26" t="s">
        <v>48</v>
      </c>
    </row>
    <row r="303" spans="1:19" s="10" customFormat="1">
      <c r="A303" s="26">
        <f t="shared" si="4"/>
        <v>300</v>
      </c>
      <c r="B303" s="25" t="s">
        <v>625</v>
      </c>
      <c r="C303" s="25" t="s">
        <v>24</v>
      </c>
      <c r="D303" s="25" t="s">
        <v>626</v>
      </c>
      <c r="E303" s="25"/>
      <c r="F303" s="11" t="s">
        <v>27</v>
      </c>
      <c r="G303" s="11" t="s">
        <v>24</v>
      </c>
      <c r="H303" s="25" t="s">
        <v>627</v>
      </c>
      <c r="I303" s="26">
        <v>90</v>
      </c>
      <c r="J303" s="40" t="s">
        <v>344</v>
      </c>
      <c r="K303" s="25" t="s">
        <v>30</v>
      </c>
      <c r="L303" s="25" t="s">
        <v>501</v>
      </c>
      <c r="M303" s="25" t="s">
        <v>502</v>
      </c>
      <c r="N303" s="25" t="s">
        <v>503</v>
      </c>
      <c r="O303" s="25" t="s">
        <v>34</v>
      </c>
      <c r="P303" s="25" t="s">
        <v>34</v>
      </c>
      <c r="Q303" s="25" t="s">
        <v>442</v>
      </c>
      <c r="R303" s="26" t="s">
        <v>47</v>
      </c>
      <c r="S303" s="26" t="s">
        <v>48</v>
      </c>
    </row>
    <row r="304" spans="1:19" s="10" customFormat="1">
      <c r="A304" s="26">
        <f t="shared" si="4"/>
        <v>301</v>
      </c>
      <c r="B304" s="25" t="s">
        <v>628</v>
      </c>
      <c r="C304" s="25" t="s">
        <v>67</v>
      </c>
      <c r="D304" s="25" t="s">
        <v>629</v>
      </c>
      <c r="E304" s="25"/>
      <c r="F304" s="11" t="s">
        <v>66</v>
      </c>
      <c r="G304" s="11" t="s">
        <v>67</v>
      </c>
      <c r="H304" s="25" t="s">
        <v>630</v>
      </c>
      <c r="I304" s="26">
        <v>160</v>
      </c>
      <c r="J304" s="40" t="s">
        <v>344</v>
      </c>
      <c r="K304" s="25" t="s">
        <v>30</v>
      </c>
      <c r="L304" s="25" t="s">
        <v>501</v>
      </c>
      <c r="M304" s="25" t="s">
        <v>502</v>
      </c>
      <c r="N304" s="25" t="s">
        <v>503</v>
      </c>
      <c r="O304" s="25" t="s">
        <v>504</v>
      </c>
      <c r="P304" s="25" t="s">
        <v>34</v>
      </c>
      <c r="Q304" s="25" t="s">
        <v>442</v>
      </c>
      <c r="R304" s="26" t="s">
        <v>47</v>
      </c>
      <c r="S304" s="26" t="s">
        <v>48</v>
      </c>
    </row>
    <row r="305" spans="1:19" s="10" customFormat="1">
      <c r="A305" s="26">
        <f t="shared" si="4"/>
        <v>302</v>
      </c>
      <c r="B305" s="25" t="s">
        <v>631</v>
      </c>
      <c r="C305" s="25" t="s">
        <v>24</v>
      </c>
      <c r="D305" s="25" t="s">
        <v>632</v>
      </c>
      <c r="E305" s="25"/>
      <c r="F305" s="11" t="s">
        <v>27</v>
      </c>
      <c r="G305" s="11" t="s">
        <v>24</v>
      </c>
      <c r="H305" s="25" t="s">
        <v>633</v>
      </c>
      <c r="I305" s="26">
        <v>250</v>
      </c>
      <c r="J305" s="40" t="s">
        <v>634</v>
      </c>
      <c r="K305" s="25" t="s">
        <v>30</v>
      </c>
      <c r="L305" s="25" t="s">
        <v>501</v>
      </c>
      <c r="M305" s="25" t="s">
        <v>502</v>
      </c>
      <c r="N305" s="25" t="s">
        <v>503</v>
      </c>
      <c r="O305" s="25" t="s">
        <v>504</v>
      </c>
      <c r="P305" s="25" t="s">
        <v>34</v>
      </c>
      <c r="Q305" s="25" t="s">
        <v>442</v>
      </c>
      <c r="R305" s="26" t="s">
        <v>47</v>
      </c>
      <c r="S305" s="26" t="s">
        <v>48</v>
      </c>
    </row>
    <row r="306" spans="1:19" s="10" customFormat="1" hidden="1">
      <c r="A306" s="17"/>
      <c r="B306" s="8"/>
      <c r="C306" s="8"/>
      <c r="D306" s="8"/>
      <c r="E306" s="8"/>
      <c r="F306" s="8"/>
      <c r="G306" s="8"/>
      <c r="H306" s="26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18"/>
    </row>
    <row r="307" spans="1:19" s="10" customFormat="1" hidden="1">
      <c r="A307" s="19"/>
      <c r="B307" s="20"/>
      <c r="C307" s="8"/>
      <c r="D307" s="20"/>
      <c r="E307" s="20"/>
      <c r="F307" s="20"/>
      <c r="G307" s="20"/>
      <c r="H307" s="27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2"/>
    </row>
    <row r="308" spans="1:19">
      <c r="A308" s="6"/>
      <c r="B308" s="6"/>
      <c r="C308" s="6"/>
      <c r="D308" s="6"/>
      <c r="E308" s="6"/>
      <c r="F308" s="6"/>
      <c r="G308" s="6"/>
      <c r="H308" s="28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</sheetData>
  <mergeCells count="4">
    <mergeCell ref="C2:G2"/>
    <mergeCell ref="I2:J2"/>
    <mergeCell ref="R2:S2"/>
    <mergeCell ref="A1:S1"/>
  </mergeCells>
  <phoneticPr fontId="3" type="noConversion"/>
  <printOptions horizontalCentered="1"/>
  <pageMargins left="0.23622047244094491" right="0.23622047244094491" top="0.23622047244094491" bottom="0.23622047244094491" header="0.31496062992125984" footer="0.31496062992125984"/>
  <pageSetup paperSize="8" scale="42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D0FE7-2065-4FE3-8CD7-4C3A5C99D307}">
  <dimension ref="A1:H305"/>
  <sheetViews>
    <sheetView topLeftCell="A58" workbookViewId="0">
      <selection activeCell="E302" sqref="E302"/>
    </sheetView>
  </sheetViews>
  <sheetFormatPr defaultRowHeight="15"/>
  <sheetData>
    <row r="1" spans="1:8">
      <c r="A1" s="5">
        <v>147.31200000000001</v>
      </c>
      <c r="B1" s="5">
        <v>0</v>
      </c>
      <c r="C1" s="5">
        <v>0</v>
      </c>
      <c r="E1" s="37">
        <f>A1/2</f>
        <v>73.656000000000006</v>
      </c>
      <c r="F1" s="37">
        <f t="shared" ref="F1:G1" si="0">B1/2</f>
        <v>0</v>
      </c>
      <c r="G1" s="37">
        <f t="shared" si="0"/>
        <v>0</v>
      </c>
      <c r="H1" s="37">
        <f>SUM(E1:G1)</f>
        <v>73.656000000000006</v>
      </c>
    </row>
    <row r="2" spans="1:8">
      <c r="A2" s="5">
        <v>137.9376</v>
      </c>
      <c r="B2" s="5">
        <v>0</v>
      </c>
      <c r="C2" s="5">
        <v>0</v>
      </c>
      <c r="E2" s="37">
        <f t="shared" ref="E2:E65" si="1">A2/2</f>
        <v>68.968800000000002</v>
      </c>
      <c r="F2" s="37">
        <f t="shared" ref="F2:F65" si="2">B2/2</f>
        <v>0</v>
      </c>
      <c r="G2" s="37">
        <f t="shared" ref="G2:G65" si="3">C2/2</f>
        <v>0</v>
      </c>
      <c r="H2" s="37">
        <f t="shared" ref="H2:H65" si="4">SUM(E2:G2)</f>
        <v>68.968800000000002</v>
      </c>
    </row>
    <row r="3" spans="1:8">
      <c r="A3" s="5">
        <v>147.31200000000001</v>
      </c>
      <c r="B3" s="5">
        <v>0</v>
      </c>
      <c r="C3" s="5">
        <v>0</v>
      </c>
      <c r="E3" s="37">
        <f t="shared" si="1"/>
        <v>73.656000000000006</v>
      </c>
      <c r="F3" s="37">
        <f t="shared" si="2"/>
        <v>0</v>
      </c>
      <c r="G3" s="37">
        <f t="shared" si="3"/>
        <v>0</v>
      </c>
      <c r="H3" s="37">
        <f t="shared" si="4"/>
        <v>73.656000000000006</v>
      </c>
    </row>
    <row r="4" spans="1:8">
      <c r="A4" s="5">
        <v>147.31200000000001</v>
      </c>
      <c r="B4" s="5">
        <v>0</v>
      </c>
      <c r="C4" s="5">
        <v>0</v>
      </c>
      <c r="E4" s="37">
        <f t="shared" si="1"/>
        <v>73.656000000000006</v>
      </c>
      <c r="F4" s="37">
        <f t="shared" si="2"/>
        <v>0</v>
      </c>
      <c r="G4" s="37">
        <f t="shared" si="3"/>
        <v>0</v>
      </c>
      <c r="H4" s="37">
        <f t="shared" si="4"/>
        <v>73.656000000000006</v>
      </c>
    </row>
    <row r="5" spans="1:8">
      <c r="A5" s="5">
        <v>42.768000000000008</v>
      </c>
      <c r="B5" s="5">
        <v>0</v>
      </c>
      <c r="C5" s="5">
        <v>0</v>
      </c>
      <c r="E5" s="37">
        <f t="shared" si="1"/>
        <v>21.384000000000004</v>
      </c>
      <c r="F5" s="37">
        <f t="shared" si="2"/>
        <v>0</v>
      </c>
      <c r="G5" s="37">
        <f t="shared" si="3"/>
        <v>0</v>
      </c>
      <c r="H5" s="37">
        <f t="shared" si="4"/>
        <v>21.384000000000004</v>
      </c>
    </row>
    <row r="6" spans="1:8">
      <c r="A6" s="5">
        <v>58.32</v>
      </c>
      <c r="B6" s="5">
        <v>0</v>
      </c>
      <c r="C6" s="5">
        <v>0</v>
      </c>
      <c r="E6" s="37">
        <f t="shared" si="1"/>
        <v>29.16</v>
      </c>
      <c r="F6" s="37">
        <f t="shared" si="2"/>
        <v>0</v>
      </c>
      <c r="G6" s="37">
        <f t="shared" si="3"/>
        <v>0</v>
      </c>
      <c r="H6" s="37">
        <f t="shared" si="4"/>
        <v>29.16</v>
      </c>
    </row>
    <row r="7" spans="1:8">
      <c r="A7" s="5">
        <v>29.16</v>
      </c>
      <c r="B7" s="5">
        <v>0</v>
      </c>
      <c r="C7" s="5">
        <v>0</v>
      </c>
      <c r="E7" s="37">
        <f t="shared" si="1"/>
        <v>14.58</v>
      </c>
      <c r="F7" s="37">
        <f t="shared" si="2"/>
        <v>0</v>
      </c>
      <c r="G7" s="37">
        <f t="shared" si="3"/>
        <v>0</v>
      </c>
      <c r="H7" s="37">
        <f t="shared" si="4"/>
        <v>14.58</v>
      </c>
    </row>
    <row r="8" spans="1:8">
      <c r="A8" s="5">
        <v>33.28799999999999</v>
      </c>
      <c r="B8" s="5">
        <v>0</v>
      </c>
      <c r="C8" s="5">
        <v>0</v>
      </c>
      <c r="E8" s="37">
        <f t="shared" si="1"/>
        <v>16.643999999999995</v>
      </c>
      <c r="F8" s="37">
        <f t="shared" si="2"/>
        <v>0</v>
      </c>
      <c r="G8" s="37">
        <f t="shared" si="3"/>
        <v>0</v>
      </c>
      <c r="H8" s="37">
        <f t="shared" si="4"/>
        <v>16.643999999999995</v>
      </c>
    </row>
    <row r="9" spans="1:8">
      <c r="A9" s="5">
        <v>33.28799999999999</v>
      </c>
      <c r="B9" s="5">
        <v>0</v>
      </c>
      <c r="C9" s="5">
        <v>0</v>
      </c>
      <c r="E9" s="37">
        <f t="shared" si="1"/>
        <v>16.643999999999995</v>
      </c>
      <c r="F9" s="37">
        <f t="shared" si="2"/>
        <v>0</v>
      </c>
      <c r="G9" s="37">
        <f t="shared" si="3"/>
        <v>0</v>
      </c>
      <c r="H9" s="37">
        <f t="shared" si="4"/>
        <v>16.643999999999995</v>
      </c>
    </row>
    <row r="10" spans="1:8">
      <c r="A10" s="5">
        <v>66.959999999999994</v>
      </c>
      <c r="B10" s="5">
        <v>0</v>
      </c>
      <c r="C10" s="5">
        <v>0</v>
      </c>
      <c r="E10" s="37">
        <f t="shared" si="1"/>
        <v>33.479999999999997</v>
      </c>
      <c r="F10" s="37">
        <f t="shared" si="2"/>
        <v>0</v>
      </c>
      <c r="G10" s="37">
        <f t="shared" si="3"/>
        <v>0</v>
      </c>
      <c r="H10" s="37">
        <f t="shared" si="4"/>
        <v>33.479999999999997</v>
      </c>
    </row>
    <row r="11" spans="1:8">
      <c r="A11" s="5">
        <v>73.656000000000006</v>
      </c>
      <c r="B11" s="5">
        <v>0</v>
      </c>
      <c r="C11" s="5">
        <v>0</v>
      </c>
      <c r="E11" s="37">
        <f t="shared" si="1"/>
        <v>36.828000000000003</v>
      </c>
      <c r="F11" s="37">
        <f t="shared" si="2"/>
        <v>0</v>
      </c>
      <c r="G11" s="37">
        <f t="shared" si="3"/>
        <v>0</v>
      </c>
      <c r="H11" s="37">
        <f t="shared" si="4"/>
        <v>36.828000000000003</v>
      </c>
    </row>
    <row r="12" spans="1:8">
      <c r="A12" s="5">
        <v>9.7200000000000006</v>
      </c>
      <c r="B12" s="5">
        <v>0</v>
      </c>
      <c r="C12" s="5">
        <v>0</v>
      </c>
      <c r="E12" s="37">
        <f t="shared" si="1"/>
        <v>4.8600000000000003</v>
      </c>
      <c r="F12" s="37">
        <f t="shared" si="2"/>
        <v>0</v>
      </c>
      <c r="G12" s="37">
        <f t="shared" si="3"/>
        <v>0</v>
      </c>
      <c r="H12" s="37">
        <f t="shared" si="4"/>
        <v>4.8600000000000003</v>
      </c>
    </row>
    <row r="13" spans="1:8">
      <c r="A13" s="5">
        <v>13.391999999999999</v>
      </c>
      <c r="B13" s="5">
        <v>12.96</v>
      </c>
      <c r="C13" s="5">
        <v>0</v>
      </c>
      <c r="E13" s="37">
        <f t="shared" si="1"/>
        <v>6.6959999999999997</v>
      </c>
      <c r="F13" s="37">
        <f t="shared" si="2"/>
        <v>6.48</v>
      </c>
      <c r="G13" s="37">
        <f t="shared" si="3"/>
        <v>0</v>
      </c>
      <c r="H13" s="37">
        <f t="shared" si="4"/>
        <v>13.176</v>
      </c>
    </row>
    <row r="14" spans="1:8">
      <c r="A14" s="5">
        <v>20.088000000000001</v>
      </c>
      <c r="B14" s="5">
        <v>19.440000000000005</v>
      </c>
      <c r="C14" s="5">
        <v>0</v>
      </c>
      <c r="E14" s="37">
        <f t="shared" si="1"/>
        <v>10.044</v>
      </c>
      <c r="F14" s="37">
        <f t="shared" si="2"/>
        <v>9.7200000000000024</v>
      </c>
      <c r="G14" s="37">
        <f t="shared" si="3"/>
        <v>0</v>
      </c>
      <c r="H14" s="37">
        <f t="shared" si="4"/>
        <v>19.764000000000003</v>
      </c>
    </row>
    <row r="15" spans="1:8">
      <c r="A15" s="5">
        <v>87.048000000000016</v>
      </c>
      <c r="B15" s="5">
        <v>84.24</v>
      </c>
      <c r="C15" s="5">
        <v>0</v>
      </c>
      <c r="E15" s="37">
        <f t="shared" si="1"/>
        <v>43.524000000000008</v>
      </c>
      <c r="F15" s="37">
        <f t="shared" si="2"/>
        <v>42.12</v>
      </c>
      <c r="G15" s="37">
        <f t="shared" si="3"/>
        <v>0</v>
      </c>
      <c r="H15" s="37">
        <f t="shared" si="4"/>
        <v>85.644000000000005</v>
      </c>
    </row>
    <row r="16" spans="1:8">
      <c r="A16" s="5">
        <v>73.656000000000006</v>
      </c>
      <c r="B16" s="5">
        <v>71.28</v>
      </c>
      <c r="C16" s="5">
        <v>0</v>
      </c>
      <c r="E16" s="37">
        <f t="shared" si="1"/>
        <v>36.828000000000003</v>
      </c>
      <c r="F16" s="37">
        <f t="shared" si="2"/>
        <v>35.64</v>
      </c>
      <c r="G16" s="37">
        <f t="shared" si="3"/>
        <v>0</v>
      </c>
      <c r="H16" s="37">
        <f t="shared" si="4"/>
        <v>72.468000000000004</v>
      </c>
    </row>
    <row r="17" spans="1:8">
      <c r="A17" s="5">
        <v>33.479999999999997</v>
      </c>
      <c r="B17" s="5">
        <v>32.4</v>
      </c>
      <c r="C17" s="5">
        <v>0</v>
      </c>
      <c r="E17" s="37">
        <f t="shared" si="1"/>
        <v>16.739999999999998</v>
      </c>
      <c r="F17" s="37">
        <f t="shared" si="2"/>
        <v>16.2</v>
      </c>
      <c r="G17" s="37">
        <f t="shared" si="3"/>
        <v>0</v>
      </c>
      <c r="H17" s="37">
        <f t="shared" si="4"/>
        <v>32.94</v>
      </c>
    </row>
    <row r="18" spans="1:8">
      <c r="A18" s="5">
        <v>26.783999999999999</v>
      </c>
      <c r="B18" s="5">
        <v>25.92</v>
      </c>
      <c r="C18" s="5">
        <v>0</v>
      </c>
      <c r="E18" s="37">
        <f t="shared" si="1"/>
        <v>13.391999999999999</v>
      </c>
      <c r="F18" s="37">
        <f t="shared" si="2"/>
        <v>12.96</v>
      </c>
      <c r="G18" s="37">
        <f t="shared" si="3"/>
        <v>0</v>
      </c>
      <c r="H18" s="37">
        <f t="shared" si="4"/>
        <v>26.352</v>
      </c>
    </row>
    <row r="19" spans="1:8">
      <c r="A19" s="5">
        <v>13.391999999999999</v>
      </c>
      <c r="B19" s="5">
        <v>12.96</v>
      </c>
      <c r="C19" s="5">
        <v>0</v>
      </c>
      <c r="E19" s="37">
        <f t="shared" si="1"/>
        <v>6.6959999999999997</v>
      </c>
      <c r="F19" s="37">
        <f t="shared" si="2"/>
        <v>6.48</v>
      </c>
      <c r="G19" s="37">
        <f t="shared" si="3"/>
        <v>0</v>
      </c>
      <c r="H19" s="37">
        <f t="shared" si="4"/>
        <v>13.176</v>
      </c>
    </row>
    <row r="20" spans="1:8">
      <c r="A20" s="5">
        <v>46.872</v>
      </c>
      <c r="B20" s="5">
        <v>45.36</v>
      </c>
      <c r="C20" s="5">
        <v>0</v>
      </c>
      <c r="E20" s="37">
        <f t="shared" si="1"/>
        <v>23.436</v>
      </c>
      <c r="F20" s="37">
        <f t="shared" si="2"/>
        <v>22.68</v>
      </c>
      <c r="G20" s="37">
        <f t="shared" si="3"/>
        <v>0</v>
      </c>
      <c r="H20" s="37">
        <f t="shared" si="4"/>
        <v>46.116</v>
      </c>
    </row>
    <row r="21" spans="1:8">
      <c r="A21" s="5">
        <v>40.176000000000002</v>
      </c>
      <c r="B21" s="5">
        <v>38.88000000000001</v>
      </c>
      <c r="C21" s="5">
        <v>0</v>
      </c>
      <c r="E21" s="37">
        <f t="shared" si="1"/>
        <v>20.088000000000001</v>
      </c>
      <c r="F21" s="37">
        <f t="shared" si="2"/>
        <v>19.440000000000005</v>
      </c>
      <c r="G21" s="37">
        <f t="shared" si="3"/>
        <v>0</v>
      </c>
      <c r="H21" s="37">
        <f t="shared" si="4"/>
        <v>39.528000000000006</v>
      </c>
    </row>
    <row r="22" spans="1:8">
      <c r="A22" s="5">
        <v>13.391999999999999</v>
      </c>
      <c r="B22" s="5">
        <v>12.96</v>
      </c>
      <c r="C22" s="5">
        <v>0</v>
      </c>
      <c r="E22" s="37">
        <f t="shared" si="1"/>
        <v>6.6959999999999997</v>
      </c>
      <c r="F22" s="37">
        <f t="shared" si="2"/>
        <v>6.48</v>
      </c>
      <c r="G22" s="37">
        <f t="shared" si="3"/>
        <v>0</v>
      </c>
      <c r="H22" s="37">
        <f t="shared" si="4"/>
        <v>13.176</v>
      </c>
    </row>
    <row r="23" spans="1:8">
      <c r="A23" s="5">
        <v>20.088000000000001</v>
      </c>
      <c r="B23" s="5">
        <v>19.440000000000005</v>
      </c>
      <c r="C23" s="5">
        <v>0</v>
      </c>
      <c r="E23" s="37">
        <f t="shared" si="1"/>
        <v>10.044</v>
      </c>
      <c r="F23" s="37">
        <f t="shared" si="2"/>
        <v>9.7200000000000024</v>
      </c>
      <c r="G23" s="37">
        <f t="shared" si="3"/>
        <v>0</v>
      </c>
      <c r="H23" s="37">
        <f t="shared" si="4"/>
        <v>19.764000000000003</v>
      </c>
    </row>
    <row r="24" spans="1:8">
      <c r="A24" s="5">
        <v>107.136</v>
      </c>
      <c r="B24" s="5">
        <v>0</v>
      </c>
      <c r="C24" s="5">
        <v>0</v>
      </c>
      <c r="E24" s="37">
        <f t="shared" si="1"/>
        <v>53.567999999999998</v>
      </c>
      <c r="F24" s="37">
        <f t="shared" si="2"/>
        <v>0</v>
      </c>
      <c r="G24" s="37">
        <f t="shared" si="3"/>
        <v>0</v>
      </c>
      <c r="H24" s="37">
        <f t="shared" si="4"/>
        <v>53.567999999999998</v>
      </c>
    </row>
    <row r="25" spans="1:8">
      <c r="A25" s="5">
        <v>20.088000000000001</v>
      </c>
      <c r="B25" s="5">
        <v>19.440000000000005</v>
      </c>
      <c r="C25" s="5">
        <v>0</v>
      </c>
      <c r="E25" s="37">
        <f t="shared" si="1"/>
        <v>10.044</v>
      </c>
      <c r="F25" s="37">
        <f t="shared" si="2"/>
        <v>9.7200000000000024</v>
      </c>
      <c r="G25" s="37">
        <f t="shared" si="3"/>
        <v>0</v>
      </c>
      <c r="H25" s="37">
        <f t="shared" si="4"/>
        <v>19.764000000000003</v>
      </c>
    </row>
    <row r="26" spans="1:8">
      <c r="A26" s="5">
        <v>20.088000000000001</v>
      </c>
      <c r="B26" s="5">
        <v>19.440000000000005</v>
      </c>
      <c r="C26" s="5">
        <v>0</v>
      </c>
      <c r="E26" s="37">
        <f t="shared" si="1"/>
        <v>10.044</v>
      </c>
      <c r="F26" s="37">
        <f t="shared" si="2"/>
        <v>9.7200000000000024</v>
      </c>
      <c r="G26" s="37">
        <f t="shared" si="3"/>
        <v>0</v>
      </c>
      <c r="H26" s="37">
        <f t="shared" si="4"/>
        <v>19.764000000000003</v>
      </c>
    </row>
    <row r="27" spans="1:8">
      <c r="A27" s="5">
        <v>33.479999999999997</v>
      </c>
      <c r="B27" s="5">
        <v>32.4</v>
      </c>
      <c r="C27" s="5">
        <v>0</v>
      </c>
      <c r="E27" s="37">
        <f t="shared" si="1"/>
        <v>16.739999999999998</v>
      </c>
      <c r="F27" s="37">
        <f t="shared" si="2"/>
        <v>16.2</v>
      </c>
      <c r="G27" s="37">
        <f t="shared" si="3"/>
        <v>0</v>
      </c>
      <c r="H27" s="37">
        <f t="shared" si="4"/>
        <v>32.94</v>
      </c>
    </row>
    <row r="28" spans="1:8">
      <c r="A28" s="5">
        <v>46.872</v>
      </c>
      <c r="B28" s="5">
        <v>0</v>
      </c>
      <c r="C28" s="5">
        <v>0</v>
      </c>
      <c r="E28" s="37">
        <f t="shared" si="1"/>
        <v>23.436</v>
      </c>
      <c r="F28" s="37">
        <f t="shared" si="2"/>
        <v>0</v>
      </c>
      <c r="G28" s="37">
        <f t="shared" si="3"/>
        <v>0</v>
      </c>
      <c r="H28" s="37">
        <f t="shared" si="4"/>
        <v>23.436</v>
      </c>
    </row>
    <row r="29" spans="1:8">
      <c r="A29" s="5">
        <v>33.479999999999997</v>
      </c>
      <c r="B29" s="5">
        <v>32.4</v>
      </c>
      <c r="C29" s="5">
        <v>0</v>
      </c>
      <c r="E29" s="37">
        <f t="shared" si="1"/>
        <v>16.739999999999998</v>
      </c>
      <c r="F29" s="37">
        <f t="shared" si="2"/>
        <v>16.2</v>
      </c>
      <c r="G29" s="37">
        <f t="shared" si="3"/>
        <v>0</v>
      </c>
      <c r="H29" s="37">
        <f t="shared" si="4"/>
        <v>32.94</v>
      </c>
    </row>
    <row r="30" spans="1:8">
      <c r="A30" s="5">
        <v>33.479999999999997</v>
      </c>
      <c r="B30" s="5">
        <v>32.4</v>
      </c>
      <c r="C30" s="5">
        <v>0</v>
      </c>
      <c r="E30" s="37">
        <f t="shared" si="1"/>
        <v>16.739999999999998</v>
      </c>
      <c r="F30" s="37">
        <f t="shared" si="2"/>
        <v>16.2</v>
      </c>
      <c r="G30" s="37">
        <f t="shared" si="3"/>
        <v>0</v>
      </c>
      <c r="H30" s="37">
        <f t="shared" si="4"/>
        <v>32.94</v>
      </c>
    </row>
    <row r="31" spans="1:8">
      <c r="A31" s="5">
        <v>33.479999999999997</v>
      </c>
      <c r="B31" s="5">
        <v>32.4</v>
      </c>
      <c r="C31" s="5">
        <v>0</v>
      </c>
      <c r="E31" s="37">
        <f t="shared" si="1"/>
        <v>16.739999999999998</v>
      </c>
      <c r="F31" s="37">
        <f t="shared" si="2"/>
        <v>16.2</v>
      </c>
      <c r="G31" s="37">
        <f t="shared" si="3"/>
        <v>0</v>
      </c>
      <c r="H31" s="37">
        <f t="shared" si="4"/>
        <v>32.94</v>
      </c>
    </row>
    <row r="32" spans="1:8">
      <c r="A32" s="5">
        <v>13.391999999999999</v>
      </c>
      <c r="B32" s="5">
        <v>12.96</v>
      </c>
      <c r="C32" s="5">
        <v>0</v>
      </c>
      <c r="E32" s="37">
        <f t="shared" si="1"/>
        <v>6.6959999999999997</v>
      </c>
      <c r="F32" s="37">
        <f t="shared" si="2"/>
        <v>6.48</v>
      </c>
      <c r="G32" s="37">
        <f t="shared" si="3"/>
        <v>0</v>
      </c>
      <c r="H32" s="37">
        <f t="shared" si="4"/>
        <v>13.176</v>
      </c>
    </row>
    <row r="33" spans="1:8">
      <c r="A33" s="5">
        <v>40.176000000000002</v>
      </c>
      <c r="B33" s="5">
        <v>38.88000000000001</v>
      </c>
      <c r="C33" s="5">
        <v>0</v>
      </c>
      <c r="E33" s="37">
        <f t="shared" si="1"/>
        <v>20.088000000000001</v>
      </c>
      <c r="F33" s="37">
        <f t="shared" si="2"/>
        <v>19.440000000000005</v>
      </c>
      <c r="G33" s="37">
        <f t="shared" si="3"/>
        <v>0</v>
      </c>
      <c r="H33" s="37">
        <f t="shared" si="4"/>
        <v>39.528000000000006</v>
      </c>
    </row>
    <row r="34" spans="1:8">
      <c r="A34" s="5">
        <v>80.352000000000004</v>
      </c>
      <c r="B34" s="5">
        <v>77.760000000000019</v>
      </c>
      <c r="C34" s="5">
        <v>0</v>
      </c>
      <c r="E34" s="37">
        <f t="shared" si="1"/>
        <v>40.176000000000002</v>
      </c>
      <c r="F34" s="37">
        <f t="shared" si="2"/>
        <v>38.88000000000001</v>
      </c>
      <c r="G34" s="37">
        <f t="shared" si="3"/>
        <v>0</v>
      </c>
      <c r="H34" s="37">
        <f t="shared" si="4"/>
        <v>79.056000000000012</v>
      </c>
    </row>
    <row r="35" spans="1:8">
      <c r="A35" s="5">
        <v>20.088000000000001</v>
      </c>
      <c r="B35" s="5">
        <v>19.440000000000005</v>
      </c>
      <c r="C35" s="5">
        <v>0</v>
      </c>
      <c r="E35" s="37">
        <f t="shared" si="1"/>
        <v>10.044</v>
      </c>
      <c r="F35" s="37">
        <f t="shared" si="2"/>
        <v>9.7200000000000024</v>
      </c>
      <c r="G35" s="37">
        <f t="shared" si="3"/>
        <v>0</v>
      </c>
      <c r="H35" s="37">
        <f t="shared" si="4"/>
        <v>19.764000000000003</v>
      </c>
    </row>
    <row r="36" spans="1:8">
      <c r="A36" s="5">
        <v>13.391999999999999</v>
      </c>
      <c r="B36" s="5">
        <v>12.96</v>
      </c>
      <c r="C36" s="5">
        <v>0</v>
      </c>
      <c r="E36" s="37">
        <f t="shared" si="1"/>
        <v>6.6959999999999997</v>
      </c>
      <c r="F36" s="37">
        <f t="shared" si="2"/>
        <v>6.48</v>
      </c>
      <c r="G36" s="37">
        <f t="shared" si="3"/>
        <v>0</v>
      </c>
      <c r="H36" s="37">
        <f t="shared" si="4"/>
        <v>13.176</v>
      </c>
    </row>
    <row r="37" spans="1:8">
      <c r="A37" s="5">
        <v>87.048000000000016</v>
      </c>
      <c r="B37" s="5">
        <v>84.24</v>
      </c>
      <c r="C37" s="5">
        <v>0</v>
      </c>
      <c r="E37" s="37">
        <f t="shared" si="1"/>
        <v>43.524000000000008</v>
      </c>
      <c r="F37" s="37">
        <f t="shared" si="2"/>
        <v>42.12</v>
      </c>
      <c r="G37" s="37">
        <f t="shared" si="3"/>
        <v>0</v>
      </c>
      <c r="H37" s="37">
        <f t="shared" si="4"/>
        <v>85.644000000000005</v>
      </c>
    </row>
    <row r="38" spans="1:8">
      <c r="A38" s="5">
        <v>20.088000000000001</v>
      </c>
      <c r="B38" s="5">
        <v>19.440000000000005</v>
      </c>
      <c r="C38" s="5">
        <v>0</v>
      </c>
      <c r="E38" s="37">
        <f t="shared" si="1"/>
        <v>10.044</v>
      </c>
      <c r="F38" s="37">
        <f t="shared" si="2"/>
        <v>9.7200000000000024</v>
      </c>
      <c r="G38" s="37">
        <f t="shared" si="3"/>
        <v>0</v>
      </c>
      <c r="H38" s="37">
        <f t="shared" si="4"/>
        <v>19.764000000000003</v>
      </c>
    </row>
    <row r="39" spans="1:8">
      <c r="A39" s="5">
        <v>13.391999999999999</v>
      </c>
      <c r="B39" s="5">
        <v>12.96</v>
      </c>
      <c r="C39" s="5">
        <v>0</v>
      </c>
      <c r="E39" s="37">
        <f t="shared" si="1"/>
        <v>6.6959999999999997</v>
      </c>
      <c r="F39" s="37">
        <f t="shared" si="2"/>
        <v>6.48</v>
      </c>
      <c r="G39" s="37">
        <f t="shared" si="3"/>
        <v>0</v>
      </c>
      <c r="H39" s="37">
        <f t="shared" si="4"/>
        <v>13.176</v>
      </c>
    </row>
    <row r="40" spans="1:8">
      <c r="A40" s="5">
        <v>13.391999999999999</v>
      </c>
      <c r="B40" s="5">
        <v>12.96</v>
      </c>
      <c r="C40" s="5">
        <v>0</v>
      </c>
      <c r="E40" s="37">
        <f t="shared" si="1"/>
        <v>6.6959999999999997</v>
      </c>
      <c r="F40" s="37">
        <f t="shared" si="2"/>
        <v>6.48</v>
      </c>
      <c r="G40" s="37">
        <f t="shared" si="3"/>
        <v>0</v>
      </c>
      <c r="H40" s="37">
        <f t="shared" si="4"/>
        <v>13.176</v>
      </c>
    </row>
    <row r="41" spans="1:8">
      <c r="A41" s="5">
        <v>20.088000000000001</v>
      </c>
      <c r="B41" s="5">
        <v>19.440000000000005</v>
      </c>
      <c r="C41" s="5">
        <v>0</v>
      </c>
      <c r="E41" s="37">
        <f t="shared" si="1"/>
        <v>10.044</v>
      </c>
      <c r="F41" s="37">
        <f t="shared" si="2"/>
        <v>9.7200000000000024</v>
      </c>
      <c r="G41" s="37">
        <f t="shared" si="3"/>
        <v>0</v>
      </c>
      <c r="H41" s="37">
        <f t="shared" si="4"/>
        <v>19.764000000000003</v>
      </c>
    </row>
    <row r="42" spans="1:8">
      <c r="A42" s="5">
        <v>20.088000000000001</v>
      </c>
      <c r="B42" s="5">
        <v>19.440000000000005</v>
      </c>
      <c r="C42" s="5">
        <v>0</v>
      </c>
      <c r="E42" s="37">
        <f t="shared" si="1"/>
        <v>10.044</v>
      </c>
      <c r="F42" s="37">
        <f t="shared" si="2"/>
        <v>9.7200000000000024</v>
      </c>
      <c r="G42" s="37">
        <f t="shared" si="3"/>
        <v>0</v>
      </c>
      <c r="H42" s="37">
        <f t="shared" si="4"/>
        <v>19.764000000000003</v>
      </c>
    </row>
    <row r="43" spans="1:8">
      <c r="A43" s="5">
        <v>87.048000000000016</v>
      </c>
      <c r="B43" s="5">
        <v>84.24</v>
      </c>
      <c r="C43" s="5">
        <v>0</v>
      </c>
      <c r="E43" s="37">
        <f t="shared" si="1"/>
        <v>43.524000000000008</v>
      </c>
      <c r="F43" s="37">
        <f t="shared" si="2"/>
        <v>42.12</v>
      </c>
      <c r="G43" s="37">
        <f t="shared" si="3"/>
        <v>0</v>
      </c>
      <c r="H43" s="37">
        <f t="shared" si="4"/>
        <v>85.644000000000005</v>
      </c>
    </row>
    <row r="44" spans="1:8">
      <c r="A44" s="5">
        <v>13.391999999999999</v>
      </c>
      <c r="B44" s="5">
        <v>12.96</v>
      </c>
      <c r="C44" s="5">
        <v>0</v>
      </c>
      <c r="E44" s="37">
        <f t="shared" si="1"/>
        <v>6.6959999999999997</v>
      </c>
      <c r="F44" s="37">
        <f t="shared" si="2"/>
        <v>6.48</v>
      </c>
      <c r="G44" s="37">
        <f t="shared" si="3"/>
        <v>0</v>
      </c>
      <c r="H44" s="37">
        <f t="shared" si="4"/>
        <v>13.176</v>
      </c>
    </row>
    <row r="45" spans="1:8">
      <c r="A45" s="5">
        <v>20.088000000000001</v>
      </c>
      <c r="B45" s="5">
        <v>19.440000000000005</v>
      </c>
      <c r="C45" s="5">
        <v>0</v>
      </c>
      <c r="E45" s="37">
        <f t="shared" si="1"/>
        <v>10.044</v>
      </c>
      <c r="F45" s="37">
        <f t="shared" si="2"/>
        <v>9.7200000000000024</v>
      </c>
      <c r="G45" s="37">
        <f t="shared" si="3"/>
        <v>0</v>
      </c>
      <c r="H45" s="37">
        <f t="shared" si="4"/>
        <v>19.764000000000003</v>
      </c>
    </row>
    <row r="46" spans="1:8">
      <c r="A46" s="5">
        <v>40.176000000000002</v>
      </c>
      <c r="B46" s="5">
        <v>38.88000000000001</v>
      </c>
      <c r="C46" s="5">
        <v>0</v>
      </c>
      <c r="E46" s="37">
        <f t="shared" si="1"/>
        <v>20.088000000000001</v>
      </c>
      <c r="F46" s="37">
        <f t="shared" si="2"/>
        <v>19.440000000000005</v>
      </c>
      <c r="G46" s="37">
        <f t="shared" si="3"/>
        <v>0</v>
      </c>
      <c r="H46" s="37">
        <f t="shared" si="4"/>
        <v>39.528000000000006</v>
      </c>
    </row>
    <row r="47" spans="1:8">
      <c r="A47" s="5">
        <v>26.783999999999999</v>
      </c>
      <c r="B47" s="5">
        <v>25.92</v>
      </c>
      <c r="C47" s="5">
        <v>0</v>
      </c>
      <c r="E47" s="37">
        <f t="shared" si="1"/>
        <v>13.391999999999999</v>
      </c>
      <c r="F47" s="37">
        <f t="shared" si="2"/>
        <v>12.96</v>
      </c>
      <c r="G47" s="37">
        <f t="shared" si="3"/>
        <v>0</v>
      </c>
      <c r="H47" s="37">
        <f t="shared" si="4"/>
        <v>26.352</v>
      </c>
    </row>
    <row r="48" spans="1:8">
      <c r="A48" s="5">
        <v>26.783999999999999</v>
      </c>
      <c r="B48" s="5">
        <v>25.92</v>
      </c>
      <c r="C48" s="5">
        <v>0</v>
      </c>
      <c r="E48" s="37">
        <f t="shared" si="1"/>
        <v>13.391999999999999</v>
      </c>
      <c r="F48" s="37">
        <f t="shared" si="2"/>
        <v>12.96</v>
      </c>
      <c r="G48" s="37">
        <f t="shared" si="3"/>
        <v>0</v>
      </c>
      <c r="H48" s="37">
        <f t="shared" si="4"/>
        <v>26.352</v>
      </c>
    </row>
    <row r="49" spans="1:8">
      <c r="A49" s="5">
        <v>20.088000000000001</v>
      </c>
      <c r="B49" s="5">
        <v>19.440000000000005</v>
      </c>
      <c r="C49" s="5">
        <v>0</v>
      </c>
      <c r="E49" s="37">
        <f t="shared" si="1"/>
        <v>10.044</v>
      </c>
      <c r="F49" s="37">
        <f t="shared" si="2"/>
        <v>9.7200000000000024</v>
      </c>
      <c r="G49" s="37">
        <f t="shared" si="3"/>
        <v>0</v>
      </c>
      <c r="H49" s="37">
        <f t="shared" si="4"/>
        <v>19.764000000000003</v>
      </c>
    </row>
    <row r="50" spans="1:8">
      <c r="A50" s="5">
        <v>13.391999999999999</v>
      </c>
      <c r="B50" s="5">
        <v>12.96</v>
      </c>
      <c r="C50" s="5">
        <v>0</v>
      </c>
      <c r="E50" s="37">
        <f t="shared" si="1"/>
        <v>6.6959999999999997</v>
      </c>
      <c r="F50" s="37">
        <f t="shared" si="2"/>
        <v>6.48</v>
      </c>
      <c r="G50" s="37">
        <f t="shared" si="3"/>
        <v>0</v>
      </c>
      <c r="H50" s="37">
        <f t="shared" si="4"/>
        <v>13.176</v>
      </c>
    </row>
    <row r="51" spans="1:8">
      <c r="A51" s="5">
        <v>13.391999999999999</v>
      </c>
      <c r="B51" s="5">
        <v>12.96</v>
      </c>
      <c r="C51" s="5">
        <v>0</v>
      </c>
      <c r="E51" s="37">
        <f t="shared" si="1"/>
        <v>6.6959999999999997</v>
      </c>
      <c r="F51" s="37">
        <f t="shared" si="2"/>
        <v>6.48</v>
      </c>
      <c r="G51" s="37">
        <f t="shared" si="3"/>
        <v>0</v>
      </c>
      <c r="H51" s="37">
        <f t="shared" si="4"/>
        <v>13.176</v>
      </c>
    </row>
    <row r="52" spans="1:8">
      <c r="A52" s="5">
        <v>20.088000000000001</v>
      </c>
      <c r="B52" s="5">
        <v>19.440000000000005</v>
      </c>
      <c r="C52" s="5">
        <v>0</v>
      </c>
      <c r="E52" s="37">
        <f t="shared" si="1"/>
        <v>10.044</v>
      </c>
      <c r="F52" s="37">
        <f t="shared" si="2"/>
        <v>9.7200000000000024</v>
      </c>
      <c r="G52" s="37">
        <f t="shared" si="3"/>
        <v>0</v>
      </c>
      <c r="H52" s="37">
        <f t="shared" si="4"/>
        <v>19.764000000000003</v>
      </c>
    </row>
    <row r="53" spans="1:8">
      <c r="A53" s="5">
        <v>20.088000000000001</v>
      </c>
      <c r="B53" s="5">
        <v>19.440000000000005</v>
      </c>
      <c r="C53" s="5">
        <v>0</v>
      </c>
      <c r="E53" s="37">
        <f t="shared" si="1"/>
        <v>10.044</v>
      </c>
      <c r="F53" s="37">
        <f t="shared" si="2"/>
        <v>9.7200000000000024</v>
      </c>
      <c r="G53" s="37">
        <f t="shared" si="3"/>
        <v>0</v>
      </c>
      <c r="H53" s="37">
        <f t="shared" si="4"/>
        <v>19.764000000000003</v>
      </c>
    </row>
    <row r="54" spans="1:8">
      <c r="A54" s="5">
        <v>13.391999999999999</v>
      </c>
      <c r="B54" s="5">
        <v>12.96</v>
      </c>
      <c r="C54" s="5">
        <v>0</v>
      </c>
      <c r="E54" s="37">
        <f t="shared" si="1"/>
        <v>6.6959999999999997</v>
      </c>
      <c r="F54" s="37">
        <f t="shared" si="2"/>
        <v>6.48</v>
      </c>
      <c r="G54" s="37">
        <f t="shared" si="3"/>
        <v>0</v>
      </c>
      <c r="H54" s="37">
        <f t="shared" si="4"/>
        <v>13.176</v>
      </c>
    </row>
    <row r="55" spans="1:8">
      <c r="A55" s="5">
        <v>20.088000000000001</v>
      </c>
      <c r="B55" s="5">
        <v>19.440000000000005</v>
      </c>
      <c r="C55" s="5">
        <v>0</v>
      </c>
      <c r="E55" s="37">
        <f t="shared" si="1"/>
        <v>10.044</v>
      </c>
      <c r="F55" s="37">
        <f t="shared" si="2"/>
        <v>9.7200000000000024</v>
      </c>
      <c r="G55" s="37">
        <f t="shared" si="3"/>
        <v>0</v>
      </c>
      <c r="H55" s="37">
        <f t="shared" si="4"/>
        <v>19.764000000000003</v>
      </c>
    </row>
    <row r="56" spans="1:8">
      <c r="A56" s="5">
        <v>20.088000000000001</v>
      </c>
      <c r="B56" s="5">
        <v>19.440000000000005</v>
      </c>
      <c r="C56" s="5">
        <v>0</v>
      </c>
      <c r="E56" s="37">
        <f t="shared" si="1"/>
        <v>10.044</v>
      </c>
      <c r="F56" s="37">
        <f t="shared" si="2"/>
        <v>9.7200000000000024</v>
      </c>
      <c r="G56" s="37">
        <f t="shared" si="3"/>
        <v>0</v>
      </c>
      <c r="H56" s="37">
        <f t="shared" si="4"/>
        <v>19.764000000000003</v>
      </c>
    </row>
    <row r="57" spans="1:8">
      <c r="A57" s="5">
        <v>26.783999999999999</v>
      </c>
      <c r="B57" s="5">
        <v>25.92</v>
      </c>
      <c r="C57" s="5">
        <v>0</v>
      </c>
      <c r="E57" s="37">
        <f t="shared" si="1"/>
        <v>13.391999999999999</v>
      </c>
      <c r="F57" s="37">
        <f t="shared" si="2"/>
        <v>12.96</v>
      </c>
      <c r="G57" s="37">
        <f t="shared" si="3"/>
        <v>0</v>
      </c>
      <c r="H57" s="37">
        <f t="shared" si="4"/>
        <v>26.352</v>
      </c>
    </row>
    <row r="58" spans="1:8">
      <c r="A58" s="5">
        <v>254.44800000000001</v>
      </c>
      <c r="B58" s="5">
        <v>246.24000000000004</v>
      </c>
      <c r="C58" s="5">
        <v>0</v>
      </c>
      <c r="E58" s="37">
        <f t="shared" si="1"/>
        <v>127.224</v>
      </c>
      <c r="F58" s="37">
        <f t="shared" si="2"/>
        <v>123.12000000000002</v>
      </c>
      <c r="G58" s="37">
        <f t="shared" si="3"/>
        <v>0</v>
      </c>
      <c r="H58" s="37">
        <f t="shared" si="4"/>
        <v>250.34400000000002</v>
      </c>
    </row>
    <row r="59" spans="1:8">
      <c r="A59" s="5">
        <v>20.088000000000001</v>
      </c>
      <c r="B59" s="5">
        <v>19.440000000000005</v>
      </c>
      <c r="C59" s="5">
        <v>0</v>
      </c>
      <c r="E59" s="37">
        <f t="shared" si="1"/>
        <v>10.044</v>
      </c>
      <c r="F59" s="37">
        <f t="shared" si="2"/>
        <v>9.7200000000000024</v>
      </c>
      <c r="G59" s="37">
        <f t="shared" si="3"/>
        <v>0</v>
      </c>
      <c r="H59" s="37">
        <f t="shared" si="4"/>
        <v>19.764000000000003</v>
      </c>
    </row>
    <row r="60" spans="1:8">
      <c r="A60" s="5">
        <v>46.872</v>
      </c>
      <c r="B60" s="5">
        <v>45.36</v>
      </c>
      <c r="C60" s="5">
        <v>0</v>
      </c>
      <c r="E60" s="37">
        <f t="shared" si="1"/>
        <v>23.436</v>
      </c>
      <c r="F60" s="37">
        <f t="shared" si="2"/>
        <v>22.68</v>
      </c>
      <c r="G60" s="37">
        <f t="shared" si="3"/>
        <v>0</v>
      </c>
      <c r="H60" s="37">
        <f t="shared" si="4"/>
        <v>46.116</v>
      </c>
    </row>
    <row r="61" spans="1:8">
      <c r="A61" s="5">
        <v>26.783999999999999</v>
      </c>
      <c r="B61" s="5">
        <v>25.92</v>
      </c>
      <c r="C61" s="5">
        <v>0</v>
      </c>
      <c r="E61" s="37">
        <f t="shared" si="1"/>
        <v>13.391999999999999</v>
      </c>
      <c r="F61" s="37">
        <f t="shared" si="2"/>
        <v>12.96</v>
      </c>
      <c r="G61" s="37">
        <f t="shared" si="3"/>
        <v>0</v>
      </c>
      <c r="H61" s="37">
        <f t="shared" si="4"/>
        <v>26.352</v>
      </c>
    </row>
    <row r="62" spans="1:8">
      <c r="A62" s="5">
        <v>26.783999999999999</v>
      </c>
      <c r="B62" s="5">
        <v>25.92</v>
      </c>
      <c r="C62" s="5">
        <v>0</v>
      </c>
      <c r="E62" s="37">
        <f t="shared" si="1"/>
        <v>13.391999999999999</v>
      </c>
      <c r="F62" s="37">
        <f t="shared" si="2"/>
        <v>12.96</v>
      </c>
      <c r="G62" s="37">
        <f t="shared" si="3"/>
        <v>0</v>
      </c>
      <c r="H62" s="37">
        <f t="shared" si="4"/>
        <v>26.352</v>
      </c>
    </row>
    <row r="63" spans="1:8">
      <c r="A63" s="5">
        <v>66.959999999999994</v>
      </c>
      <c r="B63" s="5">
        <v>0</v>
      </c>
      <c r="C63" s="5">
        <v>0</v>
      </c>
      <c r="E63" s="37">
        <f t="shared" si="1"/>
        <v>33.479999999999997</v>
      </c>
      <c r="F63" s="37">
        <f t="shared" si="2"/>
        <v>0</v>
      </c>
      <c r="G63" s="37">
        <f t="shared" si="3"/>
        <v>0</v>
      </c>
      <c r="H63" s="37">
        <f t="shared" si="4"/>
        <v>33.479999999999997</v>
      </c>
    </row>
    <row r="64" spans="1:8">
      <c r="A64" s="5">
        <v>13.391999999999999</v>
      </c>
      <c r="B64" s="5">
        <v>12.96</v>
      </c>
      <c r="C64" s="5">
        <v>0</v>
      </c>
      <c r="E64" s="37">
        <f t="shared" si="1"/>
        <v>6.6959999999999997</v>
      </c>
      <c r="F64" s="37">
        <f t="shared" si="2"/>
        <v>6.48</v>
      </c>
      <c r="G64" s="37">
        <f t="shared" si="3"/>
        <v>0</v>
      </c>
      <c r="H64" s="37">
        <f t="shared" si="4"/>
        <v>13.176</v>
      </c>
    </row>
    <row r="65" spans="1:8">
      <c r="A65" s="5">
        <v>167.4</v>
      </c>
      <c r="B65" s="5">
        <v>0</v>
      </c>
      <c r="C65" s="5">
        <v>0</v>
      </c>
      <c r="E65" s="37">
        <f t="shared" si="1"/>
        <v>83.7</v>
      </c>
      <c r="F65" s="37">
        <f t="shared" si="2"/>
        <v>0</v>
      </c>
      <c r="G65" s="37">
        <f t="shared" si="3"/>
        <v>0</v>
      </c>
      <c r="H65" s="37">
        <f t="shared" si="4"/>
        <v>83.7</v>
      </c>
    </row>
    <row r="66" spans="1:8">
      <c r="A66" s="5">
        <v>33.479999999999997</v>
      </c>
      <c r="B66" s="5">
        <v>32.4</v>
      </c>
      <c r="C66" s="5">
        <v>0</v>
      </c>
      <c r="E66" s="37">
        <f t="shared" ref="E66:E129" si="5">A66/2</f>
        <v>16.739999999999998</v>
      </c>
      <c r="F66" s="37">
        <f t="shared" ref="F66:F129" si="6">B66/2</f>
        <v>16.2</v>
      </c>
      <c r="G66" s="37">
        <f t="shared" ref="G66:G129" si="7">C66/2</f>
        <v>0</v>
      </c>
      <c r="H66" s="37">
        <f t="shared" ref="H66:H129" si="8">SUM(E66:G66)</f>
        <v>32.94</v>
      </c>
    </row>
    <row r="67" spans="1:8">
      <c r="A67" s="5">
        <v>13.391999999999999</v>
      </c>
      <c r="B67" s="5">
        <v>12.96</v>
      </c>
      <c r="C67" s="5">
        <v>0</v>
      </c>
      <c r="E67" s="37">
        <f t="shared" si="5"/>
        <v>6.6959999999999997</v>
      </c>
      <c r="F67" s="37">
        <f t="shared" si="6"/>
        <v>6.48</v>
      </c>
      <c r="G67" s="37">
        <f t="shared" si="7"/>
        <v>0</v>
      </c>
      <c r="H67" s="37">
        <f t="shared" si="8"/>
        <v>13.176</v>
      </c>
    </row>
    <row r="68" spans="1:8">
      <c r="A68" s="5">
        <v>13.391999999999999</v>
      </c>
      <c r="B68" s="5">
        <v>12.96</v>
      </c>
      <c r="C68" s="5">
        <v>0</v>
      </c>
      <c r="E68" s="37">
        <f t="shared" si="5"/>
        <v>6.6959999999999997</v>
      </c>
      <c r="F68" s="37">
        <f t="shared" si="6"/>
        <v>6.48</v>
      </c>
      <c r="G68" s="37">
        <f t="shared" si="7"/>
        <v>0</v>
      </c>
      <c r="H68" s="37">
        <f t="shared" si="8"/>
        <v>13.176</v>
      </c>
    </row>
    <row r="69" spans="1:8">
      <c r="A69" s="5">
        <v>87.048000000000016</v>
      </c>
      <c r="B69" s="5">
        <v>84.24</v>
      </c>
      <c r="C69" s="5">
        <v>0</v>
      </c>
      <c r="E69" s="37">
        <f t="shared" si="5"/>
        <v>43.524000000000008</v>
      </c>
      <c r="F69" s="37">
        <f t="shared" si="6"/>
        <v>42.12</v>
      </c>
      <c r="G69" s="37">
        <f t="shared" si="7"/>
        <v>0</v>
      </c>
      <c r="H69" s="37">
        <f t="shared" si="8"/>
        <v>85.644000000000005</v>
      </c>
    </row>
    <row r="70" spans="1:8">
      <c r="A70" s="5">
        <v>100.44</v>
      </c>
      <c r="B70" s="5">
        <v>97.2</v>
      </c>
      <c r="C70" s="5">
        <v>0</v>
      </c>
      <c r="E70" s="37">
        <f t="shared" si="5"/>
        <v>50.22</v>
      </c>
      <c r="F70" s="37">
        <f t="shared" si="6"/>
        <v>48.6</v>
      </c>
      <c r="G70" s="37">
        <f t="shared" si="7"/>
        <v>0</v>
      </c>
      <c r="H70" s="37">
        <f t="shared" si="8"/>
        <v>98.82</v>
      </c>
    </row>
    <row r="71" spans="1:8">
      <c r="A71" s="5">
        <v>13.391999999999999</v>
      </c>
      <c r="B71" s="5">
        <v>12.96</v>
      </c>
      <c r="C71" s="5">
        <v>0</v>
      </c>
      <c r="E71" s="37">
        <f t="shared" si="5"/>
        <v>6.6959999999999997</v>
      </c>
      <c r="F71" s="37">
        <f t="shared" si="6"/>
        <v>6.48</v>
      </c>
      <c r="G71" s="37">
        <f t="shared" si="7"/>
        <v>0</v>
      </c>
      <c r="H71" s="37">
        <f t="shared" si="8"/>
        <v>13.176</v>
      </c>
    </row>
    <row r="72" spans="1:8">
      <c r="A72" s="5">
        <v>43.524000000000008</v>
      </c>
      <c r="B72" s="5">
        <v>42.12</v>
      </c>
      <c r="C72" s="5">
        <v>0</v>
      </c>
      <c r="E72" s="37">
        <f t="shared" si="5"/>
        <v>21.762000000000004</v>
      </c>
      <c r="F72" s="37">
        <f t="shared" si="6"/>
        <v>21.06</v>
      </c>
      <c r="G72" s="37">
        <f t="shared" si="7"/>
        <v>0</v>
      </c>
      <c r="H72" s="37">
        <f t="shared" si="8"/>
        <v>42.822000000000003</v>
      </c>
    </row>
    <row r="73" spans="1:8">
      <c r="A73" s="5">
        <v>20.088000000000001</v>
      </c>
      <c r="B73" s="5">
        <v>19.440000000000005</v>
      </c>
      <c r="C73" s="5">
        <v>0</v>
      </c>
      <c r="E73" s="37">
        <f t="shared" si="5"/>
        <v>10.044</v>
      </c>
      <c r="F73" s="37">
        <f t="shared" si="6"/>
        <v>9.7200000000000024</v>
      </c>
      <c r="G73" s="37">
        <f t="shared" si="7"/>
        <v>0</v>
      </c>
      <c r="H73" s="37">
        <f t="shared" si="8"/>
        <v>19.764000000000003</v>
      </c>
    </row>
    <row r="74" spans="1:8">
      <c r="A74" s="5">
        <v>20.088000000000001</v>
      </c>
      <c r="B74" s="5">
        <v>19.440000000000005</v>
      </c>
      <c r="C74" s="5">
        <v>0</v>
      </c>
      <c r="E74" s="37">
        <f t="shared" si="5"/>
        <v>10.044</v>
      </c>
      <c r="F74" s="37">
        <f t="shared" si="6"/>
        <v>9.7200000000000024</v>
      </c>
      <c r="G74" s="37">
        <f t="shared" si="7"/>
        <v>0</v>
      </c>
      <c r="H74" s="37">
        <f t="shared" si="8"/>
        <v>19.764000000000003</v>
      </c>
    </row>
    <row r="75" spans="1:8">
      <c r="A75" s="5">
        <v>87.048000000000016</v>
      </c>
      <c r="B75" s="5">
        <v>84.24</v>
      </c>
      <c r="C75" s="5">
        <v>0</v>
      </c>
      <c r="E75" s="37">
        <f t="shared" si="5"/>
        <v>43.524000000000008</v>
      </c>
      <c r="F75" s="37">
        <f t="shared" si="6"/>
        <v>42.12</v>
      </c>
      <c r="G75" s="37">
        <f t="shared" si="7"/>
        <v>0</v>
      </c>
      <c r="H75" s="37">
        <f t="shared" si="8"/>
        <v>85.644000000000005</v>
      </c>
    </row>
    <row r="76" spans="1:8">
      <c r="A76" s="5">
        <v>13.391999999999999</v>
      </c>
      <c r="B76" s="5">
        <v>12.96</v>
      </c>
      <c r="C76" s="5">
        <v>0</v>
      </c>
      <c r="E76" s="37">
        <f t="shared" si="5"/>
        <v>6.6959999999999997</v>
      </c>
      <c r="F76" s="37">
        <f t="shared" si="6"/>
        <v>6.48</v>
      </c>
      <c r="G76" s="37">
        <f t="shared" si="7"/>
        <v>0</v>
      </c>
      <c r="H76" s="37">
        <f t="shared" si="8"/>
        <v>13.176</v>
      </c>
    </row>
    <row r="77" spans="1:8">
      <c r="A77" s="5">
        <v>46.872</v>
      </c>
      <c r="B77" s="5">
        <v>45.36</v>
      </c>
      <c r="C77" s="5">
        <v>0</v>
      </c>
      <c r="E77" s="37">
        <f t="shared" si="5"/>
        <v>23.436</v>
      </c>
      <c r="F77" s="37">
        <f t="shared" si="6"/>
        <v>22.68</v>
      </c>
      <c r="G77" s="37">
        <f t="shared" si="7"/>
        <v>0</v>
      </c>
      <c r="H77" s="37">
        <f t="shared" si="8"/>
        <v>46.116</v>
      </c>
    </row>
    <row r="78" spans="1:8">
      <c r="A78" s="5">
        <v>33.479999999999997</v>
      </c>
      <c r="B78" s="5">
        <v>0</v>
      </c>
      <c r="C78" s="5">
        <v>0</v>
      </c>
      <c r="E78" s="37">
        <f t="shared" si="5"/>
        <v>16.739999999999998</v>
      </c>
      <c r="F78" s="37">
        <f t="shared" si="6"/>
        <v>0</v>
      </c>
      <c r="G78" s="37">
        <f t="shared" si="7"/>
        <v>0</v>
      </c>
      <c r="H78" s="37">
        <f t="shared" si="8"/>
        <v>16.739999999999998</v>
      </c>
    </row>
    <row r="79" spans="1:8">
      <c r="A79" s="5">
        <v>87.048000000000016</v>
      </c>
      <c r="B79" s="5">
        <v>84.24</v>
      </c>
      <c r="C79" s="5">
        <v>0</v>
      </c>
      <c r="E79" s="37">
        <f t="shared" si="5"/>
        <v>43.524000000000008</v>
      </c>
      <c r="F79" s="37">
        <f t="shared" si="6"/>
        <v>42.12</v>
      </c>
      <c r="G79" s="37">
        <f t="shared" si="7"/>
        <v>0</v>
      </c>
      <c r="H79" s="37">
        <f t="shared" si="8"/>
        <v>85.644000000000005</v>
      </c>
    </row>
    <row r="80" spans="1:8">
      <c r="A80" s="5">
        <v>20.088000000000001</v>
      </c>
      <c r="B80" s="5">
        <v>19.440000000000005</v>
      </c>
      <c r="C80" s="5">
        <v>0</v>
      </c>
      <c r="E80" s="37">
        <f t="shared" si="5"/>
        <v>10.044</v>
      </c>
      <c r="F80" s="37">
        <f t="shared" si="6"/>
        <v>9.7200000000000024</v>
      </c>
      <c r="G80" s="37">
        <f t="shared" si="7"/>
        <v>0</v>
      </c>
      <c r="H80" s="37">
        <f t="shared" si="8"/>
        <v>19.764000000000003</v>
      </c>
    </row>
    <row r="81" spans="1:8">
      <c r="A81" s="5">
        <v>26.783999999999999</v>
      </c>
      <c r="B81" s="5">
        <v>25.92</v>
      </c>
      <c r="C81" s="5">
        <v>0</v>
      </c>
      <c r="E81" s="37">
        <f t="shared" si="5"/>
        <v>13.391999999999999</v>
      </c>
      <c r="F81" s="37">
        <f t="shared" si="6"/>
        <v>12.96</v>
      </c>
      <c r="G81" s="37">
        <f t="shared" si="7"/>
        <v>0</v>
      </c>
      <c r="H81" s="37">
        <f t="shared" si="8"/>
        <v>26.352</v>
      </c>
    </row>
    <row r="82" spans="1:8">
      <c r="A82" s="5">
        <v>20.088000000000001</v>
      </c>
      <c r="B82" s="5">
        <v>19.440000000000005</v>
      </c>
      <c r="C82" s="5">
        <v>0</v>
      </c>
      <c r="E82" s="37">
        <f t="shared" si="5"/>
        <v>10.044</v>
      </c>
      <c r="F82" s="37">
        <f t="shared" si="6"/>
        <v>9.7200000000000024</v>
      </c>
      <c r="G82" s="37">
        <f t="shared" si="7"/>
        <v>0</v>
      </c>
      <c r="H82" s="37">
        <f t="shared" si="8"/>
        <v>19.764000000000003</v>
      </c>
    </row>
    <row r="83" spans="1:8">
      <c r="A83" s="5">
        <v>26.783999999999999</v>
      </c>
      <c r="B83" s="5">
        <v>25.92</v>
      </c>
      <c r="C83" s="5">
        <v>0</v>
      </c>
      <c r="E83" s="37">
        <f t="shared" si="5"/>
        <v>13.391999999999999</v>
      </c>
      <c r="F83" s="37">
        <f t="shared" si="6"/>
        <v>12.96</v>
      </c>
      <c r="G83" s="37">
        <f t="shared" si="7"/>
        <v>0</v>
      </c>
      <c r="H83" s="37">
        <f t="shared" si="8"/>
        <v>26.352</v>
      </c>
    </row>
    <row r="84" spans="1:8">
      <c r="A84" s="5">
        <v>13.391999999999999</v>
      </c>
      <c r="B84" s="5">
        <v>12.96</v>
      </c>
      <c r="C84" s="5">
        <v>0</v>
      </c>
      <c r="E84" s="37">
        <f t="shared" si="5"/>
        <v>6.6959999999999997</v>
      </c>
      <c r="F84" s="37">
        <f t="shared" si="6"/>
        <v>6.48</v>
      </c>
      <c r="G84" s="37">
        <f t="shared" si="7"/>
        <v>0</v>
      </c>
      <c r="H84" s="37">
        <f t="shared" si="8"/>
        <v>13.176</v>
      </c>
    </row>
    <row r="85" spans="1:8">
      <c r="A85" s="5">
        <v>66.959999999999994</v>
      </c>
      <c r="B85" s="5">
        <v>64.8</v>
      </c>
      <c r="C85" s="5">
        <v>0</v>
      </c>
      <c r="E85" s="37">
        <f t="shared" si="5"/>
        <v>33.479999999999997</v>
      </c>
      <c r="F85" s="37">
        <f t="shared" si="6"/>
        <v>32.4</v>
      </c>
      <c r="G85" s="37">
        <f t="shared" si="7"/>
        <v>0</v>
      </c>
      <c r="H85" s="37">
        <f t="shared" si="8"/>
        <v>65.88</v>
      </c>
    </row>
    <row r="86" spans="1:8">
      <c r="A86" s="5">
        <v>20.088000000000001</v>
      </c>
      <c r="B86" s="5">
        <v>19.440000000000005</v>
      </c>
      <c r="C86" s="5">
        <v>0</v>
      </c>
      <c r="E86" s="37">
        <f t="shared" si="5"/>
        <v>10.044</v>
      </c>
      <c r="F86" s="37">
        <f t="shared" si="6"/>
        <v>9.7200000000000024</v>
      </c>
      <c r="G86" s="37">
        <f t="shared" si="7"/>
        <v>0</v>
      </c>
      <c r="H86" s="37">
        <f t="shared" si="8"/>
        <v>19.764000000000003</v>
      </c>
    </row>
    <row r="87" spans="1:8">
      <c r="A87" s="5">
        <v>87.048000000000016</v>
      </c>
      <c r="B87" s="5">
        <v>84.24</v>
      </c>
      <c r="C87" s="5">
        <v>0</v>
      </c>
      <c r="E87" s="37">
        <f t="shared" si="5"/>
        <v>43.524000000000008</v>
      </c>
      <c r="F87" s="37">
        <f t="shared" si="6"/>
        <v>42.12</v>
      </c>
      <c r="G87" s="37">
        <f t="shared" si="7"/>
        <v>0</v>
      </c>
      <c r="H87" s="37">
        <f t="shared" si="8"/>
        <v>85.644000000000005</v>
      </c>
    </row>
    <row r="88" spans="1:8">
      <c r="A88" s="5">
        <v>13.391999999999999</v>
      </c>
      <c r="B88" s="5">
        <v>12.96</v>
      </c>
      <c r="C88" s="5">
        <v>0</v>
      </c>
      <c r="E88" s="37">
        <f t="shared" si="5"/>
        <v>6.6959999999999997</v>
      </c>
      <c r="F88" s="37">
        <f t="shared" si="6"/>
        <v>6.48</v>
      </c>
      <c r="G88" s="37">
        <f t="shared" si="7"/>
        <v>0</v>
      </c>
      <c r="H88" s="37">
        <f t="shared" si="8"/>
        <v>13.176</v>
      </c>
    </row>
    <row r="89" spans="1:8">
      <c r="A89" s="5">
        <v>80.352000000000004</v>
      </c>
      <c r="B89" s="5">
        <v>0</v>
      </c>
      <c r="C89" s="5">
        <v>0</v>
      </c>
      <c r="E89" s="37">
        <f t="shared" si="5"/>
        <v>40.176000000000002</v>
      </c>
      <c r="F89" s="37">
        <f t="shared" si="6"/>
        <v>0</v>
      </c>
      <c r="G89" s="37">
        <f t="shared" si="7"/>
        <v>0</v>
      </c>
      <c r="H89" s="37">
        <f t="shared" si="8"/>
        <v>40.176000000000002</v>
      </c>
    </row>
    <row r="90" spans="1:8">
      <c r="A90" s="5">
        <v>20.088000000000001</v>
      </c>
      <c r="B90" s="5">
        <v>19.440000000000005</v>
      </c>
      <c r="C90" s="5">
        <v>0</v>
      </c>
      <c r="E90" s="37">
        <f t="shared" si="5"/>
        <v>10.044</v>
      </c>
      <c r="F90" s="37">
        <f t="shared" si="6"/>
        <v>9.7200000000000024</v>
      </c>
      <c r="G90" s="37">
        <f t="shared" si="7"/>
        <v>0</v>
      </c>
      <c r="H90" s="37">
        <f t="shared" si="8"/>
        <v>19.764000000000003</v>
      </c>
    </row>
    <row r="91" spans="1:8">
      <c r="A91" s="5">
        <v>20.088000000000001</v>
      </c>
      <c r="B91" s="5">
        <v>19.440000000000005</v>
      </c>
      <c r="C91" s="5">
        <v>0</v>
      </c>
      <c r="E91" s="37">
        <f t="shared" si="5"/>
        <v>10.044</v>
      </c>
      <c r="F91" s="37">
        <f t="shared" si="6"/>
        <v>9.7200000000000024</v>
      </c>
      <c r="G91" s="37">
        <f t="shared" si="7"/>
        <v>0</v>
      </c>
      <c r="H91" s="37">
        <f t="shared" si="8"/>
        <v>19.764000000000003</v>
      </c>
    </row>
    <row r="92" spans="1:8">
      <c r="A92" s="5">
        <v>13.391999999999999</v>
      </c>
      <c r="B92" s="5">
        <v>12.96</v>
      </c>
      <c r="C92" s="5">
        <v>0</v>
      </c>
      <c r="E92" s="37">
        <f t="shared" si="5"/>
        <v>6.6959999999999997</v>
      </c>
      <c r="F92" s="37">
        <f t="shared" si="6"/>
        <v>6.48</v>
      </c>
      <c r="G92" s="37">
        <f t="shared" si="7"/>
        <v>0</v>
      </c>
      <c r="H92" s="37">
        <f t="shared" si="8"/>
        <v>13.176</v>
      </c>
    </row>
    <row r="93" spans="1:8">
      <c r="A93" s="5">
        <v>87.048000000000016</v>
      </c>
      <c r="B93" s="5">
        <v>84.24</v>
      </c>
      <c r="C93" s="5">
        <v>0</v>
      </c>
      <c r="E93" s="37">
        <f t="shared" si="5"/>
        <v>43.524000000000008</v>
      </c>
      <c r="F93" s="37">
        <f t="shared" si="6"/>
        <v>42.12</v>
      </c>
      <c r="G93" s="37">
        <f t="shared" si="7"/>
        <v>0</v>
      </c>
      <c r="H93" s="37">
        <f t="shared" si="8"/>
        <v>85.644000000000005</v>
      </c>
    </row>
    <row r="94" spans="1:8">
      <c r="A94" s="5">
        <v>20.088000000000001</v>
      </c>
      <c r="B94" s="5">
        <v>19.440000000000005</v>
      </c>
      <c r="C94" s="5">
        <v>0</v>
      </c>
      <c r="E94" s="37">
        <f t="shared" si="5"/>
        <v>10.044</v>
      </c>
      <c r="F94" s="37">
        <f t="shared" si="6"/>
        <v>9.7200000000000024</v>
      </c>
      <c r="G94" s="37">
        <f t="shared" si="7"/>
        <v>0</v>
      </c>
      <c r="H94" s="37">
        <f t="shared" si="8"/>
        <v>19.764000000000003</v>
      </c>
    </row>
    <row r="95" spans="1:8">
      <c r="A95" s="5">
        <v>13.391999999999999</v>
      </c>
      <c r="B95" s="5">
        <v>12.96</v>
      </c>
      <c r="C95" s="5">
        <v>0</v>
      </c>
      <c r="E95" s="37">
        <f t="shared" si="5"/>
        <v>6.6959999999999997</v>
      </c>
      <c r="F95" s="37">
        <f t="shared" si="6"/>
        <v>6.48</v>
      </c>
      <c r="G95" s="37">
        <f t="shared" si="7"/>
        <v>0</v>
      </c>
      <c r="H95" s="37">
        <f t="shared" si="8"/>
        <v>13.176</v>
      </c>
    </row>
    <row r="96" spans="1:8">
      <c r="A96" s="5">
        <v>13.391999999999999</v>
      </c>
      <c r="B96" s="5">
        <v>12.96</v>
      </c>
      <c r="C96" s="5">
        <v>0</v>
      </c>
      <c r="E96" s="37">
        <f t="shared" si="5"/>
        <v>6.6959999999999997</v>
      </c>
      <c r="F96" s="37">
        <f t="shared" si="6"/>
        <v>6.48</v>
      </c>
      <c r="G96" s="37">
        <f t="shared" si="7"/>
        <v>0</v>
      </c>
      <c r="H96" s="37">
        <f t="shared" si="8"/>
        <v>13.176</v>
      </c>
    </row>
    <row r="97" spans="1:8">
      <c r="A97" s="5">
        <v>13.391999999999999</v>
      </c>
      <c r="B97" s="5">
        <v>12.96</v>
      </c>
      <c r="C97" s="5">
        <v>0</v>
      </c>
      <c r="E97" s="37">
        <f t="shared" si="5"/>
        <v>6.6959999999999997</v>
      </c>
      <c r="F97" s="37">
        <f t="shared" si="6"/>
        <v>6.48</v>
      </c>
      <c r="G97" s="37">
        <f t="shared" si="7"/>
        <v>0</v>
      </c>
      <c r="H97" s="37">
        <f t="shared" si="8"/>
        <v>13.176</v>
      </c>
    </row>
    <row r="98" spans="1:8">
      <c r="A98" s="5">
        <v>40.176000000000002</v>
      </c>
      <c r="B98" s="5">
        <v>38.88000000000001</v>
      </c>
      <c r="C98" s="5">
        <v>0</v>
      </c>
      <c r="E98" s="37">
        <f t="shared" si="5"/>
        <v>20.088000000000001</v>
      </c>
      <c r="F98" s="37">
        <f t="shared" si="6"/>
        <v>19.440000000000005</v>
      </c>
      <c r="G98" s="37">
        <f t="shared" si="7"/>
        <v>0</v>
      </c>
      <c r="H98" s="37">
        <f t="shared" si="8"/>
        <v>39.528000000000006</v>
      </c>
    </row>
    <row r="99" spans="1:8">
      <c r="A99" s="5">
        <v>13.391999999999999</v>
      </c>
      <c r="B99" s="5">
        <v>12.96</v>
      </c>
      <c r="C99" s="5">
        <v>0</v>
      </c>
      <c r="E99" s="37">
        <f t="shared" si="5"/>
        <v>6.6959999999999997</v>
      </c>
      <c r="F99" s="37">
        <f t="shared" si="6"/>
        <v>6.48</v>
      </c>
      <c r="G99" s="37">
        <f t="shared" si="7"/>
        <v>0</v>
      </c>
      <c r="H99" s="37">
        <f t="shared" si="8"/>
        <v>13.176</v>
      </c>
    </row>
    <row r="100" spans="1:8">
      <c r="A100" s="5">
        <v>113.83199999999999</v>
      </c>
      <c r="B100" s="5">
        <v>0</v>
      </c>
      <c r="C100" s="5">
        <v>0</v>
      </c>
      <c r="E100" s="37">
        <f t="shared" si="5"/>
        <v>56.915999999999997</v>
      </c>
      <c r="F100" s="37">
        <f t="shared" si="6"/>
        <v>0</v>
      </c>
      <c r="G100" s="37">
        <f t="shared" si="7"/>
        <v>0</v>
      </c>
      <c r="H100" s="37">
        <f t="shared" si="8"/>
        <v>56.915999999999997</v>
      </c>
    </row>
    <row r="101" spans="1:8">
      <c r="A101" s="5">
        <v>80.352000000000004</v>
      </c>
      <c r="B101" s="5">
        <v>77.760000000000019</v>
      </c>
      <c r="C101" s="5">
        <v>0</v>
      </c>
      <c r="E101" s="37">
        <f t="shared" si="5"/>
        <v>40.176000000000002</v>
      </c>
      <c r="F101" s="37">
        <f t="shared" si="6"/>
        <v>38.88000000000001</v>
      </c>
      <c r="G101" s="37">
        <f t="shared" si="7"/>
        <v>0</v>
      </c>
      <c r="H101" s="37">
        <f t="shared" si="8"/>
        <v>79.056000000000012</v>
      </c>
    </row>
    <row r="102" spans="1:8">
      <c r="A102" s="5">
        <v>40.176000000000002</v>
      </c>
      <c r="B102" s="5">
        <v>38.88000000000001</v>
      </c>
      <c r="C102" s="5">
        <v>0</v>
      </c>
      <c r="E102" s="37">
        <f t="shared" si="5"/>
        <v>20.088000000000001</v>
      </c>
      <c r="F102" s="37">
        <f t="shared" si="6"/>
        <v>19.440000000000005</v>
      </c>
      <c r="G102" s="37">
        <f t="shared" si="7"/>
        <v>0</v>
      </c>
      <c r="H102" s="37">
        <f t="shared" si="8"/>
        <v>39.528000000000006</v>
      </c>
    </row>
    <row r="103" spans="1:8">
      <c r="A103" s="5">
        <v>6.6959999999999997</v>
      </c>
      <c r="B103" s="5">
        <v>6.48</v>
      </c>
      <c r="C103" s="5">
        <v>0</v>
      </c>
      <c r="E103" s="37">
        <f t="shared" si="5"/>
        <v>3.3479999999999999</v>
      </c>
      <c r="F103" s="37">
        <f t="shared" si="6"/>
        <v>3.24</v>
      </c>
      <c r="G103" s="37">
        <f t="shared" si="7"/>
        <v>0</v>
      </c>
      <c r="H103" s="37">
        <f t="shared" si="8"/>
        <v>6.5880000000000001</v>
      </c>
    </row>
    <row r="104" spans="1:8">
      <c r="A104" s="5">
        <v>40.176000000000002</v>
      </c>
      <c r="B104" s="5">
        <v>38.88000000000001</v>
      </c>
      <c r="C104" s="5">
        <v>0</v>
      </c>
      <c r="E104" s="37">
        <f t="shared" si="5"/>
        <v>20.088000000000001</v>
      </c>
      <c r="F104" s="37">
        <f t="shared" si="6"/>
        <v>19.440000000000005</v>
      </c>
      <c r="G104" s="37">
        <f t="shared" si="7"/>
        <v>0</v>
      </c>
      <c r="H104" s="37">
        <f t="shared" si="8"/>
        <v>39.528000000000006</v>
      </c>
    </row>
    <row r="105" spans="1:8">
      <c r="A105" s="5">
        <v>20.088000000000001</v>
      </c>
      <c r="B105" s="5">
        <v>19.440000000000005</v>
      </c>
      <c r="C105" s="5">
        <v>0</v>
      </c>
      <c r="E105" s="37">
        <f t="shared" si="5"/>
        <v>10.044</v>
      </c>
      <c r="F105" s="37">
        <f t="shared" si="6"/>
        <v>9.7200000000000024</v>
      </c>
      <c r="G105" s="37">
        <f t="shared" si="7"/>
        <v>0</v>
      </c>
      <c r="H105" s="37">
        <f t="shared" si="8"/>
        <v>19.764000000000003</v>
      </c>
    </row>
    <row r="106" spans="1:8">
      <c r="A106" s="5">
        <v>20.088000000000001</v>
      </c>
      <c r="B106" s="5">
        <v>19.440000000000005</v>
      </c>
      <c r="C106" s="5">
        <v>0</v>
      </c>
      <c r="E106" s="37">
        <f t="shared" si="5"/>
        <v>10.044</v>
      </c>
      <c r="F106" s="37">
        <f t="shared" si="6"/>
        <v>9.7200000000000024</v>
      </c>
      <c r="G106" s="37">
        <f t="shared" si="7"/>
        <v>0</v>
      </c>
      <c r="H106" s="37">
        <f t="shared" si="8"/>
        <v>19.764000000000003</v>
      </c>
    </row>
    <row r="107" spans="1:8">
      <c r="A107" s="5">
        <v>33.479999999999997</v>
      </c>
      <c r="B107" s="5">
        <v>32.4</v>
      </c>
      <c r="C107" s="5">
        <v>0</v>
      </c>
      <c r="E107" s="37">
        <f t="shared" si="5"/>
        <v>16.739999999999998</v>
      </c>
      <c r="F107" s="37">
        <f t="shared" si="6"/>
        <v>16.2</v>
      </c>
      <c r="G107" s="37">
        <f t="shared" si="7"/>
        <v>0</v>
      </c>
      <c r="H107" s="37">
        <f t="shared" si="8"/>
        <v>32.94</v>
      </c>
    </row>
    <row r="108" spans="1:8">
      <c r="A108" s="5">
        <v>20.088000000000001</v>
      </c>
      <c r="B108" s="5">
        <v>19.440000000000005</v>
      </c>
      <c r="C108" s="5">
        <v>0</v>
      </c>
      <c r="E108" s="37">
        <f t="shared" si="5"/>
        <v>10.044</v>
      </c>
      <c r="F108" s="37">
        <f t="shared" si="6"/>
        <v>9.7200000000000024</v>
      </c>
      <c r="G108" s="37">
        <f t="shared" si="7"/>
        <v>0</v>
      </c>
      <c r="H108" s="37">
        <f t="shared" si="8"/>
        <v>19.764000000000003</v>
      </c>
    </row>
    <row r="109" spans="1:8">
      <c r="A109" s="5">
        <v>13.391999999999999</v>
      </c>
      <c r="B109" s="5">
        <v>12.96</v>
      </c>
      <c r="C109" s="5">
        <v>0</v>
      </c>
      <c r="E109" s="37">
        <f t="shared" si="5"/>
        <v>6.6959999999999997</v>
      </c>
      <c r="F109" s="37">
        <f t="shared" si="6"/>
        <v>6.48</v>
      </c>
      <c r="G109" s="37">
        <f t="shared" si="7"/>
        <v>0</v>
      </c>
      <c r="H109" s="37">
        <f t="shared" si="8"/>
        <v>13.176</v>
      </c>
    </row>
    <row r="110" spans="1:8">
      <c r="A110" s="5">
        <v>0</v>
      </c>
      <c r="B110" s="5">
        <v>0</v>
      </c>
      <c r="C110" s="5">
        <v>0</v>
      </c>
      <c r="E110" s="37">
        <f t="shared" si="5"/>
        <v>0</v>
      </c>
      <c r="F110" s="37">
        <f t="shared" si="6"/>
        <v>0</v>
      </c>
      <c r="G110" s="37">
        <f t="shared" si="7"/>
        <v>0</v>
      </c>
      <c r="H110" s="37">
        <f t="shared" si="8"/>
        <v>0</v>
      </c>
    </row>
    <row r="111" spans="1:8">
      <c r="A111" s="5">
        <v>26.783999999999999</v>
      </c>
      <c r="B111" s="5">
        <v>25.92</v>
      </c>
      <c r="C111" s="5">
        <v>0</v>
      </c>
      <c r="E111" s="37">
        <f t="shared" si="5"/>
        <v>13.391999999999999</v>
      </c>
      <c r="F111" s="37">
        <f t="shared" si="6"/>
        <v>12.96</v>
      </c>
      <c r="G111" s="37">
        <f t="shared" si="7"/>
        <v>0</v>
      </c>
      <c r="H111" s="37">
        <f t="shared" si="8"/>
        <v>26.352</v>
      </c>
    </row>
    <row r="112" spans="1:8">
      <c r="A112" s="5">
        <v>16.739999999999998</v>
      </c>
      <c r="B112" s="5">
        <v>0</v>
      </c>
      <c r="C112" s="5">
        <v>0</v>
      </c>
      <c r="E112" s="37">
        <f t="shared" si="5"/>
        <v>8.3699999999999992</v>
      </c>
      <c r="F112" s="37">
        <f t="shared" si="6"/>
        <v>0</v>
      </c>
      <c r="G112" s="37">
        <f t="shared" si="7"/>
        <v>0</v>
      </c>
      <c r="H112" s="37">
        <f t="shared" si="8"/>
        <v>8.3699999999999992</v>
      </c>
    </row>
    <row r="113" spans="1:8">
      <c r="A113" s="5">
        <v>43.524000000000008</v>
      </c>
      <c r="B113" s="5">
        <v>42.12</v>
      </c>
      <c r="C113" s="5">
        <v>0</v>
      </c>
      <c r="E113" s="37">
        <f t="shared" si="5"/>
        <v>21.762000000000004</v>
      </c>
      <c r="F113" s="37">
        <f t="shared" si="6"/>
        <v>21.06</v>
      </c>
      <c r="G113" s="37">
        <f t="shared" si="7"/>
        <v>0</v>
      </c>
      <c r="H113" s="37">
        <f t="shared" si="8"/>
        <v>42.822000000000003</v>
      </c>
    </row>
    <row r="114" spans="1:8">
      <c r="A114" s="5">
        <v>40.176000000000002</v>
      </c>
      <c r="B114" s="5">
        <v>38.88000000000001</v>
      </c>
      <c r="C114" s="5">
        <v>0</v>
      </c>
      <c r="E114" s="37">
        <f t="shared" si="5"/>
        <v>20.088000000000001</v>
      </c>
      <c r="F114" s="37">
        <f t="shared" si="6"/>
        <v>19.440000000000005</v>
      </c>
      <c r="G114" s="37">
        <f t="shared" si="7"/>
        <v>0</v>
      </c>
      <c r="H114" s="37">
        <f t="shared" si="8"/>
        <v>39.528000000000006</v>
      </c>
    </row>
    <row r="115" spans="1:8">
      <c r="A115" s="5">
        <v>40.176000000000002</v>
      </c>
      <c r="B115" s="5">
        <v>38.88000000000001</v>
      </c>
      <c r="C115" s="5">
        <v>0</v>
      </c>
      <c r="E115" s="37">
        <f t="shared" si="5"/>
        <v>20.088000000000001</v>
      </c>
      <c r="F115" s="37">
        <f t="shared" si="6"/>
        <v>19.440000000000005</v>
      </c>
      <c r="G115" s="37">
        <f t="shared" si="7"/>
        <v>0</v>
      </c>
      <c r="H115" s="37">
        <f t="shared" si="8"/>
        <v>39.528000000000006</v>
      </c>
    </row>
    <row r="116" spans="1:8">
      <c r="A116" s="5">
        <v>18.144000000000002</v>
      </c>
      <c r="B116" s="5">
        <v>0</v>
      </c>
      <c r="C116" s="5">
        <v>0</v>
      </c>
      <c r="E116" s="37">
        <f t="shared" si="5"/>
        <v>9.072000000000001</v>
      </c>
      <c r="F116" s="37">
        <f t="shared" si="6"/>
        <v>0</v>
      </c>
      <c r="G116" s="37">
        <f t="shared" si="7"/>
        <v>0</v>
      </c>
      <c r="H116" s="37">
        <f t="shared" si="8"/>
        <v>9.072000000000001</v>
      </c>
    </row>
    <row r="117" spans="1:8">
      <c r="A117" s="5">
        <v>18.144000000000002</v>
      </c>
      <c r="B117" s="5">
        <v>0</v>
      </c>
      <c r="C117" s="5">
        <v>0</v>
      </c>
      <c r="E117" s="37">
        <f t="shared" si="5"/>
        <v>9.072000000000001</v>
      </c>
      <c r="F117" s="37">
        <f t="shared" si="6"/>
        <v>0</v>
      </c>
      <c r="G117" s="37">
        <f t="shared" si="7"/>
        <v>0</v>
      </c>
      <c r="H117" s="37">
        <f t="shared" si="8"/>
        <v>9.072000000000001</v>
      </c>
    </row>
    <row r="118" spans="1:8">
      <c r="A118" s="5">
        <v>18.144000000000002</v>
      </c>
      <c r="B118" s="5">
        <v>6.8040000000000003</v>
      </c>
      <c r="C118" s="5">
        <v>0</v>
      </c>
      <c r="E118" s="37">
        <f t="shared" si="5"/>
        <v>9.072000000000001</v>
      </c>
      <c r="F118" s="37">
        <f t="shared" si="6"/>
        <v>3.4020000000000001</v>
      </c>
      <c r="G118" s="37">
        <f t="shared" si="7"/>
        <v>0</v>
      </c>
      <c r="H118" s="37">
        <f t="shared" si="8"/>
        <v>12.474</v>
      </c>
    </row>
    <row r="119" spans="1:8">
      <c r="A119" s="5">
        <v>11.664000000000001</v>
      </c>
      <c r="B119" s="5">
        <v>0</v>
      </c>
      <c r="C119" s="5">
        <v>0</v>
      </c>
      <c r="E119" s="37">
        <f t="shared" si="5"/>
        <v>5.8320000000000007</v>
      </c>
      <c r="F119" s="37">
        <f t="shared" si="6"/>
        <v>0</v>
      </c>
      <c r="G119" s="37">
        <f t="shared" si="7"/>
        <v>0</v>
      </c>
      <c r="H119" s="37">
        <f t="shared" si="8"/>
        <v>5.8320000000000007</v>
      </c>
    </row>
    <row r="120" spans="1:8">
      <c r="A120" s="5">
        <v>34.99199999999999</v>
      </c>
      <c r="B120" s="5">
        <v>0</v>
      </c>
      <c r="C120" s="5">
        <v>0</v>
      </c>
      <c r="E120" s="37">
        <f t="shared" si="5"/>
        <v>17.495999999999995</v>
      </c>
      <c r="F120" s="37">
        <f t="shared" si="6"/>
        <v>0</v>
      </c>
      <c r="G120" s="37">
        <f t="shared" si="7"/>
        <v>0</v>
      </c>
      <c r="H120" s="37">
        <f t="shared" si="8"/>
        <v>17.495999999999995</v>
      </c>
    </row>
    <row r="121" spans="1:8">
      <c r="A121" s="5">
        <v>7.7760000000000007</v>
      </c>
      <c r="B121" s="5">
        <v>0</v>
      </c>
      <c r="C121" s="5">
        <v>0</v>
      </c>
      <c r="E121" s="37">
        <f t="shared" si="5"/>
        <v>3.8880000000000003</v>
      </c>
      <c r="F121" s="37">
        <f t="shared" si="6"/>
        <v>0</v>
      </c>
      <c r="G121" s="37">
        <f t="shared" si="7"/>
        <v>0</v>
      </c>
      <c r="H121" s="37">
        <f t="shared" si="8"/>
        <v>3.8880000000000003</v>
      </c>
    </row>
    <row r="122" spans="1:8">
      <c r="A122" s="5">
        <v>33.28799999999999</v>
      </c>
      <c r="B122" s="5">
        <v>0</v>
      </c>
      <c r="C122" s="5">
        <v>0</v>
      </c>
      <c r="E122" s="37">
        <f t="shared" si="5"/>
        <v>16.643999999999995</v>
      </c>
      <c r="F122" s="37">
        <f t="shared" si="6"/>
        <v>0</v>
      </c>
      <c r="G122" s="37">
        <f t="shared" si="7"/>
        <v>0</v>
      </c>
      <c r="H122" s="37">
        <f t="shared" si="8"/>
        <v>16.643999999999995</v>
      </c>
    </row>
    <row r="123" spans="1:8">
      <c r="A123" s="5">
        <v>33.28799999999999</v>
      </c>
      <c r="B123" s="5">
        <v>0</v>
      </c>
      <c r="C123" s="5">
        <v>0</v>
      </c>
      <c r="E123" s="37">
        <f t="shared" si="5"/>
        <v>16.643999999999995</v>
      </c>
      <c r="F123" s="37">
        <f t="shared" si="6"/>
        <v>0</v>
      </c>
      <c r="G123" s="37">
        <f t="shared" si="7"/>
        <v>0</v>
      </c>
      <c r="H123" s="37">
        <f t="shared" si="8"/>
        <v>16.643999999999995</v>
      </c>
    </row>
    <row r="124" spans="1:8">
      <c r="A124" s="5">
        <v>33.28799999999999</v>
      </c>
      <c r="B124" s="5">
        <v>0</v>
      </c>
      <c r="C124" s="5">
        <v>0</v>
      </c>
      <c r="E124" s="37">
        <f t="shared" si="5"/>
        <v>16.643999999999995</v>
      </c>
      <c r="F124" s="37">
        <f t="shared" si="6"/>
        <v>0</v>
      </c>
      <c r="G124" s="37">
        <f t="shared" si="7"/>
        <v>0</v>
      </c>
      <c r="H124" s="37">
        <f t="shared" si="8"/>
        <v>16.643999999999995</v>
      </c>
    </row>
    <row r="125" spans="1:8">
      <c r="A125" s="5">
        <v>33.28799999999999</v>
      </c>
      <c r="B125" s="5">
        <v>0</v>
      </c>
      <c r="C125" s="5">
        <v>0</v>
      </c>
      <c r="E125" s="37">
        <f t="shared" si="5"/>
        <v>16.643999999999995</v>
      </c>
      <c r="F125" s="37">
        <f t="shared" si="6"/>
        <v>0</v>
      </c>
      <c r="G125" s="37">
        <f t="shared" si="7"/>
        <v>0</v>
      </c>
      <c r="H125" s="37">
        <f t="shared" si="8"/>
        <v>16.643999999999995</v>
      </c>
    </row>
    <row r="126" spans="1:8">
      <c r="A126" s="5">
        <v>19.417999999999999</v>
      </c>
      <c r="B126" s="5">
        <v>13.87</v>
      </c>
      <c r="C126" s="5">
        <v>0</v>
      </c>
      <c r="E126" s="37">
        <f t="shared" si="5"/>
        <v>9.7089999999999996</v>
      </c>
      <c r="F126" s="37">
        <f t="shared" si="6"/>
        <v>6.9349999999999996</v>
      </c>
      <c r="G126" s="37">
        <f t="shared" si="7"/>
        <v>0</v>
      </c>
      <c r="H126" s="37">
        <f t="shared" si="8"/>
        <v>16.643999999999998</v>
      </c>
    </row>
    <row r="127" spans="1:8">
      <c r="A127" s="5">
        <v>33.28799999999999</v>
      </c>
      <c r="B127" s="5">
        <v>0</v>
      </c>
      <c r="C127" s="5">
        <v>0</v>
      </c>
      <c r="E127" s="37">
        <f t="shared" si="5"/>
        <v>16.643999999999995</v>
      </c>
      <c r="F127" s="37">
        <f t="shared" si="6"/>
        <v>0</v>
      </c>
      <c r="G127" s="37">
        <f t="shared" si="7"/>
        <v>0</v>
      </c>
      <c r="H127" s="37">
        <f t="shared" si="8"/>
        <v>16.643999999999995</v>
      </c>
    </row>
    <row r="128" spans="1:8">
      <c r="A128" s="5">
        <v>33.28799999999999</v>
      </c>
      <c r="B128" s="5">
        <v>0</v>
      </c>
      <c r="C128" s="5">
        <v>0</v>
      </c>
      <c r="E128" s="37">
        <f t="shared" si="5"/>
        <v>16.643999999999995</v>
      </c>
      <c r="F128" s="37">
        <f t="shared" si="6"/>
        <v>0</v>
      </c>
      <c r="G128" s="37">
        <f t="shared" si="7"/>
        <v>0</v>
      </c>
      <c r="H128" s="37">
        <f t="shared" si="8"/>
        <v>16.643999999999995</v>
      </c>
    </row>
    <row r="129" spans="1:8">
      <c r="A129" s="5">
        <v>33.28799999999999</v>
      </c>
      <c r="B129" s="5">
        <v>0</v>
      </c>
      <c r="C129" s="5">
        <v>0</v>
      </c>
      <c r="E129" s="37">
        <f t="shared" si="5"/>
        <v>16.643999999999995</v>
      </c>
      <c r="F129" s="37">
        <f t="shared" si="6"/>
        <v>0</v>
      </c>
      <c r="G129" s="37">
        <f t="shared" si="7"/>
        <v>0</v>
      </c>
      <c r="H129" s="37">
        <f t="shared" si="8"/>
        <v>16.643999999999995</v>
      </c>
    </row>
    <row r="130" spans="1:8">
      <c r="A130" s="5">
        <v>33.28799999999999</v>
      </c>
      <c r="B130" s="5">
        <v>0</v>
      </c>
      <c r="C130" s="5">
        <v>0</v>
      </c>
      <c r="E130" s="37">
        <f t="shared" ref="E130:E193" si="9">A130/2</f>
        <v>16.643999999999995</v>
      </c>
      <c r="F130" s="37">
        <f t="shared" ref="F130:F193" si="10">B130/2</f>
        <v>0</v>
      </c>
      <c r="G130" s="37">
        <f t="shared" ref="G130:G193" si="11">C130/2</f>
        <v>0</v>
      </c>
      <c r="H130" s="37">
        <f t="shared" ref="H130:H193" si="12">SUM(E130:G130)</f>
        <v>16.643999999999995</v>
      </c>
    </row>
    <row r="131" spans="1:8">
      <c r="A131" s="5">
        <v>33.28799999999999</v>
      </c>
      <c r="B131" s="5">
        <v>0</v>
      </c>
      <c r="C131" s="5">
        <v>0</v>
      </c>
      <c r="E131" s="37">
        <f t="shared" si="9"/>
        <v>16.643999999999995</v>
      </c>
      <c r="F131" s="37">
        <f t="shared" si="10"/>
        <v>0</v>
      </c>
      <c r="G131" s="37">
        <f t="shared" si="11"/>
        <v>0</v>
      </c>
      <c r="H131" s="37">
        <f t="shared" si="12"/>
        <v>16.643999999999995</v>
      </c>
    </row>
    <row r="132" spans="1:8">
      <c r="A132" s="5">
        <v>18.25</v>
      </c>
      <c r="B132" s="5">
        <v>0</v>
      </c>
      <c r="C132" s="5">
        <v>0</v>
      </c>
      <c r="E132" s="37">
        <f t="shared" si="9"/>
        <v>9.125</v>
      </c>
      <c r="F132" s="37">
        <f t="shared" si="10"/>
        <v>0</v>
      </c>
      <c r="G132" s="37">
        <f t="shared" si="11"/>
        <v>0</v>
      </c>
      <c r="H132" s="37">
        <f t="shared" si="12"/>
        <v>9.125</v>
      </c>
    </row>
    <row r="133" spans="1:8">
      <c r="A133" s="5">
        <v>34.674999999999997</v>
      </c>
      <c r="B133" s="5">
        <v>0</v>
      </c>
      <c r="C133" s="5">
        <v>0</v>
      </c>
      <c r="E133" s="37">
        <f t="shared" si="9"/>
        <v>17.337499999999999</v>
      </c>
      <c r="F133" s="37">
        <f t="shared" si="10"/>
        <v>0</v>
      </c>
      <c r="G133" s="37">
        <f t="shared" si="11"/>
        <v>0</v>
      </c>
      <c r="H133" s="37">
        <f t="shared" si="12"/>
        <v>17.337499999999999</v>
      </c>
    </row>
    <row r="134" spans="1:8">
      <c r="A134" s="5">
        <v>31.36</v>
      </c>
      <c r="B134" s="5">
        <v>0</v>
      </c>
      <c r="C134" s="5">
        <v>0</v>
      </c>
      <c r="E134" s="37">
        <f t="shared" si="9"/>
        <v>15.68</v>
      </c>
      <c r="F134" s="37">
        <f t="shared" si="10"/>
        <v>0</v>
      </c>
      <c r="G134" s="37">
        <f t="shared" si="11"/>
        <v>0</v>
      </c>
      <c r="H134" s="37">
        <f t="shared" si="12"/>
        <v>15.68</v>
      </c>
    </row>
    <row r="135" spans="1:8">
      <c r="A135" s="5">
        <v>2.5920000000000001</v>
      </c>
      <c r="B135" s="5">
        <v>0.9720000000000002</v>
      </c>
      <c r="C135" s="5">
        <v>0</v>
      </c>
      <c r="E135" s="37">
        <f t="shared" si="9"/>
        <v>1.296</v>
      </c>
      <c r="F135" s="37">
        <f t="shared" si="10"/>
        <v>0.4860000000000001</v>
      </c>
      <c r="G135" s="37">
        <f t="shared" si="11"/>
        <v>0</v>
      </c>
      <c r="H135" s="37">
        <f t="shared" si="12"/>
        <v>1.782</v>
      </c>
    </row>
    <row r="136" spans="1:8">
      <c r="A136" s="5">
        <v>42.56</v>
      </c>
      <c r="B136" s="5">
        <v>0</v>
      </c>
      <c r="C136" s="5">
        <v>0</v>
      </c>
      <c r="E136" s="37">
        <f t="shared" si="9"/>
        <v>21.28</v>
      </c>
      <c r="F136" s="37">
        <f t="shared" si="10"/>
        <v>0</v>
      </c>
      <c r="G136" s="37">
        <f t="shared" si="11"/>
        <v>0</v>
      </c>
      <c r="H136" s="37">
        <f t="shared" si="12"/>
        <v>21.28</v>
      </c>
    </row>
    <row r="137" spans="1:8">
      <c r="A137" s="5">
        <v>87.048000000000016</v>
      </c>
      <c r="B137" s="5">
        <v>0</v>
      </c>
      <c r="C137" s="5">
        <v>0</v>
      </c>
      <c r="E137" s="37">
        <f t="shared" si="9"/>
        <v>43.524000000000008</v>
      </c>
      <c r="F137" s="37">
        <f t="shared" si="10"/>
        <v>0</v>
      </c>
      <c r="G137" s="37">
        <f t="shared" si="11"/>
        <v>0</v>
      </c>
      <c r="H137" s="37">
        <f t="shared" si="12"/>
        <v>43.524000000000008</v>
      </c>
    </row>
    <row r="138" spans="1:8">
      <c r="A138" s="5">
        <v>20.16</v>
      </c>
      <c r="B138" s="5">
        <v>0</v>
      </c>
      <c r="C138" s="5">
        <v>0</v>
      </c>
      <c r="E138" s="37">
        <f t="shared" si="9"/>
        <v>10.08</v>
      </c>
      <c r="F138" s="37">
        <f t="shared" si="10"/>
        <v>0</v>
      </c>
      <c r="G138" s="37">
        <f t="shared" si="11"/>
        <v>0</v>
      </c>
      <c r="H138" s="37">
        <f t="shared" si="12"/>
        <v>10.08</v>
      </c>
    </row>
    <row r="139" spans="1:8">
      <c r="A139" s="5">
        <v>11.2</v>
      </c>
      <c r="B139" s="5">
        <v>0</v>
      </c>
      <c r="C139" s="5">
        <v>0</v>
      </c>
      <c r="E139" s="37">
        <f t="shared" si="9"/>
        <v>5.6</v>
      </c>
      <c r="F139" s="37">
        <f t="shared" si="10"/>
        <v>0</v>
      </c>
      <c r="G139" s="37">
        <f t="shared" si="11"/>
        <v>0</v>
      </c>
      <c r="H139" s="37">
        <f t="shared" si="12"/>
        <v>5.6</v>
      </c>
    </row>
    <row r="140" spans="1:8">
      <c r="A140" s="30">
        <v>20.16</v>
      </c>
      <c r="B140" s="30">
        <v>0</v>
      </c>
      <c r="C140" s="30">
        <v>0</v>
      </c>
      <c r="E140" s="37">
        <f t="shared" si="9"/>
        <v>10.08</v>
      </c>
      <c r="F140" s="37">
        <f t="shared" si="10"/>
        <v>0</v>
      </c>
      <c r="G140" s="37">
        <f t="shared" si="11"/>
        <v>0</v>
      </c>
      <c r="H140" s="37">
        <f t="shared" si="12"/>
        <v>10.08</v>
      </c>
    </row>
    <row r="141" spans="1:8">
      <c r="A141" s="5">
        <v>53.76</v>
      </c>
      <c r="B141" s="5">
        <v>0</v>
      </c>
      <c r="C141" s="5">
        <v>0</v>
      </c>
      <c r="E141" s="37">
        <f t="shared" si="9"/>
        <v>26.88</v>
      </c>
      <c r="F141" s="37">
        <f t="shared" si="10"/>
        <v>0</v>
      </c>
      <c r="G141" s="37">
        <f t="shared" si="11"/>
        <v>0</v>
      </c>
      <c r="H141" s="37">
        <f t="shared" si="12"/>
        <v>26.88</v>
      </c>
    </row>
    <row r="142" spans="1:8">
      <c r="A142" s="5">
        <v>64.511999999999986</v>
      </c>
      <c r="B142" s="5">
        <v>0</v>
      </c>
      <c r="C142" s="5">
        <v>0</v>
      </c>
      <c r="E142" s="37">
        <f t="shared" si="9"/>
        <v>32.255999999999993</v>
      </c>
      <c r="F142" s="37">
        <f t="shared" si="10"/>
        <v>0</v>
      </c>
      <c r="G142" s="37">
        <f t="shared" si="11"/>
        <v>0</v>
      </c>
      <c r="H142" s="37">
        <f t="shared" si="12"/>
        <v>32.255999999999993</v>
      </c>
    </row>
    <row r="143" spans="1:8">
      <c r="A143" s="5">
        <v>21.888000000000002</v>
      </c>
      <c r="B143" s="5">
        <v>0</v>
      </c>
      <c r="C143" s="5">
        <v>0</v>
      </c>
      <c r="E143" s="37">
        <f t="shared" si="9"/>
        <v>10.944000000000001</v>
      </c>
      <c r="F143" s="37">
        <f t="shared" si="10"/>
        <v>0</v>
      </c>
      <c r="G143" s="37">
        <f t="shared" si="11"/>
        <v>0</v>
      </c>
      <c r="H143" s="37">
        <f t="shared" si="12"/>
        <v>10.944000000000001</v>
      </c>
    </row>
    <row r="144" spans="1:8">
      <c r="A144" s="5">
        <v>52.56</v>
      </c>
      <c r="B144" s="5">
        <v>0</v>
      </c>
      <c r="C144" s="5">
        <v>0</v>
      </c>
      <c r="E144" s="37">
        <f t="shared" si="9"/>
        <v>26.28</v>
      </c>
      <c r="F144" s="37">
        <f t="shared" si="10"/>
        <v>0</v>
      </c>
      <c r="G144" s="37">
        <f t="shared" si="11"/>
        <v>0</v>
      </c>
      <c r="H144" s="37">
        <f t="shared" si="12"/>
        <v>26.28</v>
      </c>
    </row>
    <row r="145" spans="1:8">
      <c r="A145" s="5">
        <v>43.8</v>
      </c>
      <c r="B145" s="5">
        <v>0</v>
      </c>
      <c r="C145" s="5">
        <v>0</v>
      </c>
      <c r="E145" s="37">
        <f t="shared" si="9"/>
        <v>21.9</v>
      </c>
      <c r="F145" s="37">
        <f t="shared" si="10"/>
        <v>0</v>
      </c>
      <c r="G145" s="37">
        <f t="shared" si="11"/>
        <v>0</v>
      </c>
      <c r="H145" s="37">
        <f t="shared" si="12"/>
        <v>21.9</v>
      </c>
    </row>
    <row r="146" spans="1:8">
      <c r="A146" s="5">
        <v>120.52800000000001</v>
      </c>
      <c r="B146" s="5">
        <v>0</v>
      </c>
      <c r="C146" s="5">
        <v>0</v>
      </c>
      <c r="E146" s="37">
        <f t="shared" si="9"/>
        <v>60.264000000000003</v>
      </c>
      <c r="F146" s="37">
        <f t="shared" si="10"/>
        <v>0</v>
      </c>
      <c r="G146" s="37">
        <f t="shared" si="11"/>
        <v>0</v>
      </c>
      <c r="H146" s="37">
        <f t="shared" si="12"/>
        <v>60.264000000000003</v>
      </c>
    </row>
    <row r="147" spans="1:8">
      <c r="A147" s="5">
        <v>12.096</v>
      </c>
      <c r="B147" s="5">
        <v>0</v>
      </c>
      <c r="C147" s="5">
        <v>0</v>
      </c>
      <c r="E147" s="37">
        <f t="shared" si="9"/>
        <v>6.048</v>
      </c>
      <c r="F147" s="37">
        <f t="shared" si="10"/>
        <v>0</v>
      </c>
      <c r="G147" s="37">
        <f t="shared" si="11"/>
        <v>0</v>
      </c>
      <c r="H147" s="37">
        <f t="shared" si="12"/>
        <v>6.048</v>
      </c>
    </row>
    <row r="148" spans="1:8">
      <c r="A148" s="5">
        <v>13.44</v>
      </c>
      <c r="B148" s="5">
        <v>0</v>
      </c>
      <c r="C148" s="5">
        <v>0</v>
      </c>
      <c r="E148" s="37">
        <f t="shared" si="9"/>
        <v>6.72</v>
      </c>
      <c r="F148" s="37">
        <f t="shared" si="10"/>
        <v>0</v>
      </c>
      <c r="G148" s="37">
        <f t="shared" si="11"/>
        <v>0</v>
      </c>
      <c r="H148" s="37">
        <f t="shared" si="12"/>
        <v>6.72</v>
      </c>
    </row>
    <row r="149" spans="1:8">
      <c r="A149" s="5">
        <v>175.2</v>
      </c>
      <c r="B149" s="5">
        <v>51.84</v>
      </c>
      <c r="C149" s="5">
        <v>0</v>
      </c>
      <c r="E149" s="37">
        <f t="shared" si="9"/>
        <v>87.6</v>
      </c>
      <c r="F149" s="37">
        <f t="shared" si="10"/>
        <v>25.92</v>
      </c>
      <c r="G149" s="37">
        <f t="shared" si="11"/>
        <v>0</v>
      </c>
      <c r="H149" s="37">
        <f t="shared" si="12"/>
        <v>113.52</v>
      </c>
    </row>
    <row r="150" spans="1:8">
      <c r="A150" s="5">
        <v>8.0639999999999983</v>
      </c>
      <c r="B150" s="5">
        <v>0</v>
      </c>
      <c r="C150" s="5">
        <v>0</v>
      </c>
      <c r="E150" s="37">
        <f t="shared" si="9"/>
        <v>4.0319999999999991</v>
      </c>
      <c r="F150" s="37">
        <f t="shared" si="10"/>
        <v>0</v>
      </c>
      <c r="G150" s="37">
        <f t="shared" si="11"/>
        <v>0</v>
      </c>
      <c r="H150" s="37">
        <f t="shared" si="12"/>
        <v>4.0319999999999991</v>
      </c>
    </row>
    <row r="151" spans="1:8">
      <c r="A151" s="5">
        <v>2.16</v>
      </c>
      <c r="B151" s="5">
        <v>0</v>
      </c>
      <c r="C151" s="5">
        <v>0</v>
      </c>
      <c r="E151" s="37">
        <f t="shared" si="9"/>
        <v>1.08</v>
      </c>
      <c r="F151" s="37">
        <f t="shared" si="10"/>
        <v>0</v>
      </c>
      <c r="G151" s="37">
        <f t="shared" si="11"/>
        <v>0</v>
      </c>
      <c r="H151" s="37">
        <f t="shared" si="12"/>
        <v>1.08</v>
      </c>
    </row>
    <row r="152" spans="1:8">
      <c r="A152" s="5">
        <v>27.375</v>
      </c>
      <c r="B152" s="5">
        <v>8.1</v>
      </c>
      <c r="C152" s="5">
        <v>0</v>
      </c>
      <c r="E152" s="37">
        <f t="shared" si="9"/>
        <v>13.6875</v>
      </c>
      <c r="F152" s="37">
        <f t="shared" si="10"/>
        <v>4.05</v>
      </c>
      <c r="G152" s="37">
        <f t="shared" si="11"/>
        <v>0</v>
      </c>
      <c r="H152" s="37">
        <f t="shared" si="12"/>
        <v>17.737500000000001</v>
      </c>
    </row>
    <row r="153" spans="1:8">
      <c r="A153" s="5">
        <v>21</v>
      </c>
      <c r="B153" s="5">
        <v>12.6</v>
      </c>
      <c r="C153" s="5">
        <v>0</v>
      </c>
      <c r="E153" s="37">
        <f t="shared" si="9"/>
        <v>10.5</v>
      </c>
      <c r="F153" s="37">
        <f t="shared" si="10"/>
        <v>6.3</v>
      </c>
      <c r="G153" s="37">
        <f t="shared" si="11"/>
        <v>0</v>
      </c>
      <c r="H153" s="37">
        <f t="shared" si="12"/>
        <v>16.8</v>
      </c>
    </row>
    <row r="154" spans="1:8">
      <c r="A154" s="5">
        <v>65.7</v>
      </c>
      <c r="B154" s="5">
        <v>0</v>
      </c>
      <c r="C154" s="5">
        <v>0</v>
      </c>
      <c r="E154" s="37">
        <f t="shared" si="9"/>
        <v>32.85</v>
      </c>
      <c r="F154" s="37">
        <f t="shared" si="10"/>
        <v>0</v>
      </c>
      <c r="G154" s="37">
        <f t="shared" si="11"/>
        <v>0</v>
      </c>
      <c r="H154" s="37">
        <f t="shared" si="12"/>
        <v>32.85</v>
      </c>
    </row>
    <row r="155" spans="1:8">
      <c r="A155" s="5">
        <v>73</v>
      </c>
      <c r="B155" s="5">
        <v>0</v>
      </c>
      <c r="C155" s="5">
        <v>0</v>
      </c>
      <c r="E155" s="37">
        <f t="shared" si="9"/>
        <v>36.5</v>
      </c>
      <c r="F155" s="37">
        <f t="shared" si="10"/>
        <v>0</v>
      </c>
      <c r="G155" s="37">
        <f t="shared" si="11"/>
        <v>0</v>
      </c>
      <c r="H155" s="37">
        <f t="shared" si="12"/>
        <v>36.5</v>
      </c>
    </row>
    <row r="156" spans="1:8">
      <c r="A156" s="5">
        <v>49.274999999999999</v>
      </c>
      <c r="B156" s="5">
        <v>14.58</v>
      </c>
      <c r="C156" s="5">
        <v>0</v>
      </c>
      <c r="E156" s="37">
        <f t="shared" si="9"/>
        <v>24.637499999999999</v>
      </c>
      <c r="F156" s="37">
        <f t="shared" si="10"/>
        <v>7.29</v>
      </c>
      <c r="G156" s="37">
        <f t="shared" si="11"/>
        <v>0</v>
      </c>
      <c r="H156" s="37">
        <f t="shared" si="12"/>
        <v>31.927499999999998</v>
      </c>
    </row>
    <row r="157" spans="1:8">
      <c r="A157" s="5">
        <v>6.6959999999999997</v>
      </c>
      <c r="B157" s="5">
        <v>6.48</v>
      </c>
      <c r="C157" s="5">
        <v>0</v>
      </c>
      <c r="E157" s="37">
        <f t="shared" si="9"/>
        <v>3.3479999999999999</v>
      </c>
      <c r="F157" s="37">
        <f t="shared" si="10"/>
        <v>3.24</v>
      </c>
      <c r="G157" s="37">
        <f t="shared" si="11"/>
        <v>0</v>
      </c>
      <c r="H157" s="37">
        <f t="shared" si="12"/>
        <v>6.5880000000000001</v>
      </c>
    </row>
    <row r="158" spans="1:8">
      <c r="A158" s="5">
        <v>40.176000000000002</v>
      </c>
      <c r="B158" s="5">
        <v>38.88000000000001</v>
      </c>
      <c r="C158" s="5">
        <v>0</v>
      </c>
      <c r="E158" s="37">
        <f t="shared" si="9"/>
        <v>20.088000000000001</v>
      </c>
      <c r="F158" s="37">
        <f t="shared" si="10"/>
        <v>19.440000000000005</v>
      </c>
      <c r="G158" s="37">
        <f t="shared" si="11"/>
        <v>0</v>
      </c>
      <c r="H158" s="37">
        <f t="shared" si="12"/>
        <v>39.528000000000006</v>
      </c>
    </row>
    <row r="159" spans="1:8">
      <c r="A159" s="5">
        <v>73.656000000000006</v>
      </c>
      <c r="B159" s="5">
        <v>71.28</v>
      </c>
      <c r="C159" s="5">
        <v>0</v>
      </c>
      <c r="E159" s="37">
        <f t="shared" si="9"/>
        <v>36.828000000000003</v>
      </c>
      <c r="F159" s="37">
        <f t="shared" si="10"/>
        <v>35.64</v>
      </c>
      <c r="G159" s="37">
        <f t="shared" si="11"/>
        <v>0</v>
      </c>
      <c r="H159" s="37">
        <f t="shared" si="12"/>
        <v>72.468000000000004</v>
      </c>
    </row>
    <row r="160" spans="1:8">
      <c r="A160" s="5">
        <v>40.176000000000002</v>
      </c>
      <c r="B160" s="5">
        <v>38.88000000000001</v>
      </c>
      <c r="C160" s="5">
        <v>0</v>
      </c>
      <c r="E160" s="37">
        <f t="shared" si="9"/>
        <v>20.088000000000001</v>
      </c>
      <c r="F160" s="37">
        <f t="shared" si="10"/>
        <v>19.440000000000005</v>
      </c>
      <c r="G160" s="37">
        <f t="shared" si="11"/>
        <v>0</v>
      </c>
      <c r="H160" s="37">
        <f t="shared" si="12"/>
        <v>39.528000000000006</v>
      </c>
    </row>
    <row r="161" spans="1:8">
      <c r="A161" s="5">
        <v>40.176000000000002</v>
      </c>
      <c r="B161" s="5">
        <v>38.88000000000001</v>
      </c>
      <c r="C161" s="5">
        <v>0</v>
      </c>
      <c r="E161" s="37">
        <f t="shared" si="9"/>
        <v>20.088000000000001</v>
      </c>
      <c r="F161" s="37">
        <f t="shared" si="10"/>
        <v>19.440000000000005</v>
      </c>
      <c r="G161" s="37">
        <f t="shared" si="11"/>
        <v>0</v>
      </c>
      <c r="H161" s="37">
        <f t="shared" si="12"/>
        <v>39.528000000000006</v>
      </c>
    </row>
    <row r="162" spans="1:8">
      <c r="A162" s="5">
        <v>87.048000000000016</v>
      </c>
      <c r="B162" s="5">
        <v>84.24</v>
      </c>
      <c r="C162" s="5">
        <v>0</v>
      </c>
      <c r="E162" s="37">
        <f t="shared" si="9"/>
        <v>43.524000000000008</v>
      </c>
      <c r="F162" s="37">
        <f t="shared" si="10"/>
        <v>42.12</v>
      </c>
      <c r="G162" s="37">
        <f t="shared" si="11"/>
        <v>0</v>
      </c>
      <c r="H162" s="37">
        <f t="shared" si="12"/>
        <v>85.644000000000005</v>
      </c>
    </row>
    <row r="163" spans="1:8">
      <c r="A163" s="5">
        <v>46.872</v>
      </c>
      <c r="B163" s="5">
        <v>45.36</v>
      </c>
      <c r="C163" s="5">
        <v>0</v>
      </c>
      <c r="E163" s="37">
        <f t="shared" si="9"/>
        <v>23.436</v>
      </c>
      <c r="F163" s="37">
        <f t="shared" si="10"/>
        <v>22.68</v>
      </c>
      <c r="G163" s="37">
        <f t="shared" si="11"/>
        <v>0</v>
      </c>
      <c r="H163" s="37">
        <f t="shared" si="12"/>
        <v>46.116</v>
      </c>
    </row>
    <row r="164" spans="1:8">
      <c r="A164" s="5">
        <v>73.656000000000006</v>
      </c>
      <c r="B164" s="5">
        <v>71.28</v>
      </c>
      <c r="C164" s="5">
        <v>0</v>
      </c>
      <c r="E164" s="37">
        <f t="shared" si="9"/>
        <v>36.828000000000003</v>
      </c>
      <c r="F164" s="37">
        <f t="shared" si="10"/>
        <v>35.64</v>
      </c>
      <c r="G164" s="37">
        <f t="shared" si="11"/>
        <v>0</v>
      </c>
      <c r="H164" s="37">
        <f t="shared" si="12"/>
        <v>72.468000000000004</v>
      </c>
    </row>
    <row r="165" spans="1:8">
      <c r="A165" s="5">
        <v>13.607999999999999</v>
      </c>
      <c r="B165" s="5">
        <v>0</v>
      </c>
      <c r="C165" s="5">
        <v>0</v>
      </c>
      <c r="E165" s="37">
        <f t="shared" si="9"/>
        <v>6.8039999999999994</v>
      </c>
      <c r="F165" s="37">
        <f t="shared" si="10"/>
        <v>0</v>
      </c>
      <c r="G165" s="37">
        <f t="shared" si="11"/>
        <v>0</v>
      </c>
      <c r="H165" s="37">
        <f t="shared" si="12"/>
        <v>6.8039999999999994</v>
      </c>
    </row>
    <row r="166" spans="1:8">
      <c r="A166" s="5">
        <v>16.2</v>
      </c>
      <c r="B166" s="5">
        <v>0</v>
      </c>
      <c r="C166" s="5">
        <v>0</v>
      </c>
      <c r="E166" s="37">
        <f t="shared" si="9"/>
        <v>8.1</v>
      </c>
      <c r="F166" s="37">
        <f t="shared" si="10"/>
        <v>0</v>
      </c>
      <c r="G166" s="37">
        <f t="shared" si="11"/>
        <v>0</v>
      </c>
      <c r="H166" s="37">
        <f t="shared" si="12"/>
        <v>8.1</v>
      </c>
    </row>
    <row r="167" spans="1:8">
      <c r="A167" s="5">
        <v>16.2</v>
      </c>
      <c r="B167" s="5">
        <v>0</v>
      </c>
      <c r="C167" s="5">
        <v>0</v>
      </c>
      <c r="E167" s="37">
        <f t="shared" si="9"/>
        <v>8.1</v>
      </c>
      <c r="F167" s="37">
        <f t="shared" si="10"/>
        <v>0</v>
      </c>
      <c r="G167" s="37">
        <f t="shared" si="11"/>
        <v>0</v>
      </c>
      <c r="H167" s="37">
        <f t="shared" si="12"/>
        <v>8.1</v>
      </c>
    </row>
    <row r="168" spans="1:8">
      <c r="A168" s="5">
        <v>33.479999999999997</v>
      </c>
      <c r="B168" s="5">
        <v>32.4</v>
      </c>
      <c r="C168" s="5">
        <v>0</v>
      </c>
      <c r="E168" s="37">
        <f t="shared" si="9"/>
        <v>16.739999999999998</v>
      </c>
      <c r="F168" s="37">
        <f t="shared" si="10"/>
        <v>16.2</v>
      </c>
      <c r="G168" s="37">
        <f t="shared" si="11"/>
        <v>0</v>
      </c>
      <c r="H168" s="37">
        <f t="shared" si="12"/>
        <v>32.94</v>
      </c>
    </row>
    <row r="169" spans="1:8">
      <c r="A169" s="5">
        <v>33.479999999999997</v>
      </c>
      <c r="B169" s="5">
        <v>32.4</v>
      </c>
      <c r="C169" s="5">
        <v>0</v>
      </c>
      <c r="E169" s="37">
        <f t="shared" si="9"/>
        <v>16.739999999999998</v>
      </c>
      <c r="F169" s="37">
        <f t="shared" si="10"/>
        <v>16.2</v>
      </c>
      <c r="G169" s="37">
        <f t="shared" si="11"/>
        <v>0</v>
      </c>
      <c r="H169" s="37">
        <f t="shared" si="12"/>
        <v>32.94</v>
      </c>
    </row>
    <row r="170" spans="1:8">
      <c r="A170" s="5">
        <v>46.872</v>
      </c>
      <c r="B170" s="5">
        <v>45.36</v>
      </c>
      <c r="C170" s="5">
        <v>0</v>
      </c>
      <c r="E170" s="37">
        <f t="shared" si="9"/>
        <v>23.436</v>
      </c>
      <c r="F170" s="37">
        <f t="shared" si="10"/>
        <v>22.68</v>
      </c>
      <c r="G170" s="37">
        <f t="shared" si="11"/>
        <v>0</v>
      </c>
      <c r="H170" s="37">
        <f t="shared" si="12"/>
        <v>46.116</v>
      </c>
    </row>
    <row r="171" spans="1:8">
      <c r="A171" s="5">
        <v>40.176000000000002</v>
      </c>
      <c r="B171" s="5">
        <v>38.88000000000001</v>
      </c>
      <c r="C171" s="5">
        <v>0</v>
      </c>
      <c r="E171" s="37">
        <f t="shared" si="9"/>
        <v>20.088000000000001</v>
      </c>
      <c r="F171" s="37">
        <f t="shared" si="10"/>
        <v>19.440000000000005</v>
      </c>
      <c r="G171" s="37">
        <f t="shared" si="11"/>
        <v>0</v>
      </c>
      <c r="H171" s="37">
        <f t="shared" si="12"/>
        <v>39.528000000000006</v>
      </c>
    </row>
    <row r="172" spans="1:8">
      <c r="A172" s="5">
        <v>95.256000000000014</v>
      </c>
      <c r="B172" s="5">
        <v>0</v>
      </c>
      <c r="C172" s="5">
        <v>0</v>
      </c>
      <c r="E172" s="37">
        <f t="shared" si="9"/>
        <v>47.628000000000007</v>
      </c>
      <c r="F172" s="37">
        <f t="shared" si="10"/>
        <v>0</v>
      </c>
      <c r="G172" s="37">
        <f t="shared" si="11"/>
        <v>0</v>
      </c>
      <c r="H172" s="37">
        <f t="shared" si="12"/>
        <v>47.628000000000007</v>
      </c>
    </row>
    <row r="173" spans="1:8">
      <c r="A173" s="5">
        <v>13.391999999999999</v>
      </c>
      <c r="B173" s="5">
        <v>12.96</v>
      </c>
      <c r="C173" s="5">
        <v>0</v>
      </c>
      <c r="E173" s="37">
        <f t="shared" si="9"/>
        <v>6.6959999999999997</v>
      </c>
      <c r="F173" s="37">
        <f t="shared" si="10"/>
        <v>6.48</v>
      </c>
      <c r="G173" s="37">
        <f t="shared" si="11"/>
        <v>0</v>
      </c>
      <c r="H173" s="37">
        <f t="shared" si="12"/>
        <v>13.176</v>
      </c>
    </row>
    <row r="174" spans="1:8">
      <c r="A174" s="5">
        <v>87.048000000000016</v>
      </c>
      <c r="B174" s="5">
        <v>0</v>
      </c>
      <c r="C174" s="5">
        <v>0</v>
      </c>
      <c r="E174" s="37">
        <f t="shared" si="9"/>
        <v>43.524000000000008</v>
      </c>
      <c r="F174" s="37">
        <f t="shared" si="10"/>
        <v>0</v>
      </c>
      <c r="G174" s="37">
        <f t="shared" si="11"/>
        <v>0</v>
      </c>
      <c r="H174" s="37">
        <f t="shared" si="12"/>
        <v>43.524000000000008</v>
      </c>
    </row>
    <row r="175" spans="1:8">
      <c r="A175" s="5">
        <v>66.959999999999994</v>
      </c>
      <c r="B175" s="5">
        <v>0</v>
      </c>
      <c r="C175" s="5">
        <v>0</v>
      </c>
      <c r="E175" s="37">
        <f t="shared" si="9"/>
        <v>33.479999999999997</v>
      </c>
      <c r="F175" s="37">
        <f t="shared" si="10"/>
        <v>0</v>
      </c>
      <c r="G175" s="37">
        <f t="shared" si="11"/>
        <v>0</v>
      </c>
      <c r="H175" s="37">
        <f t="shared" si="12"/>
        <v>33.479999999999997</v>
      </c>
    </row>
    <row r="176" spans="1:8">
      <c r="A176" s="5">
        <v>29.16</v>
      </c>
      <c r="B176" s="5">
        <v>0</v>
      </c>
      <c r="C176" s="5">
        <v>0</v>
      </c>
      <c r="E176" s="37">
        <f t="shared" si="9"/>
        <v>14.58</v>
      </c>
      <c r="F176" s="37">
        <f t="shared" si="10"/>
        <v>0</v>
      </c>
      <c r="G176" s="37">
        <f t="shared" si="11"/>
        <v>0</v>
      </c>
      <c r="H176" s="37">
        <f t="shared" si="12"/>
        <v>14.58</v>
      </c>
    </row>
    <row r="177" spans="1:8">
      <c r="A177" s="5">
        <v>133.91999999999999</v>
      </c>
      <c r="B177" s="5">
        <v>0</v>
      </c>
      <c r="C177" s="5">
        <v>0</v>
      </c>
      <c r="E177" s="37">
        <f t="shared" si="9"/>
        <v>66.959999999999994</v>
      </c>
      <c r="F177" s="37">
        <f t="shared" si="10"/>
        <v>0</v>
      </c>
      <c r="G177" s="37">
        <f t="shared" si="11"/>
        <v>0</v>
      </c>
      <c r="H177" s="37">
        <f t="shared" si="12"/>
        <v>66.959999999999994</v>
      </c>
    </row>
    <row r="178" spans="1:8">
      <c r="A178" s="5">
        <v>274.39999999999998</v>
      </c>
      <c r="B178" s="5">
        <v>0</v>
      </c>
      <c r="C178" s="5">
        <v>0</v>
      </c>
      <c r="E178" s="37">
        <f t="shared" si="9"/>
        <v>137.19999999999999</v>
      </c>
      <c r="F178" s="37">
        <f t="shared" si="10"/>
        <v>0</v>
      </c>
      <c r="G178" s="37">
        <f t="shared" si="11"/>
        <v>0</v>
      </c>
      <c r="H178" s="37">
        <f t="shared" si="12"/>
        <v>137.19999999999999</v>
      </c>
    </row>
    <row r="179" spans="1:8">
      <c r="A179" s="5">
        <v>201.6</v>
      </c>
      <c r="B179" s="5">
        <v>0</v>
      </c>
      <c r="C179" s="5">
        <v>0</v>
      </c>
      <c r="E179" s="37">
        <f t="shared" si="9"/>
        <v>100.8</v>
      </c>
      <c r="F179" s="37">
        <f t="shared" si="10"/>
        <v>0</v>
      </c>
      <c r="G179" s="37">
        <f t="shared" si="11"/>
        <v>0</v>
      </c>
      <c r="H179" s="37">
        <f t="shared" si="12"/>
        <v>100.8</v>
      </c>
    </row>
    <row r="180" spans="1:8">
      <c r="A180" s="5">
        <v>109.5</v>
      </c>
      <c r="B180" s="5">
        <v>0</v>
      </c>
      <c r="C180" s="5">
        <v>0</v>
      </c>
      <c r="E180" s="37">
        <f t="shared" si="9"/>
        <v>54.75</v>
      </c>
      <c r="F180" s="37">
        <f t="shared" si="10"/>
        <v>0</v>
      </c>
      <c r="G180" s="37">
        <f t="shared" si="11"/>
        <v>0</v>
      </c>
      <c r="H180" s="37">
        <f t="shared" si="12"/>
        <v>54.75</v>
      </c>
    </row>
    <row r="181" spans="1:8">
      <c r="A181" s="5">
        <v>91.25</v>
      </c>
      <c r="B181" s="5">
        <v>0</v>
      </c>
      <c r="C181" s="5">
        <v>0</v>
      </c>
      <c r="E181" s="37">
        <f t="shared" si="9"/>
        <v>45.625</v>
      </c>
      <c r="F181" s="37">
        <f t="shared" si="10"/>
        <v>0</v>
      </c>
      <c r="G181" s="37">
        <f t="shared" si="11"/>
        <v>0</v>
      </c>
      <c r="H181" s="37">
        <f t="shared" si="12"/>
        <v>45.625</v>
      </c>
    </row>
    <row r="182" spans="1:8">
      <c r="A182" s="5">
        <v>73</v>
      </c>
      <c r="B182" s="5">
        <v>0</v>
      </c>
      <c r="C182" s="5">
        <v>0</v>
      </c>
      <c r="E182" s="37">
        <f t="shared" si="9"/>
        <v>36.5</v>
      </c>
      <c r="F182" s="37">
        <f t="shared" si="10"/>
        <v>0</v>
      </c>
      <c r="G182" s="37">
        <f t="shared" si="11"/>
        <v>0</v>
      </c>
      <c r="H182" s="37">
        <f t="shared" si="12"/>
        <v>36.5</v>
      </c>
    </row>
    <row r="183" spans="1:8">
      <c r="A183" s="5">
        <v>73</v>
      </c>
      <c r="B183" s="5">
        <v>0</v>
      </c>
      <c r="C183" s="5">
        <v>0</v>
      </c>
      <c r="E183" s="37">
        <f t="shared" si="9"/>
        <v>36.5</v>
      </c>
      <c r="F183" s="37">
        <f t="shared" si="10"/>
        <v>0</v>
      </c>
      <c r="G183" s="37">
        <f t="shared" si="11"/>
        <v>0</v>
      </c>
      <c r="H183" s="37">
        <f t="shared" si="12"/>
        <v>36.5</v>
      </c>
    </row>
    <row r="184" spans="1:8">
      <c r="A184" s="5">
        <v>100.375</v>
      </c>
      <c r="B184" s="5">
        <v>0</v>
      </c>
      <c r="C184" s="5">
        <v>0</v>
      </c>
      <c r="E184" s="37">
        <f t="shared" si="9"/>
        <v>50.1875</v>
      </c>
      <c r="F184" s="37">
        <f t="shared" si="10"/>
        <v>0</v>
      </c>
      <c r="G184" s="37">
        <f t="shared" si="11"/>
        <v>0</v>
      </c>
      <c r="H184" s="37">
        <f t="shared" si="12"/>
        <v>50.1875</v>
      </c>
    </row>
    <row r="185" spans="1:8">
      <c r="A185" s="5">
        <v>44.8</v>
      </c>
      <c r="B185" s="5">
        <v>0</v>
      </c>
      <c r="C185" s="5">
        <v>0</v>
      </c>
      <c r="E185" s="37">
        <f t="shared" si="9"/>
        <v>22.4</v>
      </c>
      <c r="F185" s="37">
        <f t="shared" si="10"/>
        <v>0</v>
      </c>
      <c r="G185" s="37">
        <f t="shared" si="11"/>
        <v>0</v>
      </c>
      <c r="H185" s="37">
        <f t="shared" si="12"/>
        <v>22.4</v>
      </c>
    </row>
    <row r="186" spans="1:8">
      <c r="A186" s="5">
        <v>65.7</v>
      </c>
      <c r="B186" s="5">
        <v>0</v>
      </c>
      <c r="C186" s="5">
        <v>0</v>
      </c>
      <c r="E186" s="37">
        <f t="shared" si="9"/>
        <v>32.85</v>
      </c>
      <c r="F186" s="37">
        <f t="shared" si="10"/>
        <v>0</v>
      </c>
      <c r="G186" s="37">
        <f t="shared" si="11"/>
        <v>0</v>
      </c>
      <c r="H186" s="37">
        <f t="shared" si="12"/>
        <v>32.85</v>
      </c>
    </row>
    <row r="187" spans="1:8">
      <c r="A187" s="5">
        <v>219</v>
      </c>
      <c r="B187" s="5">
        <v>0</v>
      </c>
      <c r="C187" s="5">
        <v>0</v>
      </c>
      <c r="E187" s="37">
        <f t="shared" si="9"/>
        <v>109.5</v>
      </c>
      <c r="F187" s="37">
        <f t="shared" si="10"/>
        <v>0</v>
      </c>
      <c r="G187" s="37">
        <f t="shared" si="11"/>
        <v>0</v>
      </c>
      <c r="H187" s="37">
        <f t="shared" si="12"/>
        <v>109.5</v>
      </c>
    </row>
    <row r="188" spans="1:8">
      <c r="A188" s="5">
        <v>44.8</v>
      </c>
      <c r="B188" s="5">
        <v>0</v>
      </c>
      <c r="C188" s="5">
        <v>0</v>
      </c>
      <c r="E188" s="37">
        <f t="shared" si="9"/>
        <v>22.4</v>
      </c>
      <c r="F188" s="37">
        <f t="shared" si="10"/>
        <v>0</v>
      </c>
      <c r="G188" s="37">
        <f t="shared" si="11"/>
        <v>0</v>
      </c>
      <c r="H188" s="37">
        <f t="shared" si="12"/>
        <v>22.4</v>
      </c>
    </row>
    <row r="189" spans="1:8">
      <c r="A189" s="32">
        <v>33.6</v>
      </c>
      <c r="B189" s="32">
        <v>0</v>
      </c>
      <c r="C189" s="32">
        <v>0</v>
      </c>
      <c r="E189" s="37">
        <f t="shared" si="9"/>
        <v>16.8</v>
      </c>
      <c r="F189" s="37">
        <f t="shared" si="10"/>
        <v>0</v>
      </c>
      <c r="G189" s="37">
        <f t="shared" si="11"/>
        <v>0</v>
      </c>
      <c r="H189" s="37">
        <f t="shared" si="12"/>
        <v>16.8</v>
      </c>
    </row>
    <row r="190" spans="1:8">
      <c r="A190" s="5">
        <v>53.76</v>
      </c>
      <c r="B190" s="5">
        <v>0</v>
      </c>
      <c r="C190" s="5">
        <v>0</v>
      </c>
      <c r="E190" s="37">
        <f t="shared" si="9"/>
        <v>26.88</v>
      </c>
      <c r="F190" s="37">
        <f t="shared" si="10"/>
        <v>0</v>
      </c>
      <c r="G190" s="37">
        <f t="shared" si="11"/>
        <v>0</v>
      </c>
      <c r="H190" s="37">
        <f t="shared" si="12"/>
        <v>26.88</v>
      </c>
    </row>
    <row r="191" spans="1:8">
      <c r="A191" s="5">
        <v>11.2</v>
      </c>
      <c r="B191" s="5">
        <v>0</v>
      </c>
      <c r="C191" s="5">
        <v>0</v>
      </c>
      <c r="E191" s="37">
        <f t="shared" si="9"/>
        <v>5.6</v>
      </c>
      <c r="F191" s="37">
        <f t="shared" si="10"/>
        <v>0</v>
      </c>
      <c r="G191" s="37">
        <f t="shared" si="11"/>
        <v>0</v>
      </c>
      <c r="H191" s="37">
        <f t="shared" si="12"/>
        <v>5.6</v>
      </c>
    </row>
    <row r="192" spans="1:8">
      <c r="A192" s="5">
        <v>73.92</v>
      </c>
      <c r="B192" s="5">
        <v>0</v>
      </c>
      <c r="C192" s="5">
        <v>0</v>
      </c>
      <c r="E192" s="37">
        <f t="shared" si="9"/>
        <v>36.96</v>
      </c>
      <c r="F192" s="37">
        <f t="shared" si="10"/>
        <v>0</v>
      </c>
      <c r="G192" s="37">
        <f t="shared" si="11"/>
        <v>0</v>
      </c>
      <c r="H192" s="37">
        <f t="shared" si="12"/>
        <v>36.96</v>
      </c>
    </row>
    <row r="193" spans="1:8">
      <c r="A193" s="5">
        <v>26.88</v>
      </c>
      <c r="B193" s="5">
        <v>0</v>
      </c>
      <c r="C193" s="5">
        <v>0</v>
      </c>
      <c r="E193" s="37">
        <f t="shared" si="9"/>
        <v>13.44</v>
      </c>
      <c r="F193" s="37">
        <f t="shared" si="10"/>
        <v>0</v>
      </c>
      <c r="G193" s="37">
        <f t="shared" si="11"/>
        <v>0</v>
      </c>
      <c r="H193" s="37">
        <f t="shared" si="12"/>
        <v>13.44</v>
      </c>
    </row>
    <row r="194" spans="1:8">
      <c r="A194" s="5">
        <v>67.2</v>
      </c>
      <c r="B194" s="5">
        <v>0</v>
      </c>
      <c r="C194" s="5">
        <v>0</v>
      </c>
      <c r="E194" s="37">
        <f t="shared" ref="E194:E257" si="13">A194/2</f>
        <v>33.6</v>
      </c>
      <c r="F194" s="37">
        <f t="shared" ref="F194:F257" si="14">B194/2</f>
        <v>0</v>
      </c>
      <c r="G194" s="37">
        <f t="shared" ref="G194:G257" si="15">C194/2</f>
        <v>0</v>
      </c>
      <c r="H194" s="37">
        <f t="shared" ref="H194:H257" si="16">SUM(E194:G194)</f>
        <v>33.6</v>
      </c>
    </row>
    <row r="195" spans="1:8">
      <c r="A195" s="5">
        <v>89.6</v>
      </c>
      <c r="B195" s="5">
        <v>0</v>
      </c>
      <c r="C195" s="5">
        <v>0</v>
      </c>
      <c r="E195" s="37">
        <f t="shared" si="13"/>
        <v>44.8</v>
      </c>
      <c r="F195" s="37">
        <f t="shared" si="14"/>
        <v>0</v>
      </c>
      <c r="G195" s="37">
        <f t="shared" si="15"/>
        <v>0</v>
      </c>
      <c r="H195" s="37">
        <f t="shared" si="16"/>
        <v>44.8</v>
      </c>
    </row>
    <row r="196" spans="1:8">
      <c r="A196" s="5">
        <v>13.44</v>
      </c>
      <c r="B196" s="5">
        <v>0</v>
      </c>
      <c r="C196" s="5">
        <v>0</v>
      </c>
      <c r="E196" s="37">
        <f t="shared" si="13"/>
        <v>6.72</v>
      </c>
      <c r="F196" s="37">
        <f t="shared" si="14"/>
        <v>0</v>
      </c>
      <c r="G196" s="37">
        <f t="shared" si="15"/>
        <v>0</v>
      </c>
      <c r="H196" s="37">
        <f t="shared" si="16"/>
        <v>6.72</v>
      </c>
    </row>
    <row r="197" spans="1:8">
      <c r="A197" s="5">
        <v>156.80000000000001</v>
      </c>
      <c r="B197" s="5">
        <v>0</v>
      </c>
      <c r="C197" s="5">
        <v>0</v>
      </c>
      <c r="E197" s="37">
        <f t="shared" si="13"/>
        <v>78.400000000000006</v>
      </c>
      <c r="F197" s="37">
        <f t="shared" si="14"/>
        <v>0</v>
      </c>
      <c r="G197" s="37">
        <f t="shared" si="15"/>
        <v>0</v>
      </c>
      <c r="H197" s="37">
        <f t="shared" si="16"/>
        <v>78.400000000000006</v>
      </c>
    </row>
    <row r="198" spans="1:8">
      <c r="A198" s="5">
        <v>0</v>
      </c>
      <c r="B198" s="5">
        <v>0</v>
      </c>
      <c r="C198" s="5">
        <v>0</v>
      </c>
      <c r="E198" s="37">
        <f t="shared" si="13"/>
        <v>0</v>
      </c>
      <c r="F198" s="37">
        <f t="shared" si="14"/>
        <v>0</v>
      </c>
      <c r="G198" s="37">
        <f t="shared" si="15"/>
        <v>0</v>
      </c>
      <c r="H198" s="37">
        <f t="shared" si="16"/>
        <v>0</v>
      </c>
    </row>
    <row r="199" spans="1:8">
      <c r="A199" s="5">
        <v>78.400000000000006</v>
      </c>
      <c r="B199" s="5">
        <v>0</v>
      </c>
      <c r="C199" s="5">
        <v>0</v>
      </c>
      <c r="E199" s="37">
        <f t="shared" si="13"/>
        <v>39.200000000000003</v>
      </c>
      <c r="F199" s="37">
        <f t="shared" si="14"/>
        <v>0</v>
      </c>
      <c r="G199" s="37">
        <f t="shared" si="15"/>
        <v>0</v>
      </c>
      <c r="H199" s="37">
        <f t="shared" si="16"/>
        <v>39.200000000000003</v>
      </c>
    </row>
    <row r="200" spans="1:8">
      <c r="A200" s="5">
        <v>352.79999999999995</v>
      </c>
      <c r="B200" s="5">
        <v>0</v>
      </c>
      <c r="C200" s="5">
        <v>0</v>
      </c>
      <c r="E200" s="37">
        <f t="shared" si="13"/>
        <v>176.39999999999998</v>
      </c>
      <c r="F200" s="37">
        <f t="shared" si="14"/>
        <v>0</v>
      </c>
      <c r="G200" s="37">
        <f t="shared" si="15"/>
        <v>0</v>
      </c>
      <c r="H200" s="37">
        <f t="shared" si="16"/>
        <v>176.39999999999998</v>
      </c>
    </row>
    <row r="201" spans="1:8">
      <c r="A201" s="5">
        <v>148.95999999999998</v>
      </c>
      <c r="B201" s="5">
        <v>0</v>
      </c>
      <c r="C201" s="5">
        <v>0</v>
      </c>
      <c r="E201" s="37">
        <f t="shared" si="13"/>
        <v>74.47999999999999</v>
      </c>
      <c r="F201" s="37">
        <f t="shared" si="14"/>
        <v>0</v>
      </c>
      <c r="G201" s="37">
        <f t="shared" si="15"/>
        <v>0</v>
      </c>
      <c r="H201" s="37">
        <f t="shared" si="16"/>
        <v>74.47999999999999</v>
      </c>
    </row>
    <row r="202" spans="1:8">
      <c r="A202" s="5">
        <v>156.80000000000001</v>
      </c>
      <c r="B202" s="5">
        <v>0</v>
      </c>
      <c r="C202" s="5">
        <v>0</v>
      </c>
      <c r="E202" s="37">
        <f t="shared" si="13"/>
        <v>78.400000000000006</v>
      </c>
      <c r="F202" s="37">
        <f t="shared" si="14"/>
        <v>0</v>
      </c>
      <c r="G202" s="37">
        <f t="shared" si="15"/>
        <v>0</v>
      </c>
      <c r="H202" s="37">
        <f t="shared" si="16"/>
        <v>78.400000000000006</v>
      </c>
    </row>
    <row r="203" spans="1:8">
      <c r="A203" s="5">
        <v>235.2</v>
      </c>
      <c r="B203" s="5">
        <v>0</v>
      </c>
      <c r="C203" s="5">
        <v>0</v>
      </c>
      <c r="E203" s="37">
        <f t="shared" si="13"/>
        <v>117.6</v>
      </c>
      <c r="F203" s="37">
        <f t="shared" si="14"/>
        <v>0</v>
      </c>
      <c r="G203" s="37">
        <f t="shared" si="15"/>
        <v>0</v>
      </c>
      <c r="H203" s="37">
        <f t="shared" si="16"/>
        <v>117.6</v>
      </c>
    </row>
    <row r="204" spans="1:8">
      <c r="A204" s="5">
        <v>148.95999999999998</v>
      </c>
      <c r="B204" s="5">
        <v>0</v>
      </c>
      <c r="C204" s="5">
        <v>0</v>
      </c>
      <c r="E204" s="37">
        <f t="shared" si="13"/>
        <v>74.47999999999999</v>
      </c>
      <c r="F204" s="37">
        <f t="shared" si="14"/>
        <v>0</v>
      </c>
      <c r="G204" s="37">
        <f t="shared" si="15"/>
        <v>0</v>
      </c>
      <c r="H204" s="37">
        <f t="shared" si="16"/>
        <v>74.47999999999999</v>
      </c>
    </row>
    <row r="205" spans="1:8">
      <c r="A205" s="5">
        <v>148.95999999999998</v>
      </c>
      <c r="B205" s="5">
        <v>0</v>
      </c>
      <c r="C205" s="5">
        <v>0</v>
      </c>
      <c r="E205" s="37">
        <f t="shared" si="13"/>
        <v>74.47999999999999</v>
      </c>
      <c r="F205" s="37">
        <f t="shared" si="14"/>
        <v>0</v>
      </c>
      <c r="G205" s="37">
        <f t="shared" si="15"/>
        <v>0</v>
      </c>
      <c r="H205" s="37">
        <f t="shared" si="16"/>
        <v>74.47999999999999</v>
      </c>
    </row>
    <row r="206" spans="1:8">
      <c r="A206" s="5">
        <v>39.200000000000003</v>
      </c>
      <c r="B206" s="5">
        <v>0</v>
      </c>
      <c r="C206" s="5">
        <v>0</v>
      </c>
      <c r="E206" s="37">
        <f t="shared" si="13"/>
        <v>19.600000000000001</v>
      </c>
      <c r="F206" s="37">
        <f t="shared" si="14"/>
        <v>0</v>
      </c>
      <c r="G206" s="37">
        <f t="shared" si="15"/>
        <v>0</v>
      </c>
      <c r="H206" s="37">
        <f t="shared" si="16"/>
        <v>19.600000000000001</v>
      </c>
    </row>
    <row r="207" spans="1:8">
      <c r="A207" s="5">
        <v>548.79999999999995</v>
      </c>
      <c r="B207" s="5">
        <v>0</v>
      </c>
      <c r="C207" s="5">
        <v>0</v>
      </c>
      <c r="E207" s="37">
        <f t="shared" si="13"/>
        <v>274.39999999999998</v>
      </c>
      <c r="F207" s="37">
        <f t="shared" si="14"/>
        <v>0</v>
      </c>
      <c r="G207" s="37">
        <f t="shared" si="15"/>
        <v>0</v>
      </c>
      <c r="H207" s="37">
        <f t="shared" si="16"/>
        <v>274.39999999999998</v>
      </c>
    </row>
    <row r="208" spans="1:8">
      <c r="A208" s="5">
        <v>235.2</v>
      </c>
      <c r="B208" s="5">
        <v>0</v>
      </c>
      <c r="C208" s="5">
        <v>0</v>
      </c>
      <c r="E208" s="37">
        <f t="shared" si="13"/>
        <v>117.6</v>
      </c>
      <c r="F208" s="37">
        <f t="shared" si="14"/>
        <v>0</v>
      </c>
      <c r="G208" s="37">
        <f t="shared" si="15"/>
        <v>0</v>
      </c>
      <c r="H208" s="37">
        <f t="shared" si="16"/>
        <v>117.6</v>
      </c>
    </row>
    <row r="209" spans="1:8">
      <c r="A209" s="5">
        <v>98</v>
      </c>
      <c r="B209" s="5">
        <v>0</v>
      </c>
      <c r="C209" s="5">
        <v>0</v>
      </c>
      <c r="E209" s="37">
        <f t="shared" si="13"/>
        <v>49</v>
      </c>
      <c r="F209" s="37">
        <f t="shared" si="14"/>
        <v>0</v>
      </c>
      <c r="G209" s="37">
        <f t="shared" si="15"/>
        <v>0</v>
      </c>
      <c r="H209" s="37">
        <f t="shared" si="16"/>
        <v>49</v>
      </c>
    </row>
    <row r="210" spans="1:8">
      <c r="A210" s="5">
        <v>148.95999999999998</v>
      </c>
      <c r="B210" s="5">
        <v>0</v>
      </c>
      <c r="C210" s="5">
        <v>0</v>
      </c>
      <c r="E210" s="37">
        <f t="shared" si="13"/>
        <v>74.47999999999999</v>
      </c>
      <c r="F210" s="37">
        <f t="shared" si="14"/>
        <v>0</v>
      </c>
      <c r="G210" s="37">
        <f t="shared" si="15"/>
        <v>0</v>
      </c>
      <c r="H210" s="37">
        <f t="shared" si="16"/>
        <v>74.47999999999999</v>
      </c>
    </row>
    <row r="211" spans="1:8">
      <c r="A211" s="5">
        <v>117.6</v>
      </c>
      <c r="B211" s="5">
        <v>0</v>
      </c>
      <c r="C211" s="5">
        <v>0</v>
      </c>
      <c r="E211" s="37">
        <f t="shared" si="13"/>
        <v>58.8</v>
      </c>
      <c r="F211" s="37">
        <f t="shared" si="14"/>
        <v>0</v>
      </c>
      <c r="G211" s="37">
        <f t="shared" si="15"/>
        <v>0</v>
      </c>
      <c r="H211" s="37">
        <f t="shared" si="16"/>
        <v>58.8</v>
      </c>
    </row>
    <row r="212" spans="1:8">
      <c r="A212" s="5">
        <v>117.6</v>
      </c>
      <c r="B212" s="5">
        <v>0</v>
      </c>
      <c r="C212" s="5">
        <v>0</v>
      </c>
      <c r="E212" s="37">
        <f t="shared" si="13"/>
        <v>58.8</v>
      </c>
      <c r="F212" s="37">
        <f t="shared" si="14"/>
        <v>0</v>
      </c>
      <c r="G212" s="37">
        <f t="shared" si="15"/>
        <v>0</v>
      </c>
      <c r="H212" s="37">
        <f t="shared" si="16"/>
        <v>58.8</v>
      </c>
    </row>
    <row r="213" spans="1:8">
      <c r="A213" s="5">
        <v>28</v>
      </c>
      <c r="B213" s="5">
        <v>0</v>
      </c>
      <c r="C213" s="5">
        <v>0</v>
      </c>
      <c r="E213" s="37">
        <f t="shared" si="13"/>
        <v>14</v>
      </c>
      <c r="F213" s="37">
        <f t="shared" si="14"/>
        <v>0</v>
      </c>
      <c r="G213" s="37">
        <f t="shared" si="15"/>
        <v>0</v>
      </c>
      <c r="H213" s="37">
        <f t="shared" si="16"/>
        <v>14</v>
      </c>
    </row>
    <row r="214" spans="1:8">
      <c r="A214" s="5">
        <v>0</v>
      </c>
      <c r="B214" s="5">
        <v>0</v>
      </c>
      <c r="C214" s="5">
        <v>0</v>
      </c>
      <c r="E214" s="37">
        <f t="shared" si="13"/>
        <v>0</v>
      </c>
      <c r="F214" s="37">
        <f t="shared" si="14"/>
        <v>0</v>
      </c>
      <c r="G214" s="37">
        <f t="shared" si="15"/>
        <v>0</v>
      </c>
      <c r="H214" s="37">
        <f t="shared" si="16"/>
        <v>0</v>
      </c>
    </row>
    <row r="215" spans="1:8">
      <c r="A215" s="5">
        <v>0</v>
      </c>
      <c r="B215" s="5">
        <v>0</v>
      </c>
      <c r="C215" s="5">
        <v>0</v>
      </c>
      <c r="E215" s="37">
        <f t="shared" si="13"/>
        <v>0</v>
      </c>
      <c r="F215" s="37">
        <f t="shared" si="14"/>
        <v>0</v>
      </c>
      <c r="G215" s="37">
        <f t="shared" si="15"/>
        <v>0</v>
      </c>
      <c r="H215" s="37">
        <f t="shared" si="16"/>
        <v>0</v>
      </c>
    </row>
    <row r="216" spans="1:8">
      <c r="A216" s="5">
        <v>0</v>
      </c>
      <c r="B216" s="5">
        <v>0</v>
      </c>
      <c r="C216" s="5">
        <v>0</v>
      </c>
      <c r="E216" s="37">
        <f t="shared" si="13"/>
        <v>0</v>
      </c>
      <c r="F216" s="37">
        <f t="shared" si="14"/>
        <v>0</v>
      </c>
      <c r="G216" s="37">
        <f t="shared" si="15"/>
        <v>0</v>
      </c>
      <c r="H216" s="37">
        <f t="shared" si="16"/>
        <v>0</v>
      </c>
    </row>
    <row r="217" spans="1:8">
      <c r="A217" s="5">
        <v>186</v>
      </c>
      <c r="B217" s="5">
        <v>0</v>
      </c>
      <c r="C217" s="5">
        <v>0</v>
      </c>
      <c r="E217" s="37">
        <f t="shared" si="13"/>
        <v>93</v>
      </c>
      <c r="F217" s="37">
        <f t="shared" si="14"/>
        <v>0</v>
      </c>
      <c r="G217" s="37">
        <f t="shared" si="15"/>
        <v>0</v>
      </c>
      <c r="H217" s="37">
        <f t="shared" si="16"/>
        <v>93</v>
      </c>
    </row>
    <row r="218" spans="1:8">
      <c r="A218" s="5">
        <v>54</v>
      </c>
      <c r="B218" s="5">
        <v>0</v>
      </c>
      <c r="C218" s="5">
        <v>0</v>
      </c>
      <c r="E218" s="37">
        <f t="shared" si="13"/>
        <v>27</v>
      </c>
      <c r="F218" s="37">
        <f t="shared" si="14"/>
        <v>0</v>
      </c>
      <c r="G218" s="37">
        <f t="shared" si="15"/>
        <v>0</v>
      </c>
      <c r="H218" s="37">
        <f t="shared" si="16"/>
        <v>27</v>
      </c>
    </row>
    <row r="219" spans="1:8">
      <c r="A219" s="5">
        <v>0</v>
      </c>
      <c r="B219" s="5">
        <v>0</v>
      </c>
      <c r="C219" s="5">
        <v>0</v>
      </c>
      <c r="E219" s="37">
        <f t="shared" si="13"/>
        <v>0</v>
      </c>
      <c r="F219" s="37">
        <f t="shared" si="14"/>
        <v>0</v>
      </c>
      <c r="G219" s="37">
        <f t="shared" si="15"/>
        <v>0</v>
      </c>
      <c r="H219" s="37">
        <f t="shared" si="16"/>
        <v>0</v>
      </c>
    </row>
    <row r="220" spans="1:8">
      <c r="A220" s="5">
        <v>165</v>
      </c>
      <c r="B220" s="5">
        <v>0</v>
      </c>
      <c r="C220" s="5">
        <v>0</v>
      </c>
      <c r="E220" s="37">
        <f t="shared" si="13"/>
        <v>82.5</v>
      </c>
      <c r="F220" s="37">
        <f t="shared" si="14"/>
        <v>0</v>
      </c>
      <c r="G220" s="37">
        <f t="shared" si="15"/>
        <v>0</v>
      </c>
      <c r="H220" s="37">
        <f t="shared" si="16"/>
        <v>82.5</v>
      </c>
    </row>
    <row r="221" spans="1:8">
      <c r="A221" s="5">
        <v>0</v>
      </c>
      <c r="B221" s="5">
        <v>0</v>
      </c>
      <c r="C221" s="5">
        <v>0</v>
      </c>
      <c r="E221" s="37">
        <f t="shared" si="13"/>
        <v>0</v>
      </c>
      <c r="F221" s="37">
        <f t="shared" si="14"/>
        <v>0</v>
      </c>
      <c r="G221" s="37">
        <f t="shared" si="15"/>
        <v>0</v>
      </c>
      <c r="H221" s="37">
        <f t="shared" si="16"/>
        <v>0</v>
      </c>
    </row>
    <row r="222" spans="1:8">
      <c r="A222" s="30"/>
      <c r="B222" s="30"/>
      <c r="C222" s="30"/>
      <c r="E222" s="37">
        <f t="shared" si="13"/>
        <v>0</v>
      </c>
      <c r="F222" s="37">
        <f t="shared" si="14"/>
        <v>0</v>
      </c>
      <c r="G222" s="37">
        <f t="shared" si="15"/>
        <v>0</v>
      </c>
      <c r="H222" s="37">
        <f t="shared" si="16"/>
        <v>0</v>
      </c>
    </row>
    <row r="223" spans="1:8">
      <c r="A223" s="30"/>
      <c r="B223" s="30"/>
      <c r="C223" s="30"/>
      <c r="E223" s="37">
        <f t="shared" si="13"/>
        <v>0</v>
      </c>
      <c r="F223" s="37">
        <f t="shared" si="14"/>
        <v>0</v>
      </c>
      <c r="G223" s="37">
        <f t="shared" si="15"/>
        <v>0</v>
      </c>
      <c r="H223" s="37">
        <f t="shared" si="16"/>
        <v>0</v>
      </c>
    </row>
    <row r="224" spans="1:8">
      <c r="A224" s="5"/>
      <c r="B224" s="5"/>
      <c r="C224" s="5"/>
      <c r="E224" s="37">
        <f t="shared" si="13"/>
        <v>0</v>
      </c>
      <c r="F224" s="37">
        <f t="shared" si="14"/>
        <v>0</v>
      </c>
      <c r="G224" s="37">
        <f t="shared" si="15"/>
        <v>0</v>
      </c>
      <c r="H224" s="37">
        <f t="shared" si="16"/>
        <v>0</v>
      </c>
    </row>
    <row r="225" spans="1:8">
      <c r="A225" s="5"/>
      <c r="B225" s="5"/>
      <c r="C225" s="5"/>
      <c r="E225" s="37">
        <f t="shared" si="13"/>
        <v>0</v>
      </c>
      <c r="F225" s="37">
        <f t="shared" si="14"/>
        <v>0</v>
      </c>
      <c r="G225" s="37">
        <f t="shared" si="15"/>
        <v>0</v>
      </c>
      <c r="H225" s="37">
        <f t="shared" si="16"/>
        <v>0</v>
      </c>
    </row>
    <row r="226" spans="1:8">
      <c r="A226" s="5"/>
      <c r="B226" s="5"/>
      <c r="C226" s="5"/>
      <c r="E226" s="37">
        <f t="shared" si="13"/>
        <v>0</v>
      </c>
      <c r="F226" s="37">
        <f t="shared" si="14"/>
        <v>0</v>
      </c>
      <c r="G226" s="37">
        <f t="shared" si="15"/>
        <v>0</v>
      </c>
      <c r="H226" s="37">
        <f t="shared" si="16"/>
        <v>0</v>
      </c>
    </row>
    <row r="227" spans="1:8">
      <c r="A227" s="5"/>
      <c r="B227" s="5"/>
      <c r="C227" s="5"/>
      <c r="E227" s="37">
        <f t="shared" si="13"/>
        <v>0</v>
      </c>
      <c r="F227" s="37">
        <f t="shared" si="14"/>
        <v>0</v>
      </c>
      <c r="G227" s="37">
        <f t="shared" si="15"/>
        <v>0</v>
      </c>
      <c r="H227" s="37">
        <f t="shared" si="16"/>
        <v>0</v>
      </c>
    </row>
    <row r="228" spans="1:8">
      <c r="A228" s="5"/>
      <c r="B228" s="5"/>
      <c r="C228" s="5"/>
      <c r="E228" s="37">
        <f t="shared" si="13"/>
        <v>0</v>
      </c>
      <c r="F228" s="37">
        <f t="shared" si="14"/>
        <v>0</v>
      </c>
      <c r="G228" s="37">
        <f t="shared" si="15"/>
        <v>0</v>
      </c>
      <c r="H228" s="37">
        <f t="shared" si="16"/>
        <v>0</v>
      </c>
    </row>
    <row r="229" spans="1:8">
      <c r="A229" s="5"/>
      <c r="B229" s="5"/>
      <c r="C229" s="5"/>
      <c r="E229" s="37">
        <f t="shared" si="13"/>
        <v>0</v>
      </c>
      <c r="F229" s="37">
        <f t="shared" si="14"/>
        <v>0</v>
      </c>
      <c r="G229" s="37">
        <f t="shared" si="15"/>
        <v>0</v>
      </c>
      <c r="H229" s="37">
        <f t="shared" si="16"/>
        <v>0</v>
      </c>
    </row>
    <row r="230" spans="1:8">
      <c r="A230" s="5"/>
      <c r="B230" s="5"/>
      <c r="C230" s="5"/>
      <c r="E230" s="37">
        <f t="shared" si="13"/>
        <v>0</v>
      </c>
      <c r="F230" s="37">
        <f t="shared" si="14"/>
        <v>0</v>
      </c>
      <c r="G230" s="37">
        <f t="shared" si="15"/>
        <v>0</v>
      </c>
      <c r="H230" s="37">
        <f t="shared" si="16"/>
        <v>0</v>
      </c>
    </row>
    <row r="231" spans="1:8">
      <c r="A231" s="5"/>
      <c r="B231" s="5"/>
      <c r="C231" s="5"/>
      <c r="E231" s="37">
        <f t="shared" si="13"/>
        <v>0</v>
      </c>
      <c r="F231" s="37">
        <f t="shared" si="14"/>
        <v>0</v>
      </c>
      <c r="G231" s="37">
        <f t="shared" si="15"/>
        <v>0</v>
      </c>
      <c r="H231" s="37">
        <f t="shared" si="16"/>
        <v>0</v>
      </c>
    </row>
    <row r="232" spans="1:8">
      <c r="A232" s="9">
        <v>34.944000000000003</v>
      </c>
      <c r="B232" s="9">
        <v>0</v>
      </c>
      <c r="C232" s="9">
        <v>0</v>
      </c>
      <c r="E232" s="37">
        <f t="shared" si="13"/>
        <v>17.472000000000001</v>
      </c>
      <c r="F232" s="37">
        <f t="shared" si="14"/>
        <v>0</v>
      </c>
      <c r="G232" s="37">
        <f t="shared" si="15"/>
        <v>0</v>
      </c>
      <c r="H232" s="37">
        <f t="shared" si="16"/>
        <v>17.472000000000001</v>
      </c>
    </row>
    <row r="233" spans="1:8">
      <c r="A233" s="9">
        <v>59.136000000000003</v>
      </c>
      <c r="B233" s="9">
        <v>0</v>
      </c>
      <c r="C233" s="9">
        <v>0</v>
      </c>
      <c r="E233" s="37">
        <f t="shared" si="13"/>
        <v>29.568000000000001</v>
      </c>
      <c r="F233" s="37">
        <f t="shared" si="14"/>
        <v>0</v>
      </c>
      <c r="G233" s="37">
        <f t="shared" si="15"/>
        <v>0</v>
      </c>
      <c r="H233" s="37">
        <f t="shared" si="16"/>
        <v>29.568000000000001</v>
      </c>
    </row>
    <row r="234" spans="1:8">
      <c r="A234" s="9">
        <v>34.944000000000003</v>
      </c>
      <c r="B234" s="9">
        <v>0</v>
      </c>
      <c r="C234" s="9">
        <v>0</v>
      </c>
      <c r="E234" s="37">
        <f t="shared" si="13"/>
        <v>17.472000000000001</v>
      </c>
      <c r="F234" s="37">
        <f t="shared" si="14"/>
        <v>0</v>
      </c>
      <c r="G234" s="37">
        <f t="shared" si="15"/>
        <v>0</v>
      </c>
      <c r="H234" s="37">
        <f t="shared" si="16"/>
        <v>17.472000000000001</v>
      </c>
    </row>
    <row r="235" spans="1:8">
      <c r="A235" s="9">
        <v>45.695999999999998</v>
      </c>
      <c r="B235" s="9">
        <v>0</v>
      </c>
      <c r="C235" s="9">
        <v>0</v>
      </c>
      <c r="E235" s="37">
        <f t="shared" si="13"/>
        <v>22.847999999999999</v>
      </c>
      <c r="F235" s="37">
        <f t="shared" si="14"/>
        <v>0</v>
      </c>
      <c r="G235" s="37">
        <f t="shared" si="15"/>
        <v>0</v>
      </c>
      <c r="H235" s="37">
        <f t="shared" si="16"/>
        <v>22.847999999999999</v>
      </c>
    </row>
    <row r="236" spans="1:8">
      <c r="A236" s="5">
        <v>24.5</v>
      </c>
      <c r="B236" s="5">
        <v>0</v>
      </c>
      <c r="C236" s="5">
        <v>0</v>
      </c>
      <c r="E236" s="37">
        <f t="shared" si="13"/>
        <v>12.25</v>
      </c>
      <c r="F236" s="37">
        <f t="shared" si="14"/>
        <v>0</v>
      </c>
      <c r="G236" s="37">
        <f t="shared" si="15"/>
        <v>0</v>
      </c>
      <c r="H236" s="37">
        <f t="shared" si="16"/>
        <v>12.25</v>
      </c>
    </row>
    <row r="237" spans="1:8">
      <c r="A237" s="5">
        <v>7</v>
      </c>
      <c r="B237" s="5">
        <v>0</v>
      </c>
      <c r="C237" s="5">
        <v>0</v>
      </c>
      <c r="E237" s="37">
        <f t="shared" si="13"/>
        <v>3.5</v>
      </c>
      <c r="F237" s="37">
        <f t="shared" si="14"/>
        <v>0</v>
      </c>
      <c r="G237" s="37">
        <f t="shared" si="15"/>
        <v>0</v>
      </c>
      <c r="H237" s="37">
        <f t="shared" si="16"/>
        <v>3.5</v>
      </c>
    </row>
    <row r="238" spans="1:8">
      <c r="A238" s="12">
        <v>20</v>
      </c>
      <c r="B238" s="13">
        <v>0</v>
      </c>
      <c r="C238" s="13">
        <v>0</v>
      </c>
      <c r="E238" s="37">
        <f t="shared" si="13"/>
        <v>10</v>
      </c>
      <c r="F238" s="37">
        <f t="shared" si="14"/>
        <v>0</v>
      </c>
      <c r="G238" s="37">
        <f t="shared" si="15"/>
        <v>0</v>
      </c>
      <c r="H238" s="37">
        <f t="shared" si="16"/>
        <v>10</v>
      </c>
    </row>
    <row r="239" spans="1:8">
      <c r="A239" s="12">
        <v>0.24</v>
      </c>
      <c r="B239" s="13">
        <v>0</v>
      </c>
      <c r="C239" s="13">
        <v>0</v>
      </c>
      <c r="E239" s="37">
        <f t="shared" si="13"/>
        <v>0.12</v>
      </c>
      <c r="F239" s="37">
        <f t="shared" si="14"/>
        <v>0</v>
      </c>
      <c r="G239" s="37">
        <f t="shared" si="15"/>
        <v>0</v>
      </c>
      <c r="H239" s="37">
        <f t="shared" si="16"/>
        <v>0.12</v>
      </c>
    </row>
    <row r="240" spans="1:8">
      <c r="A240" s="12">
        <v>0.32</v>
      </c>
      <c r="B240" s="13">
        <v>0</v>
      </c>
      <c r="C240" s="13">
        <v>0</v>
      </c>
      <c r="E240" s="37">
        <f t="shared" si="13"/>
        <v>0.16</v>
      </c>
      <c r="F240" s="37">
        <f t="shared" si="14"/>
        <v>0</v>
      </c>
      <c r="G240" s="37">
        <f t="shared" si="15"/>
        <v>0</v>
      </c>
      <c r="H240" s="37">
        <f t="shared" si="16"/>
        <v>0.16</v>
      </c>
    </row>
    <row r="241" spans="1:8">
      <c r="A241" s="12">
        <v>1.3599999999999999</v>
      </c>
      <c r="B241" s="13">
        <v>0</v>
      </c>
      <c r="C241" s="13">
        <v>0</v>
      </c>
      <c r="E241" s="37">
        <f t="shared" si="13"/>
        <v>0.67999999999999994</v>
      </c>
      <c r="F241" s="37">
        <f t="shared" si="14"/>
        <v>0</v>
      </c>
      <c r="G241" s="37">
        <f t="shared" si="15"/>
        <v>0</v>
      </c>
      <c r="H241" s="37">
        <f t="shared" si="16"/>
        <v>0.67999999999999994</v>
      </c>
    </row>
    <row r="242" spans="1:8">
      <c r="A242" s="12">
        <v>0.24</v>
      </c>
      <c r="B242" s="13">
        <v>0</v>
      </c>
      <c r="C242" s="13">
        <v>0</v>
      </c>
      <c r="E242" s="37">
        <f t="shared" si="13"/>
        <v>0.12</v>
      </c>
      <c r="F242" s="37">
        <f t="shared" si="14"/>
        <v>0</v>
      </c>
      <c r="G242" s="37">
        <f t="shared" si="15"/>
        <v>0</v>
      </c>
      <c r="H242" s="37">
        <f t="shared" si="16"/>
        <v>0.12</v>
      </c>
    </row>
    <row r="243" spans="1:8">
      <c r="A243" s="12">
        <v>0.4</v>
      </c>
      <c r="B243" s="13">
        <v>0</v>
      </c>
      <c r="C243" s="13">
        <v>0</v>
      </c>
      <c r="E243" s="37">
        <f t="shared" si="13"/>
        <v>0.2</v>
      </c>
      <c r="F243" s="37">
        <f t="shared" si="14"/>
        <v>0</v>
      </c>
      <c r="G243" s="37">
        <f t="shared" si="15"/>
        <v>0</v>
      </c>
      <c r="H243" s="37">
        <f t="shared" si="16"/>
        <v>0.2</v>
      </c>
    </row>
    <row r="244" spans="1:8">
      <c r="A244" s="12">
        <v>0.4</v>
      </c>
      <c r="B244" s="13">
        <v>0</v>
      </c>
      <c r="C244" s="13">
        <v>0</v>
      </c>
      <c r="E244" s="37">
        <f t="shared" si="13"/>
        <v>0.2</v>
      </c>
      <c r="F244" s="37">
        <f t="shared" si="14"/>
        <v>0</v>
      </c>
      <c r="G244" s="37">
        <f t="shared" si="15"/>
        <v>0</v>
      </c>
      <c r="H244" s="37">
        <f t="shared" si="16"/>
        <v>0.2</v>
      </c>
    </row>
    <row r="245" spans="1:8">
      <c r="A245" s="12">
        <v>0.4</v>
      </c>
      <c r="B245" s="13">
        <v>0</v>
      </c>
      <c r="C245" s="13">
        <v>0</v>
      </c>
      <c r="E245" s="37">
        <f t="shared" si="13"/>
        <v>0.2</v>
      </c>
      <c r="F245" s="37">
        <f t="shared" si="14"/>
        <v>0</v>
      </c>
      <c r="G245" s="37">
        <f t="shared" si="15"/>
        <v>0</v>
      </c>
      <c r="H245" s="37">
        <f t="shared" si="16"/>
        <v>0.2</v>
      </c>
    </row>
    <row r="246" spans="1:8">
      <c r="A246" s="12">
        <v>0.4</v>
      </c>
      <c r="B246" s="13">
        <v>0</v>
      </c>
      <c r="C246" s="13">
        <v>0</v>
      </c>
      <c r="E246" s="37">
        <f t="shared" si="13"/>
        <v>0.2</v>
      </c>
      <c r="F246" s="37">
        <f t="shared" si="14"/>
        <v>0</v>
      </c>
      <c r="G246" s="37">
        <f t="shared" si="15"/>
        <v>0</v>
      </c>
      <c r="H246" s="37">
        <f t="shared" si="16"/>
        <v>0.2</v>
      </c>
    </row>
    <row r="247" spans="1:8">
      <c r="A247" s="12">
        <v>0.4</v>
      </c>
      <c r="B247" s="13">
        <v>0</v>
      </c>
      <c r="C247" s="13">
        <v>0</v>
      </c>
      <c r="E247" s="37">
        <f t="shared" si="13"/>
        <v>0.2</v>
      </c>
      <c r="F247" s="37">
        <f t="shared" si="14"/>
        <v>0</v>
      </c>
      <c r="G247" s="37">
        <f t="shared" si="15"/>
        <v>0</v>
      </c>
      <c r="H247" s="37">
        <f t="shared" si="16"/>
        <v>0.2</v>
      </c>
    </row>
    <row r="248" spans="1:8">
      <c r="A248" s="12">
        <v>0.4</v>
      </c>
      <c r="B248" s="13">
        <v>0</v>
      </c>
      <c r="C248" s="13">
        <v>0</v>
      </c>
      <c r="E248" s="37">
        <f t="shared" si="13"/>
        <v>0.2</v>
      </c>
      <c r="F248" s="37">
        <f t="shared" si="14"/>
        <v>0</v>
      </c>
      <c r="G248" s="37">
        <f t="shared" si="15"/>
        <v>0</v>
      </c>
      <c r="H248" s="37">
        <f t="shared" si="16"/>
        <v>0.2</v>
      </c>
    </row>
    <row r="249" spans="1:8">
      <c r="A249" s="12">
        <v>0.4</v>
      </c>
      <c r="B249" s="13">
        <v>0</v>
      </c>
      <c r="C249" s="13">
        <v>0</v>
      </c>
      <c r="E249" s="37">
        <f t="shared" si="13"/>
        <v>0.2</v>
      </c>
      <c r="F249" s="37">
        <f t="shared" si="14"/>
        <v>0</v>
      </c>
      <c r="G249" s="37">
        <f t="shared" si="15"/>
        <v>0</v>
      </c>
      <c r="H249" s="37">
        <f t="shared" si="16"/>
        <v>0.2</v>
      </c>
    </row>
    <row r="250" spans="1:8">
      <c r="A250" s="12">
        <v>0.88</v>
      </c>
      <c r="B250" s="13">
        <v>0</v>
      </c>
      <c r="C250" s="13">
        <v>0</v>
      </c>
      <c r="E250" s="37">
        <f t="shared" si="13"/>
        <v>0.44</v>
      </c>
      <c r="F250" s="37">
        <f t="shared" si="14"/>
        <v>0</v>
      </c>
      <c r="G250" s="37">
        <f t="shared" si="15"/>
        <v>0</v>
      </c>
      <c r="H250" s="37">
        <f t="shared" si="16"/>
        <v>0.44</v>
      </c>
    </row>
    <row r="251" spans="1:8">
      <c r="A251" s="12">
        <v>0.96</v>
      </c>
      <c r="B251" s="13">
        <v>0</v>
      </c>
      <c r="C251" s="13">
        <v>0</v>
      </c>
      <c r="E251" s="37">
        <f t="shared" si="13"/>
        <v>0.48</v>
      </c>
      <c r="F251" s="37">
        <f t="shared" si="14"/>
        <v>0</v>
      </c>
      <c r="G251" s="37">
        <f t="shared" si="15"/>
        <v>0</v>
      </c>
      <c r="H251" s="37">
        <f t="shared" si="16"/>
        <v>0.48</v>
      </c>
    </row>
    <row r="252" spans="1:8">
      <c r="A252" s="12">
        <v>0.55999999999999994</v>
      </c>
      <c r="B252" s="13">
        <v>0</v>
      </c>
      <c r="C252" s="13">
        <v>0</v>
      </c>
      <c r="E252" s="37">
        <f t="shared" si="13"/>
        <v>0.27999999999999997</v>
      </c>
      <c r="F252" s="37">
        <f t="shared" si="14"/>
        <v>0</v>
      </c>
      <c r="G252" s="37">
        <f t="shared" si="15"/>
        <v>0</v>
      </c>
      <c r="H252" s="37">
        <f t="shared" si="16"/>
        <v>0.27999999999999997</v>
      </c>
    </row>
    <row r="253" spans="1:8">
      <c r="A253" s="12">
        <v>0.8</v>
      </c>
      <c r="B253" s="13">
        <v>0</v>
      </c>
      <c r="C253" s="13">
        <v>0</v>
      </c>
      <c r="E253" s="37">
        <f t="shared" si="13"/>
        <v>0.4</v>
      </c>
      <c r="F253" s="37">
        <f t="shared" si="14"/>
        <v>0</v>
      </c>
      <c r="G253" s="37">
        <f t="shared" si="15"/>
        <v>0</v>
      </c>
      <c r="H253" s="37">
        <f t="shared" si="16"/>
        <v>0.4</v>
      </c>
    </row>
    <row r="254" spans="1:8">
      <c r="A254" s="12">
        <v>1.3599999999999999</v>
      </c>
      <c r="B254" s="13">
        <v>0</v>
      </c>
      <c r="C254" s="13">
        <v>0</v>
      </c>
      <c r="E254" s="37">
        <f t="shared" si="13"/>
        <v>0.67999999999999994</v>
      </c>
      <c r="F254" s="37">
        <f t="shared" si="14"/>
        <v>0</v>
      </c>
      <c r="G254" s="37">
        <f t="shared" si="15"/>
        <v>0</v>
      </c>
      <c r="H254" s="37">
        <f t="shared" si="16"/>
        <v>0.67999999999999994</v>
      </c>
    </row>
    <row r="255" spans="1:8">
      <c r="A255" s="12">
        <v>1.1199999999999999</v>
      </c>
      <c r="B255" s="13">
        <v>0</v>
      </c>
      <c r="C255" s="13">
        <v>0</v>
      </c>
      <c r="E255" s="37">
        <f t="shared" si="13"/>
        <v>0.55999999999999994</v>
      </c>
      <c r="F255" s="37">
        <f t="shared" si="14"/>
        <v>0</v>
      </c>
      <c r="G255" s="37">
        <f t="shared" si="15"/>
        <v>0</v>
      </c>
      <c r="H255" s="37">
        <f t="shared" si="16"/>
        <v>0.55999999999999994</v>
      </c>
    </row>
    <row r="256" spans="1:8">
      <c r="A256" s="12">
        <v>1.2000000000000002</v>
      </c>
      <c r="B256" s="13">
        <v>0</v>
      </c>
      <c r="C256" s="13">
        <v>0</v>
      </c>
      <c r="E256" s="37">
        <f t="shared" si="13"/>
        <v>0.60000000000000009</v>
      </c>
      <c r="F256" s="37">
        <f t="shared" si="14"/>
        <v>0</v>
      </c>
      <c r="G256" s="37">
        <f t="shared" si="15"/>
        <v>0</v>
      </c>
      <c r="H256" s="37">
        <f t="shared" si="16"/>
        <v>0.60000000000000009</v>
      </c>
    </row>
    <row r="257" spans="1:8">
      <c r="A257" s="12">
        <v>1.5199999999999998</v>
      </c>
      <c r="B257" s="13">
        <v>0</v>
      </c>
      <c r="C257" s="13">
        <v>0</v>
      </c>
      <c r="E257" s="37">
        <f t="shared" si="13"/>
        <v>0.7599999999999999</v>
      </c>
      <c r="F257" s="37">
        <f t="shared" si="14"/>
        <v>0</v>
      </c>
      <c r="G257" s="37">
        <f t="shared" si="15"/>
        <v>0</v>
      </c>
      <c r="H257" s="37">
        <f t="shared" si="16"/>
        <v>0.7599999999999999</v>
      </c>
    </row>
    <row r="258" spans="1:8">
      <c r="A258" s="12">
        <v>1.2000000000000002</v>
      </c>
      <c r="B258" s="13">
        <v>0</v>
      </c>
      <c r="C258" s="13">
        <v>0</v>
      </c>
      <c r="E258" s="37">
        <f t="shared" ref="E258:E304" si="17">A258/2</f>
        <v>0.60000000000000009</v>
      </c>
      <c r="F258" s="37">
        <f t="shared" ref="F258:F304" si="18">B258/2</f>
        <v>0</v>
      </c>
      <c r="G258" s="37">
        <f t="shared" ref="G258:G304" si="19">C258/2</f>
        <v>0</v>
      </c>
      <c r="H258" s="37">
        <f t="shared" ref="H258:H304" si="20">SUM(E258:G258)</f>
        <v>0.60000000000000009</v>
      </c>
    </row>
    <row r="259" spans="1:8">
      <c r="A259" s="12">
        <v>0.88</v>
      </c>
      <c r="B259" s="13">
        <v>0</v>
      </c>
      <c r="C259" s="13">
        <v>0</v>
      </c>
      <c r="E259" s="37">
        <f t="shared" si="17"/>
        <v>0.44</v>
      </c>
      <c r="F259" s="37">
        <f t="shared" si="18"/>
        <v>0</v>
      </c>
      <c r="G259" s="37">
        <f t="shared" si="19"/>
        <v>0</v>
      </c>
      <c r="H259" s="37">
        <f t="shared" si="20"/>
        <v>0.44</v>
      </c>
    </row>
    <row r="260" spans="1:8">
      <c r="A260" s="12">
        <v>1.4400000000000002</v>
      </c>
      <c r="B260" s="13">
        <v>0</v>
      </c>
      <c r="C260" s="13">
        <v>0</v>
      </c>
      <c r="E260" s="37">
        <f t="shared" si="17"/>
        <v>0.72000000000000008</v>
      </c>
      <c r="F260" s="37">
        <f t="shared" si="18"/>
        <v>0</v>
      </c>
      <c r="G260" s="37">
        <f t="shared" si="19"/>
        <v>0</v>
      </c>
      <c r="H260" s="37">
        <f t="shared" si="20"/>
        <v>0.72000000000000008</v>
      </c>
    </row>
    <row r="261" spans="1:8">
      <c r="A261" s="12">
        <v>1.92</v>
      </c>
      <c r="B261" s="13">
        <v>0</v>
      </c>
      <c r="C261" s="13">
        <v>0</v>
      </c>
      <c r="E261" s="37">
        <f t="shared" si="17"/>
        <v>0.96</v>
      </c>
      <c r="F261" s="37">
        <f t="shared" si="18"/>
        <v>0</v>
      </c>
      <c r="G261" s="37">
        <f t="shared" si="19"/>
        <v>0</v>
      </c>
      <c r="H261" s="37">
        <f t="shared" si="20"/>
        <v>0.96</v>
      </c>
    </row>
    <row r="262" spans="1:8">
      <c r="A262" s="12">
        <v>3.12</v>
      </c>
      <c r="B262" s="13">
        <v>0</v>
      </c>
      <c r="C262" s="13">
        <v>0</v>
      </c>
      <c r="E262" s="37">
        <f t="shared" si="17"/>
        <v>1.56</v>
      </c>
      <c r="F262" s="37">
        <f t="shared" si="18"/>
        <v>0</v>
      </c>
      <c r="G262" s="37">
        <f t="shared" si="19"/>
        <v>0</v>
      </c>
      <c r="H262" s="37">
        <f t="shared" si="20"/>
        <v>1.56</v>
      </c>
    </row>
    <row r="263" spans="1:8">
      <c r="A263" s="12">
        <v>1.92</v>
      </c>
      <c r="B263" s="13">
        <v>0</v>
      </c>
      <c r="C263" s="13">
        <v>0</v>
      </c>
      <c r="E263" s="37">
        <f t="shared" si="17"/>
        <v>0.96</v>
      </c>
      <c r="F263" s="37">
        <f t="shared" si="18"/>
        <v>0</v>
      </c>
      <c r="G263" s="37">
        <f t="shared" si="19"/>
        <v>0</v>
      </c>
      <c r="H263" s="37">
        <f t="shared" si="20"/>
        <v>0.96</v>
      </c>
    </row>
    <row r="264" spans="1:8">
      <c r="A264" s="12">
        <v>1.76</v>
      </c>
      <c r="B264" s="13">
        <v>0</v>
      </c>
      <c r="C264" s="13">
        <v>0</v>
      </c>
      <c r="E264" s="37">
        <f t="shared" si="17"/>
        <v>0.88</v>
      </c>
      <c r="F264" s="37">
        <f t="shared" si="18"/>
        <v>0</v>
      </c>
      <c r="G264" s="37">
        <f t="shared" si="19"/>
        <v>0</v>
      </c>
      <c r="H264" s="37">
        <f t="shared" si="20"/>
        <v>0.88</v>
      </c>
    </row>
    <row r="265" spans="1:8">
      <c r="A265" s="12">
        <v>2</v>
      </c>
      <c r="B265" s="13">
        <v>0</v>
      </c>
      <c r="C265" s="13">
        <v>0</v>
      </c>
      <c r="E265" s="37">
        <f t="shared" si="17"/>
        <v>1</v>
      </c>
      <c r="F265" s="37">
        <f t="shared" si="18"/>
        <v>0</v>
      </c>
      <c r="G265" s="37">
        <f t="shared" si="19"/>
        <v>0</v>
      </c>
      <c r="H265" s="37">
        <f t="shared" si="20"/>
        <v>1</v>
      </c>
    </row>
    <row r="266" spans="1:8">
      <c r="A266" s="12">
        <v>1.5199999999999998</v>
      </c>
      <c r="B266" s="13">
        <v>0</v>
      </c>
      <c r="C266" s="13">
        <v>0</v>
      </c>
      <c r="E266" s="37">
        <f t="shared" si="17"/>
        <v>0.7599999999999999</v>
      </c>
      <c r="F266" s="37">
        <f t="shared" si="18"/>
        <v>0</v>
      </c>
      <c r="G266" s="37">
        <f t="shared" si="19"/>
        <v>0</v>
      </c>
      <c r="H266" s="37">
        <f t="shared" si="20"/>
        <v>0.7599999999999999</v>
      </c>
    </row>
    <row r="267" spans="1:8">
      <c r="A267" s="12">
        <v>1.4400000000000002</v>
      </c>
      <c r="B267" s="13">
        <v>0</v>
      </c>
      <c r="C267" s="13">
        <v>0</v>
      </c>
      <c r="E267" s="37">
        <f t="shared" si="17"/>
        <v>0.72000000000000008</v>
      </c>
      <c r="F267" s="37">
        <f t="shared" si="18"/>
        <v>0</v>
      </c>
      <c r="G267" s="37">
        <f t="shared" si="19"/>
        <v>0</v>
      </c>
      <c r="H267" s="37">
        <f t="shared" si="20"/>
        <v>0.72000000000000008</v>
      </c>
    </row>
    <row r="268" spans="1:8">
      <c r="A268" s="12">
        <v>1.92</v>
      </c>
      <c r="B268" s="13">
        <v>0</v>
      </c>
      <c r="C268" s="13">
        <v>0</v>
      </c>
      <c r="E268" s="37">
        <f t="shared" si="17"/>
        <v>0.96</v>
      </c>
      <c r="F268" s="37">
        <f t="shared" si="18"/>
        <v>0</v>
      </c>
      <c r="G268" s="37">
        <f t="shared" si="19"/>
        <v>0</v>
      </c>
      <c r="H268" s="37">
        <f t="shared" si="20"/>
        <v>0.96</v>
      </c>
    </row>
    <row r="269" spans="1:8">
      <c r="A269" s="12">
        <v>3.52</v>
      </c>
      <c r="B269" s="13">
        <v>0</v>
      </c>
      <c r="C269" s="13">
        <v>0</v>
      </c>
      <c r="E269" s="37">
        <f t="shared" si="17"/>
        <v>1.76</v>
      </c>
      <c r="F269" s="37">
        <f t="shared" si="18"/>
        <v>0</v>
      </c>
      <c r="G269" s="37">
        <f t="shared" si="19"/>
        <v>0</v>
      </c>
      <c r="H269" s="37">
        <f t="shared" si="20"/>
        <v>1.76</v>
      </c>
    </row>
    <row r="270" spans="1:8">
      <c r="A270" s="12">
        <v>2.4000000000000004</v>
      </c>
      <c r="B270" s="13">
        <v>0</v>
      </c>
      <c r="C270" s="13">
        <v>0</v>
      </c>
      <c r="E270" s="37">
        <f t="shared" si="17"/>
        <v>1.2000000000000002</v>
      </c>
      <c r="F270" s="37">
        <f t="shared" si="18"/>
        <v>0</v>
      </c>
      <c r="G270" s="37">
        <f t="shared" si="19"/>
        <v>0</v>
      </c>
      <c r="H270" s="37">
        <f t="shared" si="20"/>
        <v>1.2000000000000002</v>
      </c>
    </row>
    <row r="271" spans="1:8">
      <c r="A271" s="12">
        <v>2.8</v>
      </c>
      <c r="B271" s="13">
        <v>0</v>
      </c>
      <c r="C271" s="13">
        <v>0</v>
      </c>
      <c r="E271" s="37">
        <f t="shared" si="17"/>
        <v>1.4</v>
      </c>
      <c r="F271" s="37">
        <f t="shared" si="18"/>
        <v>0</v>
      </c>
      <c r="G271" s="37">
        <f t="shared" si="19"/>
        <v>0</v>
      </c>
      <c r="H271" s="37">
        <f t="shared" si="20"/>
        <v>1.4</v>
      </c>
    </row>
    <row r="272" spans="1:8">
      <c r="A272" s="12">
        <v>2.48</v>
      </c>
      <c r="B272" s="13">
        <v>0</v>
      </c>
      <c r="C272" s="13">
        <v>0</v>
      </c>
      <c r="E272" s="37">
        <f t="shared" si="17"/>
        <v>1.24</v>
      </c>
      <c r="F272" s="37">
        <f t="shared" si="18"/>
        <v>0</v>
      </c>
      <c r="G272" s="37">
        <f t="shared" si="19"/>
        <v>0</v>
      </c>
      <c r="H272" s="37">
        <f t="shared" si="20"/>
        <v>1.24</v>
      </c>
    </row>
    <row r="273" spans="1:8">
      <c r="A273" s="12">
        <v>3.2</v>
      </c>
      <c r="B273" s="13">
        <v>0</v>
      </c>
      <c r="C273" s="13">
        <v>0</v>
      </c>
      <c r="E273" s="37">
        <f t="shared" si="17"/>
        <v>1.6</v>
      </c>
      <c r="F273" s="37">
        <f t="shared" si="18"/>
        <v>0</v>
      </c>
      <c r="G273" s="37">
        <f t="shared" si="19"/>
        <v>0</v>
      </c>
      <c r="H273" s="37">
        <f t="shared" si="20"/>
        <v>1.6</v>
      </c>
    </row>
    <row r="274" spans="1:8">
      <c r="A274" s="12">
        <v>2.7199999999999998</v>
      </c>
      <c r="B274" s="13">
        <v>0</v>
      </c>
      <c r="C274" s="13">
        <v>0</v>
      </c>
      <c r="E274" s="37">
        <f t="shared" si="17"/>
        <v>1.3599999999999999</v>
      </c>
      <c r="F274" s="37">
        <f t="shared" si="18"/>
        <v>0</v>
      </c>
      <c r="G274" s="37">
        <f t="shared" si="19"/>
        <v>0</v>
      </c>
      <c r="H274" s="37">
        <f t="shared" si="20"/>
        <v>1.3599999999999999</v>
      </c>
    </row>
    <row r="275" spans="1:8">
      <c r="A275" s="12">
        <v>2.7199999999999998</v>
      </c>
      <c r="B275" s="13">
        <v>0</v>
      </c>
      <c r="C275" s="13">
        <v>0</v>
      </c>
      <c r="E275" s="37">
        <f t="shared" si="17"/>
        <v>1.3599999999999999</v>
      </c>
      <c r="F275" s="37">
        <f t="shared" si="18"/>
        <v>0</v>
      </c>
      <c r="G275" s="37">
        <f t="shared" si="19"/>
        <v>0</v>
      </c>
      <c r="H275" s="37">
        <f t="shared" si="20"/>
        <v>1.3599999999999999</v>
      </c>
    </row>
    <row r="276" spans="1:8">
      <c r="A276" s="12">
        <v>2.7199999999999998</v>
      </c>
      <c r="B276" s="13">
        <v>0</v>
      </c>
      <c r="C276" s="13">
        <v>0</v>
      </c>
      <c r="E276" s="37">
        <f t="shared" si="17"/>
        <v>1.3599999999999999</v>
      </c>
      <c r="F276" s="37">
        <f t="shared" si="18"/>
        <v>0</v>
      </c>
      <c r="G276" s="37">
        <f t="shared" si="19"/>
        <v>0</v>
      </c>
      <c r="H276" s="37">
        <f t="shared" si="20"/>
        <v>1.3599999999999999</v>
      </c>
    </row>
    <row r="277" spans="1:8">
      <c r="A277" s="12">
        <v>3.4400000000000004</v>
      </c>
      <c r="B277" s="13">
        <v>0</v>
      </c>
      <c r="C277" s="13">
        <v>0</v>
      </c>
      <c r="E277" s="37">
        <f t="shared" si="17"/>
        <v>1.7200000000000002</v>
      </c>
      <c r="F277" s="37">
        <f t="shared" si="18"/>
        <v>0</v>
      </c>
      <c r="G277" s="37">
        <f t="shared" si="19"/>
        <v>0</v>
      </c>
      <c r="H277" s="37">
        <f t="shared" si="20"/>
        <v>1.7200000000000002</v>
      </c>
    </row>
    <row r="278" spans="1:8">
      <c r="A278" s="12">
        <v>2.48</v>
      </c>
      <c r="B278" s="13">
        <v>0</v>
      </c>
      <c r="C278" s="13">
        <v>0</v>
      </c>
      <c r="E278" s="37">
        <f t="shared" si="17"/>
        <v>1.24</v>
      </c>
      <c r="F278" s="37">
        <f t="shared" si="18"/>
        <v>0</v>
      </c>
      <c r="G278" s="37">
        <f t="shared" si="19"/>
        <v>0</v>
      </c>
      <c r="H278" s="37">
        <f t="shared" si="20"/>
        <v>1.24</v>
      </c>
    </row>
    <row r="279" spans="1:8">
      <c r="A279" s="12">
        <v>2.56</v>
      </c>
      <c r="B279" s="13">
        <v>0</v>
      </c>
      <c r="C279" s="13">
        <v>0</v>
      </c>
      <c r="E279" s="37">
        <f t="shared" si="17"/>
        <v>1.28</v>
      </c>
      <c r="F279" s="37">
        <f t="shared" si="18"/>
        <v>0</v>
      </c>
      <c r="G279" s="37">
        <f t="shared" si="19"/>
        <v>0</v>
      </c>
      <c r="H279" s="37">
        <f t="shared" si="20"/>
        <v>1.28</v>
      </c>
    </row>
    <row r="280" spans="1:8">
      <c r="A280" s="12">
        <v>2.16</v>
      </c>
      <c r="B280" s="13">
        <v>0</v>
      </c>
      <c r="C280" s="13">
        <v>0</v>
      </c>
      <c r="E280" s="37">
        <f t="shared" si="17"/>
        <v>1.08</v>
      </c>
      <c r="F280" s="37">
        <f t="shared" si="18"/>
        <v>0</v>
      </c>
      <c r="G280" s="37">
        <f t="shared" si="19"/>
        <v>0</v>
      </c>
      <c r="H280" s="37">
        <f t="shared" si="20"/>
        <v>1.08</v>
      </c>
    </row>
    <row r="281" spans="1:8">
      <c r="A281" s="12">
        <v>2.64</v>
      </c>
      <c r="B281" s="13">
        <v>0</v>
      </c>
      <c r="C281" s="13">
        <v>0</v>
      </c>
      <c r="E281" s="37">
        <f t="shared" si="17"/>
        <v>1.32</v>
      </c>
      <c r="F281" s="37">
        <f t="shared" si="18"/>
        <v>0</v>
      </c>
      <c r="G281" s="37">
        <f t="shared" si="19"/>
        <v>0</v>
      </c>
      <c r="H281" s="37">
        <f t="shared" si="20"/>
        <v>1.32</v>
      </c>
    </row>
    <row r="282" spans="1:8">
      <c r="A282" s="12">
        <v>0.64</v>
      </c>
      <c r="B282" s="13">
        <v>0</v>
      </c>
      <c r="C282" s="13">
        <v>0</v>
      </c>
      <c r="E282" s="37">
        <f t="shared" si="17"/>
        <v>0.32</v>
      </c>
      <c r="F282" s="37">
        <f t="shared" si="18"/>
        <v>0</v>
      </c>
      <c r="G282" s="37">
        <f t="shared" si="19"/>
        <v>0</v>
      </c>
      <c r="H282" s="37">
        <f t="shared" si="20"/>
        <v>0.32</v>
      </c>
    </row>
    <row r="283" spans="1:8">
      <c r="A283" s="12">
        <v>3.84</v>
      </c>
      <c r="B283" s="13">
        <v>0</v>
      </c>
      <c r="C283" s="13">
        <v>0</v>
      </c>
      <c r="E283" s="37">
        <f t="shared" si="17"/>
        <v>1.92</v>
      </c>
      <c r="F283" s="37">
        <f t="shared" si="18"/>
        <v>0</v>
      </c>
      <c r="G283" s="37">
        <f t="shared" si="19"/>
        <v>0</v>
      </c>
      <c r="H283" s="37">
        <f t="shared" si="20"/>
        <v>1.92</v>
      </c>
    </row>
    <row r="284" spans="1:8">
      <c r="A284" s="12">
        <v>3.3600000000000003</v>
      </c>
      <c r="B284" s="13">
        <v>0</v>
      </c>
      <c r="C284" s="13">
        <v>0</v>
      </c>
      <c r="E284" s="37">
        <f t="shared" si="17"/>
        <v>1.6800000000000002</v>
      </c>
      <c r="F284" s="37">
        <f t="shared" si="18"/>
        <v>0</v>
      </c>
      <c r="G284" s="37">
        <f t="shared" si="19"/>
        <v>0</v>
      </c>
      <c r="H284" s="37">
        <f t="shared" si="20"/>
        <v>1.6800000000000002</v>
      </c>
    </row>
    <row r="285" spans="1:8">
      <c r="A285" s="12">
        <v>4.5600000000000005</v>
      </c>
      <c r="B285" s="13">
        <v>0</v>
      </c>
      <c r="C285" s="13">
        <v>0</v>
      </c>
      <c r="E285" s="37">
        <f t="shared" si="17"/>
        <v>2.2800000000000002</v>
      </c>
      <c r="F285" s="37">
        <f t="shared" si="18"/>
        <v>0</v>
      </c>
      <c r="G285" s="37">
        <f t="shared" si="19"/>
        <v>0</v>
      </c>
      <c r="H285" s="37">
        <f t="shared" si="20"/>
        <v>2.2800000000000002</v>
      </c>
    </row>
    <row r="286" spans="1:8">
      <c r="A286" s="12">
        <v>4.3999999999999995</v>
      </c>
      <c r="B286" s="13">
        <v>0</v>
      </c>
      <c r="C286" s="13">
        <v>0</v>
      </c>
      <c r="E286" s="37">
        <f t="shared" si="17"/>
        <v>2.1999999999999997</v>
      </c>
      <c r="F286" s="37">
        <f t="shared" si="18"/>
        <v>0</v>
      </c>
      <c r="G286" s="37">
        <f t="shared" si="19"/>
        <v>0</v>
      </c>
      <c r="H286" s="37">
        <f t="shared" si="20"/>
        <v>2.1999999999999997</v>
      </c>
    </row>
    <row r="287" spans="1:8">
      <c r="A287" s="12">
        <v>3.4400000000000004</v>
      </c>
      <c r="B287" s="13">
        <v>0</v>
      </c>
      <c r="C287" s="13">
        <v>0</v>
      </c>
      <c r="E287" s="37">
        <f t="shared" si="17"/>
        <v>1.7200000000000002</v>
      </c>
      <c r="F287" s="37">
        <f t="shared" si="18"/>
        <v>0</v>
      </c>
      <c r="G287" s="37">
        <f t="shared" si="19"/>
        <v>0</v>
      </c>
      <c r="H287" s="37">
        <f t="shared" si="20"/>
        <v>1.7200000000000002</v>
      </c>
    </row>
    <row r="288" spans="1:8">
      <c r="A288" s="12">
        <v>5.7600000000000007</v>
      </c>
      <c r="B288" s="13">
        <v>0</v>
      </c>
      <c r="C288" s="13">
        <v>0</v>
      </c>
      <c r="E288" s="37">
        <f t="shared" si="17"/>
        <v>2.8800000000000003</v>
      </c>
      <c r="F288" s="37">
        <f t="shared" si="18"/>
        <v>0</v>
      </c>
      <c r="G288" s="37">
        <f t="shared" si="19"/>
        <v>0</v>
      </c>
      <c r="H288" s="37">
        <f t="shared" si="20"/>
        <v>2.8800000000000003</v>
      </c>
    </row>
    <row r="289" spans="1:8">
      <c r="A289" s="12">
        <v>1.6800000000000002</v>
      </c>
      <c r="B289" s="13">
        <v>0</v>
      </c>
      <c r="C289" s="13">
        <v>0</v>
      </c>
      <c r="E289" s="37">
        <f t="shared" si="17"/>
        <v>0.84000000000000008</v>
      </c>
      <c r="F289" s="37">
        <f t="shared" si="18"/>
        <v>0</v>
      </c>
      <c r="G289" s="37">
        <f t="shared" si="19"/>
        <v>0</v>
      </c>
      <c r="H289" s="37">
        <f t="shared" si="20"/>
        <v>0.84000000000000008</v>
      </c>
    </row>
    <row r="290" spans="1:8">
      <c r="A290" s="12">
        <v>12.880000000000003</v>
      </c>
      <c r="B290" s="13">
        <v>0</v>
      </c>
      <c r="C290" s="13">
        <v>0</v>
      </c>
      <c r="E290" s="37">
        <f t="shared" si="17"/>
        <v>6.4400000000000013</v>
      </c>
      <c r="F290" s="37">
        <f t="shared" si="18"/>
        <v>0</v>
      </c>
      <c r="G290" s="37">
        <f t="shared" si="19"/>
        <v>0</v>
      </c>
      <c r="H290" s="37">
        <f t="shared" si="20"/>
        <v>6.4400000000000013</v>
      </c>
    </row>
    <row r="291" spans="1:8">
      <c r="A291" s="12">
        <v>12.48</v>
      </c>
      <c r="B291" s="13">
        <v>0</v>
      </c>
      <c r="C291" s="13">
        <v>0</v>
      </c>
      <c r="E291" s="37">
        <f t="shared" si="17"/>
        <v>6.24</v>
      </c>
      <c r="F291" s="37">
        <f t="shared" si="18"/>
        <v>0</v>
      </c>
      <c r="G291" s="37">
        <f t="shared" si="19"/>
        <v>0</v>
      </c>
      <c r="H291" s="37">
        <f t="shared" si="20"/>
        <v>6.24</v>
      </c>
    </row>
    <row r="292" spans="1:8">
      <c r="A292" s="34">
        <v>16.880000000000003</v>
      </c>
      <c r="B292" s="35">
        <v>0</v>
      </c>
      <c r="C292" s="35">
        <v>0</v>
      </c>
      <c r="E292" s="37">
        <f t="shared" si="17"/>
        <v>8.4400000000000013</v>
      </c>
      <c r="F292" s="37">
        <f t="shared" si="18"/>
        <v>0</v>
      </c>
      <c r="G292" s="37">
        <f t="shared" si="19"/>
        <v>0</v>
      </c>
      <c r="H292" s="37">
        <f t="shared" si="20"/>
        <v>8.4400000000000013</v>
      </c>
    </row>
    <row r="293" spans="1:8">
      <c r="A293" s="12">
        <v>30.72</v>
      </c>
      <c r="B293" s="13">
        <v>0</v>
      </c>
      <c r="C293" s="13">
        <v>0</v>
      </c>
      <c r="E293" s="37">
        <f t="shared" si="17"/>
        <v>15.36</v>
      </c>
      <c r="F293" s="37">
        <f t="shared" si="18"/>
        <v>0</v>
      </c>
      <c r="G293" s="37">
        <f t="shared" si="19"/>
        <v>0</v>
      </c>
      <c r="H293" s="37">
        <f t="shared" si="20"/>
        <v>15.36</v>
      </c>
    </row>
    <row r="294" spans="1:8">
      <c r="A294" s="34">
        <v>41.6</v>
      </c>
      <c r="B294" s="35">
        <v>0</v>
      </c>
      <c r="C294" s="35">
        <v>0</v>
      </c>
      <c r="E294" s="37">
        <f t="shared" si="17"/>
        <v>20.8</v>
      </c>
      <c r="F294" s="37">
        <f t="shared" si="18"/>
        <v>0</v>
      </c>
      <c r="G294" s="37">
        <f t="shared" si="19"/>
        <v>0</v>
      </c>
      <c r="H294" s="37">
        <f t="shared" si="20"/>
        <v>20.8</v>
      </c>
    </row>
    <row r="295" spans="1:8">
      <c r="A295" s="12">
        <v>4.08</v>
      </c>
      <c r="B295" s="13">
        <v>0</v>
      </c>
      <c r="C295" s="13">
        <v>0</v>
      </c>
      <c r="E295" s="37">
        <f t="shared" si="17"/>
        <v>2.04</v>
      </c>
      <c r="F295" s="37">
        <f t="shared" si="18"/>
        <v>0</v>
      </c>
      <c r="G295" s="37">
        <f t="shared" si="19"/>
        <v>0</v>
      </c>
      <c r="H295" s="37">
        <f t="shared" si="20"/>
        <v>2.04</v>
      </c>
    </row>
    <row r="296" spans="1:8">
      <c r="A296" s="12">
        <v>40.56</v>
      </c>
      <c r="B296" s="13">
        <v>0</v>
      </c>
      <c r="C296" s="13">
        <v>0</v>
      </c>
      <c r="E296" s="37">
        <f t="shared" si="17"/>
        <v>20.28</v>
      </c>
      <c r="F296" s="37">
        <f t="shared" si="18"/>
        <v>0</v>
      </c>
      <c r="G296" s="37">
        <f t="shared" si="19"/>
        <v>0</v>
      </c>
      <c r="H296" s="37">
        <f t="shared" si="20"/>
        <v>20.28</v>
      </c>
    </row>
    <row r="297" spans="1:8">
      <c r="A297" s="12">
        <v>116.96</v>
      </c>
      <c r="B297" s="13">
        <v>0</v>
      </c>
      <c r="C297" s="13">
        <v>0</v>
      </c>
      <c r="E297" s="37">
        <f t="shared" si="17"/>
        <v>58.48</v>
      </c>
      <c r="F297" s="37">
        <f t="shared" si="18"/>
        <v>0</v>
      </c>
      <c r="G297" s="37">
        <f t="shared" si="19"/>
        <v>0</v>
      </c>
      <c r="H297" s="37">
        <f t="shared" si="20"/>
        <v>58.48</v>
      </c>
    </row>
    <row r="298" spans="1:8">
      <c r="A298" s="12">
        <v>138.80000000000001</v>
      </c>
      <c r="B298" s="13">
        <v>0</v>
      </c>
      <c r="C298" s="13">
        <v>0</v>
      </c>
      <c r="E298" s="37">
        <f t="shared" si="17"/>
        <v>69.400000000000006</v>
      </c>
      <c r="F298" s="37">
        <f t="shared" si="18"/>
        <v>0</v>
      </c>
      <c r="G298" s="37">
        <f t="shared" si="19"/>
        <v>0</v>
      </c>
      <c r="H298" s="37">
        <f t="shared" si="20"/>
        <v>69.400000000000006</v>
      </c>
    </row>
    <row r="299" spans="1:8">
      <c r="A299" s="12">
        <v>191.6</v>
      </c>
      <c r="B299" s="13">
        <v>0</v>
      </c>
      <c r="C299" s="13">
        <v>0</v>
      </c>
      <c r="E299" s="37">
        <f t="shared" si="17"/>
        <v>95.8</v>
      </c>
      <c r="F299" s="37">
        <f t="shared" si="18"/>
        <v>0</v>
      </c>
      <c r="G299" s="37">
        <f t="shared" si="19"/>
        <v>0</v>
      </c>
      <c r="H299" s="37">
        <f t="shared" si="20"/>
        <v>95.8</v>
      </c>
    </row>
    <row r="300" spans="1:8">
      <c r="A300" s="12">
        <v>311.91999999999996</v>
      </c>
      <c r="B300" s="13">
        <v>0</v>
      </c>
      <c r="C300" s="13">
        <v>0</v>
      </c>
      <c r="E300" s="37">
        <f t="shared" si="17"/>
        <v>155.95999999999998</v>
      </c>
      <c r="F300" s="37">
        <f t="shared" si="18"/>
        <v>0</v>
      </c>
      <c r="G300" s="37">
        <f t="shared" si="19"/>
        <v>0</v>
      </c>
      <c r="H300" s="37">
        <f t="shared" si="20"/>
        <v>155.95999999999998</v>
      </c>
    </row>
    <row r="301" spans="1:8">
      <c r="A301" s="12">
        <v>668.64</v>
      </c>
      <c r="B301" s="13">
        <v>0</v>
      </c>
      <c r="C301" s="13">
        <v>0</v>
      </c>
      <c r="E301" s="37">
        <f t="shared" si="17"/>
        <v>334.32</v>
      </c>
      <c r="F301" s="37">
        <f t="shared" si="18"/>
        <v>0</v>
      </c>
      <c r="G301" s="37">
        <f t="shared" si="19"/>
        <v>0</v>
      </c>
      <c r="H301" s="37">
        <f t="shared" si="20"/>
        <v>334.32</v>
      </c>
    </row>
    <row r="302" spans="1:8">
      <c r="A302" s="12">
        <v>949.3599999999999</v>
      </c>
      <c r="B302" s="13">
        <v>0</v>
      </c>
      <c r="C302" s="13">
        <v>0</v>
      </c>
      <c r="E302" s="37">
        <f t="shared" si="17"/>
        <v>474.67999999999995</v>
      </c>
      <c r="F302" s="37">
        <f t="shared" si="18"/>
        <v>0</v>
      </c>
      <c r="G302" s="37">
        <f t="shared" si="19"/>
        <v>0</v>
      </c>
      <c r="H302" s="37">
        <f t="shared" si="20"/>
        <v>474.67999999999995</v>
      </c>
    </row>
    <row r="303" spans="1:8">
      <c r="A303" s="9"/>
      <c r="B303" s="9"/>
      <c r="C303" s="9"/>
      <c r="E303" s="37">
        <f t="shared" si="17"/>
        <v>0</v>
      </c>
      <c r="F303" s="37">
        <f t="shared" si="18"/>
        <v>0</v>
      </c>
      <c r="G303" s="37">
        <f t="shared" si="19"/>
        <v>0</v>
      </c>
      <c r="H303" s="37">
        <f t="shared" si="20"/>
        <v>0</v>
      </c>
    </row>
    <row r="304" spans="1:8">
      <c r="A304" s="21"/>
      <c r="B304" s="21"/>
      <c r="C304" s="21"/>
      <c r="E304" s="37">
        <f t="shared" si="17"/>
        <v>0</v>
      </c>
      <c r="F304" s="37">
        <f t="shared" si="18"/>
        <v>0</v>
      </c>
      <c r="G304" s="37">
        <f t="shared" si="19"/>
        <v>0</v>
      </c>
      <c r="H304" s="37">
        <f t="shared" si="20"/>
        <v>0</v>
      </c>
    </row>
    <row r="305" spans="1:8">
      <c r="A305" s="7" t="e">
        <f>SUBTOTAL(109,#REF!)</f>
        <v>#REF!</v>
      </c>
      <c r="B305" s="7" t="e">
        <f>SUBTOTAL(109,#REF!)</f>
        <v>#REF!</v>
      </c>
      <c r="C305" s="7" t="e">
        <f>SUBTOTAL(109,#REF!)</f>
        <v>#REF!</v>
      </c>
      <c r="E305" s="37">
        <f>SUM(E1:E304)</f>
        <v>7506.3437999999933</v>
      </c>
      <c r="F305" s="37">
        <f t="shared" ref="F305:H305" si="21">SUM(F1:F304)</f>
        <v>1894.703000000002</v>
      </c>
      <c r="G305" s="37">
        <f t="shared" si="21"/>
        <v>0</v>
      </c>
      <c r="H305" s="37">
        <f t="shared" si="21"/>
        <v>9401.0467999999946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443CB250CAD448BAA5B2FCBC67C36C" ma:contentTypeVersion="14" ma:contentTypeDescription="Utwórz nowy dokument." ma:contentTypeScope="" ma:versionID="228ace18ffa17c00c4e2c53bdfc54d0e">
  <xsd:schema xmlns:xsd="http://www.w3.org/2001/XMLSchema" xmlns:xs="http://www.w3.org/2001/XMLSchema" xmlns:p="http://schemas.microsoft.com/office/2006/metadata/properties" xmlns:ns2="317904b1-faed-4efd-b060-33cd10b35aa4" xmlns:ns3="7b13a991-cc34-4b08-bd9d-cbb88d824e46" targetNamespace="http://schemas.microsoft.com/office/2006/metadata/properties" ma:root="true" ma:fieldsID="d7edf9d7722916dc589ced8e371c7adf" ns2:_="" ns3:_="">
    <xsd:import namespace="317904b1-faed-4efd-b060-33cd10b35aa4"/>
    <xsd:import namespace="7b13a991-cc34-4b08-bd9d-cbb88d824e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904b1-faed-4efd-b060-33cd10b35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feea16e7-9b23-4043-9b34-36aa335686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3a991-cc34-4b08-bd9d-cbb88d824e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30dc665-8cd8-4bd2-92b7-c9bd521f6807}" ma:internalName="TaxCatchAll" ma:showField="CatchAllData" ma:web="7b13a991-cc34-4b08-bd9d-cbb88d824e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3a991-cc34-4b08-bd9d-cbb88d824e46" xsi:nil="true"/>
    <lcf76f155ced4ddcb4097134ff3c332f xmlns="317904b1-faed-4efd-b060-33cd10b35a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53C98-67C3-40F9-9272-12AF3040C6F3}"/>
</file>

<file path=customXml/itemProps2.xml><?xml version="1.0" encoding="utf-8"?>
<ds:datastoreItem xmlns:ds="http://schemas.openxmlformats.org/officeDocument/2006/customXml" ds:itemID="{F7512C82-3975-4E5B-A3CD-4639A0A215CB}"/>
</file>

<file path=customXml/itemProps3.xml><?xml version="1.0" encoding="utf-8"?>
<ds:datastoreItem xmlns:ds="http://schemas.openxmlformats.org/officeDocument/2006/customXml" ds:itemID="{39825B2E-FCA7-4FC7-92A9-4404AD7C7E04}"/>
</file>

<file path=docMetadata/LabelInfo.xml><?xml version="1.0" encoding="utf-8"?>
<clbl:labelList xmlns:clbl="http://schemas.microsoft.com/office/2020/mipLabelMetadata">
  <clbl:label id="{0558c34f-ecae-4f2d-a5b3-23756b17902c}" enabled="0" method="" siteId="{0558c34f-ecae-4f2d-a5b3-23756b17902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Marcin Maniak</dc:creator>
  <cp:keywords/>
  <dc:description/>
  <cp:lastModifiedBy>Mariusz Kowalczyk</cp:lastModifiedBy>
  <cp:revision/>
  <dcterms:created xsi:type="dcterms:W3CDTF">2020-05-19T11:52:41Z</dcterms:created>
  <dcterms:modified xsi:type="dcterms:W3CDTF">2026-04-23T12:18:17Z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0x0101003F443CB250CAD448BAA5B2FCBC67C36C</vt:lpwstr>
  </property>
  <property fmtid="{D5CDD505-2E9C-101B-9397-08002B2CF9AE}" pid="3" name="MediaServiceImageTags">
    <vt:lpwstr/>
  </property>
</Properties>
</file>