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zp\0. POSTĘPOWANIA PZP\2026\13-ZP-2026 Materiały laboratoryjne\3. SWZ z załącznikami\"/>
    </mc:Choice>
  </mc:AlternateContent>
  <xr:revisionPtr revIDLastSave="0" documentId="13_ncr:1_{55789F72-558D-46DE-B1FC-CCFBE8B7FE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zyt 1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646" i="25" l="1"/>
  <c r="M647" i="25"/>
  <c r="M648" i="25"/>
  <c r="L646" i="25"/>
  <c r="L647" i="25"/>
  <c r="L648" i="25"/>
  <c r="J646" i="25"/>
  <c r="J647" i="25"/>
  <c r="J648" i="25"/>
  <c r="M610" i="25"/>
  <c r="M611" i="25"/>
  <c r="M612" i="25"/>
  <c r="M613" i="25"/>
  <c r="L610" i="25"/>
  <c r="L611" i="25"/>
  <c r="L612" i="25"/>
  <c r="L613" i="25"/>
  <c r="J610" i="25"/>
  <c r="J611" i="25"/>
  <c r="J612" i="25"/>
  <c r="J613" i="25"/>
  <c r="M489" i="25"/>
  <c r="M490" i="25"/>
  <c r="M491" i="25"/>
  <c r="M492" i="25"/>
  <c r="M493" i="25"/>
  <c r="L489" i="25"/>
  <c r="L490" i="25"/>
  <c r="L491" i="25"/>
  <c r="L492" i="25"/>
  <c r="L493" i="25"/>
  <c r="J563" i="25"/>
  <c r="J564" i="25"/>
  <c r="J565" i="25"/>
  <c r="J537" i="25"/>
  <c r="J538" i="25"/>
  <c r="J539" i="25"/>
  <c r="J540" i="25"/>
  <c r="J541" i="25"/>
  <c r="J542" i="25"/>
  <c r="J543" i="25"/>
  <c r="J544" i="25"/>
  <c r="J545" i="25"/>
  <c r="J546" i="25"/>
  <c r="J547" i="25"/>
  <c r="J518" i="25"/>
  <c r="J519" i="25"/>
  <c r="J489" i="25"/>
  <c r="J490" i="25"/>
  <c r="J491" i="25"/>
  <c r="J492" i="25"/>
  <c r="J493" i="25"/>
  <c r="J351" i="25"/>
  <c r="J352" i="25"/>
  <c r="J353" i="25"/>
  <c r="J354" i="25"/>
  <c r="M454" i="25"/>
  <c r="L454" i="25"/>
  <c r="J454" i="25"/>
  <c r="M340" i="25"/>
  <c r="M341" i="25"/>
  <c r="M342" i="25"/>
  <c r="M343" i="25"/>
  <c r="M344" i="25"/>
  <c r="J341" i="25"/>
  <c r="J342" i="25"/>
  <c r="M10" i="25"/>
  <c r="M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L352" i="25" l="1"/>
  <c r="J585" i="25"/>
  <c r="J582" i="25"/>
  <c r="J575" i="25"/>
  <c r="L24" i="25" l="1"/>
  <c r="M352" i="25"/>
  <c r="L585" i="25"/>
  <c r="M585" i="25" s="1"/>
  <c r="L582" i="25"/>
  <c r="M582" i="25" s="1"/>
  <c r="L575" i="25"/>
  <c r="M575" i="25" s="1"/>
  <c r="J453" i="25" l="1"/>
  <c r="J625" i="25"/>
  <c r="J425" i="25"/>
  <c r="L425" i="25" s="1"/>
  <c r="M425" i="25" s="1"/>
  <c r="J424" i="25"/>
  <c r="L424" i="25" s="1"/>
  <c r="M424" i="25" s="1"/>
  <c r="L563" i="25"/>
  <c r="M563" i="25" s="1"/>
  <c r="L565" i="25"/>
  <c r="M565" i="25" s="1"/>
  <c r="L564" i="25"/>
  <c r="M564" i="25" s="1"/>
  <c r="L341" i="25"/>
  <c r="L353" i="25"/>
  <c r="M353" i="25" s="1"/>
  <c r="L518" i="25"/>
  <c r="M518" i="25" s="1"/>
  <c r="J430" i="25"/>
  <c r="J623" i="25"/>
  <c r="J624" i="25"/>
  <c r="J626" i="25"/>
  <c r="L453" i="25" l="1"/>
  <c r="M453" i="25" s="1"/>
  <c r="L625" i="25"/>
  <c r="M625" i="25" s="1"/>
  <c r="L430" i="25"/>
  <c r="M430" i="25" s="1"/>
  <c r="L626" i="25"/>
  <c r="M626" i="25" s="1"/>
  <c r="L624" i="25"/>
  <c r="M624" i="25" s="1"/>
  <c r="L623" i="25"/>
  <c r="M623" i="25" s="1"/>
  <c r="J379" i="25"/>
  <c r="J254" i="25"/>
  <c r="L254" i="25" l="1"/>
  <c r="L379" i="25"/>
  <c r="M379" i="25" s="1"/>
  <c r="J549" i="25"/>
  <c r="L549" i="25" s="1"/>
  <c r="M549" i="25" s="1"/>
  <c r="J666" i="25"/>
  <c r="J667" i="25"/>
  <c r="J668" i="25"/>
  <c r="J669" i="25"/>
  <c r="J670" i="25"/>
  <c r="J671" i="25"/>
  <c r="J672" i="25"/>
  <c r="J673" i="25"/>
  <c r="J674" i="25"/>
  <c r="J675" i="25"/>
  <c r="J676" i="25"/>
  <c r="J320" i="25"/>
  <c r="J665" i="25"/>
  <c r="J677" i="25" l="1"/>
  <c r="M254" i="25"/>
  <c r="L320" i="25"/>
  <c r="M320" i="25" s="1"/>
  <c r="L665" i="25"/>
  <c r="J440" i="25"/>
  <c r="J403" i="25"/>
  <c r="J409" i="25"/>
  <c r="J297" i="25"/>
  <c r="J380" i="25"/>
  <c r="J396" i="25"/>
  <c r="J348" i="25"/>
  <c r="J364" i="25"/>
  <c r="J372" i="25"/>
  <c r="J369" i="25"/>
  <c r="J420" i="25"/>
  <c r="J349" i="25"/>
  <c r="J350" i="25"/>
  <c r="J340" i="25"/>
  <c r="J268" i="25"/>
  <c r="J313" i="25"/>
  <c r="J419" i="25"/>
  <c r="J347" i="25"/>
  <c r="J312" i="25"/>
  <c r="J422" i="25"/>
  <c r="J296" i="25"/>
  <c r="J362" i="25"/>
  <c r="J382" i="25"/>
  <c r="J421" i="25"/>
  <c r="J359" i="25"/>
  <c r="L359" i="25" s="1"/>
  <c r="J343" i="25"/>
  <c r="J325" i="25"/>
  <c r="J327" i="25"/>
  <c r="J329" i="25"/>
  <c r="J334" i="25"/>
  <c r="J366" i="25"/>
  <c r="J330" i="25"/>
  <c r="J385" i="25"/>
  <c r="J305" i="25"/>
  <c r="J306" i="25"/>
  <c r="J361" i="25"/>
  <c r="J429" i="25"/>
  <c r="J301" i="25"/>
  <c r="J302" i="25"/>
  <c r="J377" i="25"/>
  <c r="J360" i="25"/>
  <c r="L666" i="25"/>
  <c r="L667" i="25"/>
  <c r="L668" i="25"/>
  <c r="L669" i="25"/>
  <c r="L670" i="25"/>
  <c r="L671" i="25"/>
  <c r="L672" i="25"/>
  <c r="L673" i="25"/>
  <c r="L674" i="25"/>
  <c r="L675" i="25"/>
  <c r="L676" i="25"/>
  <c r="J438" i="25"/>
  <c r="J439" i="25"/>
  <c r="J417" i="25"/>
  <c r="J413" i="25"/>
  <c r="J412" i="25"/>
  <c r="J410" i="25"/>
  <c r="J411" i="25"/>
  <c r="J68" i="25"/>
  <c r="M182" i="25"/>
  <c r="M183" i="25"/>
  <c r="M184" i="25"/>
  <c r="M185" i="25"/>
  <c r="J182" i="25"/>
  <c r="J183" i="25"/>
  <c r="J184" i="25"/>
  <c r="J185" i="25"/>
  <c r="L677" i="25" l="1"/>
  <c r="L306" i="25"/>
  <c r="M306" i="25" s="1"/>
  <c r="L420" i="25"/>
  <c r="M420" i="25" s="1"/>
  <c r="L268" i="25"/>
  <c r="M268" i="25" s="1"/>
  <c r="L350" i="25"/>
  <c r="M350" i="25" s="1"/>
  <c r="L366" i="25"/>
  <c r="M366" i="25" s="1"/>
  <c r="L369" i="25"/>
  <c r="M369" i="25" s="1"/>
  <c r="L396" i="25"/>
  <c r="M396" i="25" s="1"/>
  <c r="L305" i="25"/>
  <c r="M305" i="25" s="1"/>
  <c r="L438" i="25"/>
  <c r="M438" i="25" s="1"/>
  <c r="L330" i="25"/>
  <c r="M330" i="25" s="1"/>
  <c r="L327" i="25"/>
  <c r="M327" i="25" s="1"/>
  <c r="L382" i="25"/>
  <c r="M382" i="25" s="1"/>
  <c r="L410" i="25"/>
  <c r="M410" i="25" s="1"/>
  <c r="L439" i="25"/>
  <c r="M439" i="25" s="1"/>
  <c r="L349" i="25"/>
  <c r="M349" i="25" s="1"/>
  <c r="L334" i="25"/>
  <c r="M334" i="25" s="1"/>
  <c r="L329" i="25"/>
  <c r="M329" i="25" s="1"/>
  <c r="L364" i="25"/>
  <c r="M364" i="25" s="1"/>
  <c r="L348" i="25"/>
  <c r="M348" i="25" s="1"/>
  <c r="L421" i="25"/>
  <c r="M421" i="25" s="1"/>
  <c r="L380" i="25"/>
  <c r="M380" i="25" s="1"/>
  <c r="L297" i="25"/>
  <c r="M297" i="25" s="1"/>
  <c r="L296" i="25"/>
  <c r="M296" i="25" s="1"/>
  <c r="L403" i="25"/>
  <c r="M403" i="25" s="1"/>
  <c r="L377" i="25"/>
  <c r="M377" i="25" s="1"/>
  <c r="L440" i="25"/>
  <c r="M440" i="25" s="1"/>
  <c r="L302" i="25"/>
  <c r="M302" i="25" s="1"/>
  <c r="L312" i="25"/>
  <c r="M312" i="25" s="1"/>
  <c r="L342" i="25"/>
  <c r="L301" i="25"/>
  <c r="M301" i="25" s="1"/>
  <c r="L347" i="25"/>
  <c r="M347" i="25" s="1"/>
  <c r="L429" i="25"/>
  <c r="M429" i="25" s="1"/>
  <c r="L419" i="25"/>
  <c r="M419" i="25" s="1"/>
  <c r="L417" i="25"/>
  <c r="M417" i="25" s="1"/>
  <c r="L340" i="25"/>
  <c r="L385" i="25"/>
  <c r="M385" i="25" s="1"/>
  <c r="L351" i="25"/>
  <c r="M351" i="25" s="1"/>
  <c r="L372" i="25"/>
  <c r="M372" i="25" s="1"/>
  <c r="L325" i="25"/>
  <c r="M325" i="25" s="1"/>
  <c r="L343" i="25"/>
  <c r="L362" i="25"/>
  <c r="M362" i="25" s="1"/>
  <c r="L409" i="25"/>
  <c r="M409" i="25" s="1"/>
  <c r="L360" i="25"/>
  <c r="M360" i="25" s="1"/>
  <c r="L422" i="25"/>
  <c r="M422" i="25" s="1"/>
  <c r="L411" i="25"/>
  <c r="M411" i="25" s="1"/>
  <c r="L412" i="25"/>
  <c r="M412" i="25" s="1"/>
  <c r="L413" i="25"/>
  <c r="M413" i="25" s="1"/>
  <c r="L361" i="25"/>
  <c r="M361" i="25" s="1"/>
  <c r="L313" i="25"/>
  <c r="M313" i="25" s="1"/>
  <c r="M665" i="25"/>
  <c r="L68" i="25"/>
  <c r="M68" i="25" l="1"/>
  <c r="J614" i="25"/>
  <c r="L614" i="25" l="1"/>
  <c r="M614" i="25" s="1"/>
  <c r="J281" i="25"/>
  <c r="J285" i="25"/>
  <c r="L281" i="25" l="1"/>
  <c r="M281" i="25" s="1"/>
  <c r="L285" i="25"/>
  <c r="M285" i="25" s="1"/>
  <c r="M676" i="25"/>
  <c r="J450" i="25"/>
  <c r="M164" i="25"/>
  <c r="J164" i="25"/>
  <c r="L164" i="25" s="1"/>
  <c r="M165" i="25"/>
  <c r="J165" i="25"/>
  <c r="L165" i="25" s="1"/>
  <c r="M156" i="25"/>
  <c r="J156" i="25"/>
  <c r="L156" i="25" s="1"/>
  <c r="M162" i="25"/>
  <c r="J162" i="25"/>
  <c r="L162" i="25" s="1"/>
  <c r="M160" i="25"/>
  <c r="J160" i="25"/>
  <c r="L160" i="25" s="1"/>
  <c r="M159" i="25"/>
  <c r="J159" i="25"/>
  <c r="L159" i="25" s="1"/>
  <c r="M163" i="25"/>
  <c r="J163" i="25"/>
  <c r="L163" i="25" s="1"/>
  <c r="M161" i="25"/>
  <c r="J161" i="25"/>
  <c r="L161" i="25" s="1"/>
  <c r="M671" i="25" l="1"/>
  <c r="M669" i="25"/>
  <c r="M670" i="25"/>
  <c r="M666" i="25"/>
  <c r="M675" i="25"/>
  <c r="M668" i="25"/>
  <c r="M667" i="25"/>
  <c r="M674" i="25"/>
  <c r="M673" i="25"/>
  <c r="M672" i="25"/>
  <c r="L450" i="25"/>
  <c r="M450" i="25" s="1"/>
  <c r="M677" i="25" l="1"/>
  <c r="J483" i="25"/>
  <c r="J511" i="25"/>
  <c r="L541" i="25"/>
  <c r="L540" i="25"/>
  <c r="L539" i="25"/>
  <c r="L538" i="25"/>
  <c r="L195" i="25"/>
  <c r="J195" i="25"/>
  <c r="J139" i="25"/>
  <c r="J174" i="25"/>
  <c r="J166" i="25"/>
  <c r="L151" i="25"/>
  <c r="J151" i="25"/>
  <c r="L179" i="25"/>
  <c r="J179" i="25"/>
  <c r="L176" i="25"/>
  <c r="J176" i="25"/>
  <c r="L152" i="25"/>
  <c r="J152" i="25"/>
  <c r="L175" i="25"/>
  <c r="J175" i="25"/>
  <c r="L180" i="25"/>
  <c r="J180" i="25"/>
  <c r="L150" i="25"/>
  <c r="J150" i="25"/>
  <c r="L167" i="25"/>
  <c r="J167" i="25"/>
  <c r="L168" i="25"/>
  <c r="J168" i="25"/>
  <c r="J622" i="25"/>
  <c r="J627" i="25" s="1"/>
  <c r="L622" i="25"/>
  <c r="L627" i="25" s="1"/>
  <c r="J319" i="25"/>
  <c r="L319" i="25"/>
  <c r="L12" i="25"/>
  <c r="M539" i="25" l="1"/>
  <c r="M179" i="25"/>
  <c r="M195" i="25"/>
  <c r="M541" i="25"/>
  <c r="M150" i="25"/>
  <c r="M540" i="25"/>
  <c r="M538" i="25"/>
  <c r="M180" i="25"/>
  <c r="L511" i="25"/>
  <c r="M511" i="25" s="1"/>
  <c r="L483" i="25"/>
  <c r="M483" i="25" s="1"/>
  <c r="L542" i="25"/>
  <c r="M542" i="25" s="1"/>
  <c r="M167" i="25"/>
  <c r="M176" i="25"/>
  <c r="M151" i="25"/>
  <c r="M168" i="25"/>
  <c r="L139" i="25"/>
  <c r="M139" i="25" s="1"/>
  <c r="L174" i="25"/>
  <c r="M174" i="25" s="1"/>
  <c r="L166" i="25"/>
  <c r="M166" i="25" s="1"/>
  <c r="M152" i="25"/>
  <c r="M622" i="25"/>
  <c r="M627" i="25" s="1"/>
  <c r="M175" i="25"/>
  <c r="M319" i="25"/>
  <c r="L19" i="25"/>
  <c r="L18" i="25"/>
  <c r="J242" i="25" l="1"/>
  <c r="L242" i="25" l="1"/>
  <c r="M242" i="25" s="1"/>
  <c r="J262" i="25"/>
  <c r="J172" i="25"/>
  <c r="J656" i="25"/>
  <c r="J657" i="25"/>
  <c r="L657" i="25" s="1"/>
  <c r="M657" i="25" s="1"/>
  <c r="L10" i="25"/>
  <c r="J480" i="25"/>
  <c r="M359" i="25"/>
  <c r="J658" i="25" l="1"/>
  <c r="L656" i="25"/>
  <c r="L658" i="25" s="1"/>
  <c r="L262" i="25"/>
  <c r="M262" i="25" s="1"/>
  <c r="L480" i="25"/>
  <c r="M480" i="25" s="1"/>
  <c r="M656" i="25" l="1"/>
  <c r="M658" i="25" s="1"/>
  <c r="J478" i="25"/>
  <c r="L478" i="25" s="1"/>
  <c r="M478" i="25" s="1"/>
  <c r="J109" i="25"/>
  <c r="J110" i="25"/>
  <c r="L110" i="25" s="1"/>
  <c r="J111" i="25"/>
  <c r="L111" i="25" s="1"/>
  <c r="M111" i="25" s="1"/>
  <c r="L109" i="25" l="1"/>
  <c r="M109" i="25" s="1"/>
  <c r="M110" i="25"/>
  <c r="J512" i="25" l="1"/>
  <c r="J686" i="25"/>
  <c r="J685" i="25"/>
  <c r="J684" i="25"/>
  <c r="J687" i="25" s="1"/>
  <c r="J452" i="25"/>
  <c r="J326" i="25"/>
  <c r="L326" i="25" l="1"/>
  <c r="M326" i="25" s="1"/>
  <c r="L512" i="25"/>
  <c r="M512" i="25" s="1"/>
  <c r="L684" i="25"/>
  <c r="L685" i="25"/>
  <c r="M685" i="25" s="1"/>
  <c r="L686" i="25"/>
  <c r="M686" i="25" s="1"/>
  <c r="L452" i="25"/>
  <c r="M452" i="25" s="1"/>
  <c r="L687" i="25" l="1"/>
  <c r="M684" i="25"/>
  <c r="M687" i="25" s="1"/>
  <c r="J243" i="25"/>
  <c r="J245" i="25"/>
  <c r="J241" i="25"/>
  <c r="J448" i="25"/>
  <c r="J449" i="25"/>
  <c r="J356" i="25"/>
  <c r="L25" i="25" l="1"/>
  <c r="L16" i="25"/>
  <c r="L448" i="25"/>
  <c r="L354" i="25"/>
  <c r="M354" i="25" s="1"/>
  <c r="L356" i="25"/>
  <c r="M356" i="25" s="1"/>
  <c r="L243" i="25"/>
  <c r="M243" i="25" s="1"/>
  <c r="L245" i="25"/>
  <c r="M245" i="25" s="1"/>
  <c r="L241" i="25"/>
  <c r="L449" i="25"/>
  <c r="M449" i="25" s="1"/>
  <c r="L15" i="25"/>
  <c r="M241" i="25" l="1"/>
  <c r="M448" i="25"/>
  <c r="J181" i="25" l="1"/>
  <c r="J608" i="25"/>
  <c r="L608" i="25" s="1"/>
  <c r="J476" i="25"/>
  <c r="J513" i="25"/>
  <c r="J484" i="25"/>
  <c r="J70" i="25"/>
  <c r="J69" i="25"/>
  <c r="L181" i="25" l="1"/>
  <c r="M181" i="25" s="1"/>
  <c r="M608" i="25"/>
  <c r="L484" i="25"/>
  <c r="M484" i="25" s="1"/>
  <c r="L513" i="25"/>
  <c r="M513" i="25" s="1"/>
  <c r="L476" i="25"/>
  <c r="L69" i="25"/>
  <c r="L70" i="25"/>
  <c r="M70" i="25" s="1"/>
  <c r="M476" i="25" l="1"/>
  <c r="M69" i="25"/>
  <c r="J76" i="25"/>
  <c r="L76" i="25" s="1"/>
  <c r="M76" i="25" l="1"/>
  <c r="J275" i="25"/>
  <c r="L275" i="25" l="1"/>
  <c r="M275" i="25" s="1"/>
  <c r="J584" i="25"/>
  <c r="J583" i="25"/>
  <c r="J574" i="25"/>
  <c r="J573" i="25"/>
  <c r="J576" i="25"/>
  <c r="L576" i="25" s="1"/>
  <c r="J578" i="25"/>
  <c r="L578" i="25" s="1"/>
  <c r="J579" i="25"/>
  <c r="L579" i="25" s="1"/>
  <c r="M579" i="25" s="1"/>
  <c r="J581" i="25"/>
  <c r="J577" i="25"/>
  <c r="J586" i="25"/>
  <c r="L586" i="25" s="1"/>
  <c r="M586" i="25" s="1"/>
  <c r="J587" i="25"/>
  <c r="J588" i="25"/>
  <c r="J589" i="25"/>
  <c r="L589" i="25" s="1"/>
  <c r="M589" i="25" s="1"/>
  <c r="J590" i="25"/>
  <c r="L590" i="25" s="1"/>
  <c r="M590" i="25" s="1"/>
  <c r="J591" i="25"/>
  <c r="L591" i="25" s="1"/>
  <c r="J592" i="25"/>
  <c r="L592" i="25" s="1"/>
  <c r="J593" i="25"/>
  <c r="L593" i="25" s="1"/>
  <c r="J596" i="25"/>
  <c r="J594" i="25"/>
  <c r="L594" i="25" s="1"/>
  <c r="J595" i="25"/>
  <c r="J580" i="25"/>
  <c r="J597" i="25" l="1"/>
  <c r="L596" i="25"/>
  <c r="L588" i="25"/>
  <c r="L584" i="25"/>
  <c r="M584" i="25" s="1"/>
  <c r="L587" i="25"/>
  <c r="M587" i="25" s="1"/>
  <c r="M593" i="25"/>
  <c r="M591" i="25"/>
  <c r="L577" i="25"/>
  <c r="M577" i="25" s="1"/>
  <c r="M592" i="25"/>
  <c r="L581" i="25"/>
  <c r="M581" i="25" s="1"/>
  <c r="L573" i="25"/>
  <c r="L574" i="25"/>
  <c r="M574" i="25" s="1"/>
  <c r="L580" i="25"/>
  <c r="M580" i="25" s="1"/>
  <c r="L583" i="25"/>
  <c r="M583" i="25" s="1"/>
  <c r="M576" i="25"/>
  <c r="M578" i="25"/>
  <c r="L595" i="25"/>
  <c r="M595" i="25" s="1"/>
  <c r="M594" i="25"/>
  <c r="M596" i="25"/>
  <c r="M573" i="25" l="1"/>
  <c r="L597" i="25"/>
  <c r="M588" i="25"/>
  <c r="M597" i="25" l="1"/>
  <c r="J645" i="25"/>
  <c r="J644" i="25"/>
  <c r="J649" i="25" s="1"/>
  <c r="L645" i="25" l="1"/>
  <c r="M645" i="25" s="1"/>
  <c r="L644" i="25"/>
  <c r="L649" i="25" s="1"/>
  <c r="M644" i="25" l="1"/>
  <c r="M649" i="25" s="1"/>
  <c r="J635" i="25"/>
  <c r="J636" i="25"/>
  <c r="J634" i="25"/>
  <c r="J637" i="25" s="1"/>
  <c r="J256" i="25"/>
  <c r="J307" i="25"/>
  <c r="J344" i="25"/>
  <c r="J345" i="25"/>
  <c r="J346" i="25"/>
  <c r="J451" i="25"/>
  <c r="J455" i="25" s="1"/>
  <c r="J355" i="25"/>
  <c r="J9" i="25"/>
  <c r="L9" i="25" l="1"/>
  <c r="L634" i="25"/>
  <c r="L355" i="25"/>
  <c r="M355" i="25" s="1"/>
  <c r="L344" i="25"/>
  <c r="L346" i="25"/>
  <c r="M346" i="25" s="1"/>
  <c r="L451" i="25"/>
  <c r="L455" i="25" s="1"/>
  <c r="L345" i="25"/>
  <c r="M345" i="25" s="1"/>
  <c r="L307" i="25"/>
  <c r="M307" i="25" s="1"/>
  <c r="L256" i="25"/>
  <c r="M256" i="25" s="1"/>
  <c r="M634" i="25"/>
  <c r="L636" i="25"/>
  <c r="M636" i="25" s="1"/>
  <c r="L635" i="25"/>
  <c r="M635" i="25" s="1"/>
  <c r="M637" i="25" l="1"/>
  <c r="L637" i="25"/>
  <c r="M451" i="25"/>
  <c r="M455" i="25" s="1"/>
  <c r="M9" i="25"/>
  <c r="J125" i="25"/>
  <c r="L125" i="25" s="1"/>
  <c r="M125" i="25" s="1"/>
  <c r="J73" i="25"/>
  <c r="L73" i="25" s="1"/>
  <c r="M73" i="25" s="1"/>
  <c r="J431" i="25" l="1"/>
  <c r="L431" i="25" l="1"/>
  <c r="M431" i="25" s="1"/>
  <c r="J304" i="25"/>
  <c r="J387" i="25"/>
  <c r="J332" i="25"/>
  <c r="J282" i="25"/>
  <c r="J554" i="25"/>
  <c r="J501" i="25"/>
  <c r="J502" i="25"/>
  <c r="L502" i="25" s="1"/>
  <c r="M502" i="25" s="1"/>
  <c r="J265" i="25"/>
  <c r="L282" i="25" l="1"/>
  <c r="M282" i="25" s="1"/>
  <c r="L387" i="25"/>
  <c r="M387" i="25" s="1"/>
  <c r="L265" i="25"/>
  <c r="M265" i="25" s="1"/>
  <c r="L332" i="25"/>
  <c r="M332" i="25" s="1"/>
  <c r="L304" i="25"/>
  <c r="M304" i="25" s="1"/>
  <c r="L554" i="25"/>
  <c r="M554" i="25" s="1"/>
  <c r="L537" i="25"/>
  <c r="M537" i="25" s="1"/>
  <c r="L501" i="25"/>
  <c r="M501" i="25" s="1"/>
  <c r="J532" i="25"/>
  <c r="J533" i="25"/>
  <c r="J534" i="25"/>
  <c r="L534" i="25" s="1"/>
  <c r="J535" i="25"/>
  <c r="J609" i="25"/>
  <c r="L609" i="25" s="1"/>
  <c r="M609" i="25" s="1"/>
  <c r="J266" i="25"/>
  <c r="J259" i="25"/>
  <c r="J267" i="25"/>
  <c r="M177" i="25"/>
  <c r="J177" i="25"/>
  <c r="L177" i="25" s="1"/>
  <c r="J559" i="25"/>
  <c r="J527" i="25"/>
  <c r="J528" i="25"/>
  <c r="J536" i="25"/>
  <c r="J500" i="25"/>
  <c r="L500" i="25" s="1"/>
  <c r="J498" i="25"/>
  <c r="J486" i="25"/>
  <c r="J524" i="25"/>
  <c r="J487" i="25"/>
  <c r="L487" i="25" s="1"/>
  <c r="M487" i="25" s="1"/>
  <c r="J488" i="25"/>
  <c r="J606" i="25"/>
  <c r="J607" i="25"/>
  <c r="L607" i="25" s="1"/>
  <c r="M607" i="25" s="1"/>
  <c r="J378" i="25"/>
  <c r="J322" i="25"/>
  <c r="J255" i="25"/>
  <c r="J363" i="25"/>
  <c r="L378" i="25" l="1"/>
  <c r="M378" i="25" s="1"/>
  <c r="L259" i="25"/>
  <c r="M259" i="25"/>
  <c r="L267" i="25"/>
  <c r="M267" i="25" s="1"/>
  <c r="L266" i="25"/>
  <c r="M266" i="25" s="1"/>
  <c r="L363" i="25"/>
  <c r="M363" i="25" s="1"/>
  <c r="L322" i="25"/>
  <c r="M322" i="25" s="1"/>
  <c r="L255" i="25"/>
  <c r="L535" i="25"/>
  <c r="M535" i="25" s="1"/>
  <c r="L533" i="25"/>
  <c r="M533" i="25" s="1"/>
  <c r="M534" i="25"/>
  <c r="L532" i="25"/>
  <c r="M532" i="25" s="1"/>
  <c r="L559" i="25"/>
  <c r="M559" i="25" s="1"/>
  <c r="L536" i="25"/>
  <c r="M536" i="25" s="1"/>
  <c r="M500" i="25"/>
  <c r="L528" i="25"/>
  <c r="M528" i="25" s="1"/>
  <c r="L527" i="25"/>
  <c r="M527" i="25" s="1"/>
  <c r="L486" i="25"/>
  <c r="M486" i="25" s="1"/>
  <c r="L498" i="25"/>
  <c r="M498" i="25" s="1"/>
  <c r="L524" i="25"/>
  <c r="M524" i="25" s="1"/>
  <c r="L488" i="25"/>
  <c r="M488" i="25" s="1"/>
  <c r="L606" i="25"/>
  <c r="M606" i="25" s="1"/>
  <c r="M255" i="25" l="1"/>
  <c r="J128" i="25"/>
  <c r="J279" i="25"/>
  <c r="L279" i="25" l="1"/>
  <c r="M279" i="25" s="1"/>
  <c r="L128" i="25"/>
  <c r="M128" i="25" s="1"/>
  <c r="J381" i="25"/>
  <c r="M171" i="25"/>
  <c r="M170" i="25"/>
  <c r="J171" i="25"/>
  <c r="L171" i="25" s="1"/>
  <c r="J170" i="25"/>
  <c r="L170" i="25" s="1"/>
  <c r="M155" i="25"/>
  <c r="J155" i="25"/>
  <c r="L155" i="25" s="1"/>
  <c r="M154" i="25"/>
  <c r="J154" i="25"/>
  <c r="L154" i="25" s="1"/>
  <c r="L182" i="25"/>
  <c r="L185" i="25"/>
  <c r="M178" i="25"/>
  <c r="J178" i="25"/>
  <c r="L178" i="25" s="1"/>
  <c r="M149" i="25"/>
  <c r="J149" i="25"/>
  <c r="L149" i="25" s="1"/>
  <c r="M605" i="25"/>
  <c r="J605" i="25"/>
  <c r="J479" i="25"/>
  <c r="J515" i="25"/>
  <c r="L515" i="25" s="1"/>
  <c r="J221" i="25"/>
  <c r="L605" i="25" l="1"/>
  <c r="L381" i="25"/>
  <c r="M381" i="25" s="1"/>
  <c r="L479" i="25"/>
  <c r="M479" i="25" s="1"/>
  <c r="M515" i="25"/>
  <c r="L221" i="25"/>
  <c r="M221" i="25" s="1"/>
  <c r="J414" i="25" l="1"/>
  <c r="J278" i="25"/>
  <c r="J291" i="25"/>
  <c r="J290" i="25"/>
  <c r="J402" i="25"/>
  <c r="J401" i="25"/>
  <c r="J323" i="25"/>
  <c r="J407" i="25"/>
  <c r="J408" i="25"/>
  <c r="J406" i="25"/>
  <c r="J324" i="25"/>
  <c r="J399" i="25"/>
  <c r="J433" i="25"/>
  <c r="J432" i="25"/>
  <c r="J404" i="25"/>
  <c r="J405" i="25"/>
  <c r="J74" i="25"/>
  <c r="J79" i="25"/>
  <c r="J75" i="25"/>
  <c r="L75" i="25" s="1"/>
  <c r="J310" i="25"/>
  <c r="J531" i="25"/>
  <c r="J530" i="25"/>
  <c r="J508" i="25"/>
  <c r="J504" i="25"/>
  <c r="L504" i="25" s="1"/>
  <c r="J503" i="25"/>
  <c r="J529" i="25"/>
  <c r="J35" i="25"/>
  <c r="L38" i="25"/>
  <c r="J38" i="25"/>
  <c r="L37" i="25"/>
  <c r="J37" i="25"/>
  <c r="J520" i="25"/>
  <c r="J562" i="25"/>
  <c r="J368" i="25"/>
  <c r="J367" i="25"/>
  <c r="J311" i="25"/>
  <c r="J337" i="25"/>
  <c r="J338" i="25"/>
  <c r="J464" i="25"/>
  <c r="J465" i="25"/>
  <c r="J466" i="25"/>
  <c r="L27" i="25" l="1"/>
  <c r="L23" i="25"/>
  <c r="L310" i="25"/>
  <c r="M310" i="25" s="1"/>
  <c r="L433" i="25"/>
  <c r="M433" i="25" s="1"/>
  <c r="L367" i="25"/>
  <c r="M367" i="25" s="1"/>
  <c r="L404" i="25"/>
  <c r="M404" i="25" s="1"/>
  <c r="L405" i="25"/>
  <c r="M405" i="25" s="1"/>
  <c r="L324" i="25"/>
  <c r="M324" i="25" s="1"/>
  <c r="L407" i="25"/>
  <c r="M407" i="25" s="1"/>
  <c r="L432" i="25"/>
  <c r="M432" i="25" s="1"/>
  <c r="L323" i="25"/>
  <c r="M323" i="25" s="1"/>
  <c r="L291" i="25"/>
  <c r="M291" i="25" s="1"/>
  <c r="L368" i="25"/>
  <c r="M368" i="25" s="1"/>
  <c r="L406" i="25"/>
  <c r="M406" i="25" s="1"/>
  <c r="L402" i="25"/>
  <c r="M402" i="25" s="1"/>
  <c r="L290" i="25"/>
  <c r="M290" i="25" s="1"/>
  <c r="L278" i="25"/>
  <c r="M278" i="25" s="1"/>
  <c r="L311" i="25"/>
  <c r="M311" i="25" s="1"/>
  <c r="L399" i="25"/>
  <c r="M399" i="25" s="1"/>
  <c r="L408" i="25"/>
  <c r="M408" i="25" s="1"/>
  <c r="L401" i="25"/>
  <c r="M401" i="25" s="1"/>
  <c r="L338" i="25"/>
  <c r="M338" i="25" s="1"/>
  <c r="L337" i="25"/>
  <c r="M337" i="25" s="1"/>
  <c r="L414" i="25"/>
  <c r="M414" i="25" s="1"/>
  <c r="L11" i="25"/>
  <c r="M75" i="25"/>
  <c r="L79" i="25"/>
  <c r="M79" i="25" s="1"/>
  <c r="L74" i="25"/>
  <c r="M74" i="25" s="1"/>
  <c r="M38" i="25"/>
  <c r="M504" i="25"/>
  <c r="L503" i="25"/>
  <c r="M503" i="25" s="1"/>
  <c r="L508" i="25"/>
  <c r="M508" i="25" s="1"/>
  <c r="L531" i="25"/>
  <c r="M531" i="25" s="1"/>
  <c r="L530" i="25"/>
  <c r="M530" i="25" s="1"/>
  <c r="L529" i="25"/>
  <c r="M529" i="25" s="1"/>
  <c r="M37" i="25"/>
  <c r="L35" i="25"/>
  <c r="L520" i="25"/>
  <c r="M520" i="25" s="1"/>
  <c r="L562" i="25"/>
  <c r="M562" i="25" s="1"/>
  <c r="L26" i="25"/>
  <c r="L466" i="25"/>
  <c r="M466" i="25" s="1"/>
  <c r="L465" i="25"/>
  <c r="M465" i="25" s="1"/>
  <c r="L464" i="25"/>
  <c r="M464" i="25" s="1"/>
  <c r="M35" i="25" l="1"/>
  <c r="J308" i="25"/>
  <c r="J220" i="25"/>
  <c r="L308" i="25" l="1"/>
  <c r="M308" i="25" s="1"/>
  <c r="L544" i="25"/>
  <c r="M544" i="25" s="1"/>
  <c r="L220" i="25"/>
  <c r="M220" i="25" s="1"/>
  <c r="J124" i="25" l="1"/>
  <c r="J604" i="25"/>
  <c r="J615" i="25" s="1"/>
  <c r="J36" i="25"/>
  <c r="J39" i="25" s="1"/>
  <c r="J46" i="25"/>
  <c r="J47" i="25"/>
  <c r="L47" i="25" s="1"/>
  <c r="J48" i="25"/>
  <c r="L48" i="25" s="1"/>
  <c r="J49" i="25"/>
  <c r="L49" i="25" s="1"/>
  <c r="M49" i="25" s="1"/>
  <c r="J50" i="25"/>
  <c r="L50" i="25" s="1"/>
  <c r="J58" i="25"/>
  <c r="J59" i="25"/>
  <c r="L59" i="25" s="1"/>
  <c r="J60" i="25"/>
  <c r="L60" i="25" s="1"/>
  <c r="J71" i="25"/>
  <c r="J72" i="25"/>
  <c r="L72" i="25" s="1"/>
  <c r="J80" i="25"/>
  <c r="L80" i="25" s="1"/>
  <c r="J81" i="25"/>
  <c r="L81" i="25" s="1"/>
  <c r="L183" i="25"/>
  <c r="L184" i="25"/>
  <c r="J82" i="25"/>
  <c r="L82" i="25" s="1"/>
  <c r="M82" i="25" s="1"/>
  <c r="J90" i="25"/>
  <c r="J91" i="25"/>
  <c r="L91" i="25" s="1"/>
  <c r="J92" i="25"/>
  <c r="L92" i="25" s="1"/>
  <c r="J93" i="25"/>
  <c r="L93" i="25" s="1"/>
  <c r="M93" i="25" s="1"/>
  <c r="J94" i="25"/>
  <c r="L94" i="25" s="1"/>
  <c r="J95" i="25"/>
  <c r="L95" i="25" s="1"/>
  <c r="J96" i="25"/>
  <c r="L96" i="25" s="1"/>
  <c r="M96" i="25" s="1"/>
  <c r="J97" i="25"/>
  <c r="L97" i="25" s="1"/>
  <c r="J61" i="25" l="1"/>
  <c r="L90" i="25"/>
  <c r="J98" i="25"/>
  <c r="L71" i="25"/>
  <c r="J51" i="25"/>
  <c r="L36" i="25"/>
  <c r="L39" i="25" s="1"/>
  <c r="L46" i="25"/>
  <c r="L51" i="25" s="1"/>
  <c r="L604" i="25"/>
  <c r="L615" i="25" s="1"/>
  <c r="L58" i="25"/>
  <c r="L61" i="25" s="1"/>
  <c r="L124" i="25"/>
  <c r="M50" i="25"/>
  <c r="M48" i="25"/>
  <c r="M72" i="25"/>
  <c r="M80" i="25"/>
  <c r="M81" i="25"/>
  <c r="M60" i="25"/>
  <c r="M47" i="25"/>
  <c r="M97" i="25"/>
  <c r="M59" i="25"/>
  <c r="M91" i="25"/>
  <c r="M94" i="25"/>
  <c r="M95" i="25"/>
  <c r="M92" i="25"/>
  <c r="M90" i="25" l="1"/>
  <c r="M98" i="25" s="1"/>
  <c r="L98" i="25"/>
  <c r="M71" i="25"/>
  <c r="M36" i="25"/>
  <c r="M39" i="25" s="1"/>
  <c r="M604" i="25"/>
  <c r="M615" i="25" s="1"/>
  <c r="M58" i="25"/>
  <c r="M61" i="25" s="1"/>
  <c r="M46" i="25"/>
  <c r="M51" i="25" s="1"/>
  <c r="M124" i="25"/>
  <c r="J499" i="25" l="1"/>
  <c r="L545" i="25"/>
  <c r="J560" i="25"/>
  <c r="J557" i="25"/>
  <c r="J550" i="25"/>
  <c r="L550" i="25" s="1"/>
  <c r="J555" i="25"/>
  <c r="J558" i="25"/>
  <c r="L558" i="25" s="1"/>
  <c r="J561" i="25"/>
  <c r="L561" i="25" s="1"/>
  <c r="J556" i="25"/>
  <c r="J552" i="25"/>
  <c r="L552" i="25" s="1"/>
  <c r="J553" i="25"/>
  <c r="L553" i="25" s="1"/>
  <c r="L547" i="25"/>
  <c r="J551" i="25"/>
  <c r="L546" i="25"/>
  <c r="J548" i="25"/>
  <c r="J194" i="25"/>
  <c r="J526" i="25"/>
  <c r="J525" i="25"/>
  <c r="L525" i="25" s="1"/>
  <c r="J523" i="25"/>
  <c r="L523" i="25" s="1"/>
  <c r="J522" i="25"/>
  <c r="L522" i="25" s="1"/>
  <c r="J521" i="25"/>
  <c r="J517" i="25"/>
  <c r="J516" i="25"/>
  <c r="J514" i="25"/>
  <c r="J510" i="25"/>
  <c r="J509" i="25"/>
  <c r="J507" i="25"/>
  <c r="J506" i="25"/>
  <c r="L506" i="25" s="1"/>
  <c r="M506" i="25" s="1"/>
  <c r="J505" i="25"/>
  <c r="J497" i="25"/>
  <c r="J496" i="25"/>
  <c r="J495" i="25"/>
  <c r="L495" i="25" s="1"/>
  <c r="J494" i="25"/>
  <c r="L494" i="25" s="1"/>
  <c r="J485" i="25"/>
  <c r="J482" i="25"/>
  <c r="L482" i="25" s="1"/>
  <c r="M482" i="25" s="1"/>
  <c r="J481" i="25"/>
  <c r="J477" i="25"/>
  <c r="J566" i="25" l="1"/>
  <c r="L194" i="25"/>
  <c r="M194" i="25" s="1"/>
  <c r="M552" i="25"/>
  <c r="L516" i="25"/>
  <c r="M516" i="25" s="1"/>
  <c r="M494" i="25"/>
  <c r="M522" i="25"/>
  <c r="L477" i="25"/>
  <c r="L507" i="25"/>
  <c r="M507" i="25" s="1"/>
  <c r="L496" i="25"/>
  <c r="M547" i="25"/>
  <c r="M525" i="25"/>
  <c r="L521" i="25"/>
  <c r="M521" i="25" s="1"/>
  <c r="M561" i="25"/>
  <c r="M553" i="25"/>
  <c r="L555" i="25"/>
  <c r="M555" i="25" s="1"/>
  <c r="L485" i="25"/>
  <c r="M485" i="25" s="1"/>
  <c r="L514" i="25"/>
  <c r="M514" i="25" s="1"/>
  <c r="L551" i="25"/>
  <c r="M551" i="25" s="1"/>
  <c r="L499" i="25"/>
  <c r="M499" i="25" s="1"/>
  <c r="L519" i="25"/>
  <c r="M519" i="25" s="1"/>
  <c r="M550" i="25"/>
  <c r="L557" i="25"/>
  <c r="M557" i="25" s="1"/>
  <c r="L543" i="25"/>
  <c r="M543" i="25" s="1"/>
  <c r="L517" i="25"/>
  <c r="M517" i="25" s="1"/>
  <c r="M523" i="25"/>
  <c r="L548" i="25"/>
  <c r="M548" i="25" s="1"/>
  <c r="L560" i="25"/>
  <c r="M560" i="25" s="1"/>
  <c r="M546" i="25"/>
  <c r="M558" i="25"/>
  <c r="L481" i="25"/>
  <c r="L505" i="25"/>
  <c r="M505" i="25" s="1"/>
  <c r="M495" i="25"/>
  <c r="L556" i="25"/>
  <c r="M556" i="25" s="1"/>
  <c r="L509" i="25"/>
  <c r="M509" i="25" s="1"/>
  <c r="L497" i="25"/>
  <c r="M497" i="25" s="1"/>
  <c r="L526" i="25"/>
  <c r="M526" i="25" s="1"/>
  <c r="L510" i="25"/>
  <c r="M510" i="25" s="1"/>
  <c r="M545" i="25"/>
  <c r="L566" i="25" l="1"/>
  <c r="M477" i="25"/>
  <c r="M496" i="25"/>
  <c r="M481" i="25"/>
  <c r="M140" i="25"/>
  <c r="M141" i="25"/>
  <c r="M142" i="25"/>
  <c r="M143" i="25"/>
  <c r="M144" i="25"/>
  <c r="M145" i="25"/>
  <c r="M146" i="25"/>
  <c r="M147" i="25"/>
  <c r="M148" i="25"/>
  <c r="M153" i="25"/>
  <c r="M157" i="25"/>
  <c r="M158" i="25"/>
  <c r="M169" i="25"/>
  <c r="M172" i="25"/>
  <c r="M173" i="25"/>
  <c r="M138" i="25"/>
  <c r="M186" i="25" s="1"/>
  <c r="M566" i="25" l="1"/>
  <c r="J260" i="25"/>
  <c r="J261" i="25"/>
  <c r="J263" i="25"/>
  <c r="J264" i="25"/>
  <c r="J258" i="25"/>
  <c r="J269" i="25"/>
  <c r="J270" i="25"/>
  <c r="J271" i="25"/>
  <c r="J272" i="25"/>
  <c r="J273" i="25"/>
  <c r="J274" i="25"/>
  <c r="J276" i="25"/>
  <c r="J277" i="25"/>
  <c r="J283" i="25"/>
  <c r="J284" i="25"/>
  <c r="J286" i="25"/>
  <c r="J287" i="25"/>
  <c r="J288" i="25"/>
  <c r="J289" i="25"/>
  <c r="J280" i="25"/>
  <c r="J292" i="25"/>
  <c r="J293" i="25"/>
  <c r="J294" i="25"/>
  <c r="J295" i="25"/>
  <c r="J298" i="25"/>
  <c r="J299" i="25"/>
  <c r="J300" i="25"/>
  <c r="J303" i="25"/>
  <c r="J309" i="25"/>
  <c r="J314" i="25"/>
  <c r="J315" i="25"/>
  <c r="J316" i="25"/>
  <c r="J317" i="25"/>
  <c r="J318" i="25"/>
  <c r="J321" i="25"/>
  <c r="J328" i="25"/>
  <c r="J331" i="25"/>
  <c r="J333" i="25"/>
  <c r="J335" i="25"/>
  <c r="J336" i="25"/>
  <c r="J339" i="25"/>
  <c r="J365" i="25"/>
  <c r="J357" i="25"/>
  <c r="J358" i="25"/>
  <c r="J370" i="25"/>
  <c r="J371" i="25"/>
  <c r="J376" i="25"/>
  <c r="J373" i="25"/>
  <c r="J374" i="25"/>
  <c r="J375" i="25"/>
  <c r="J383" i="25"/>
  <c r="J384" i="25"/>
  <c r="J386" i="25"/>
  <c r="J388" i="25"/>
  <c r="J392" i="25"/>
  <c r="J393" i="25"/>
  <c r="J389" i="25"/>
  <c r="J394" i="25"/>
  <c r="J395" i="25"/>
  <c r="J391" i="25"/>
  <c r="J390" i="25"/>
  <c r="J398" i="25"/>
  <c r="J397" i="25"/>
  <c r="J400" i="25"/>
  <c r="J77" i="25"/>
  <c r="J78" i="25"/>
  <c r="J416" i="25"/>
  <c r="J415" i="25"/>
  <c r="J418" i="25"/>
  <c r="J423" i="25"/>
  <c r="J426" i="25"/>
  <c r="J427" i="25"/>
  <c r="J428" i="25"/>
  <c r="J434" i="25"/>
  <c r="J435" i="25"/>
  <c r="J436" i="25"/>
  <c r="J437" i="25"/>
  <c r="J462" i="25"/>
  <c r="J469" i="25" s="1"/>
  <c r="J463" i="25"/>
  <c r="L463" i="25" s="1"/>
  <c r="J467" i="25"/>
  <c r="J468" i="25"/>
  <c r="L78" i="25" l="1"/>
  <c r="M78" i="25" s="1"/>
  <c r="J83" i="25"/>
  <c r="L318" i="25"/>
  <c r="M318" i="25" s="1"/>
  <c r="L286" i="25"/>
  <c r="M286" i="25" s="1"/>
  <c r="L418" i="25"/>
  <c r="M418" i="25"/>
  <c r="L386" i="25"/>
  <c r="M386" i="25" s="1"/>
  <c r="L423" i="25"/>
  <c r="M423" i="25" s="1"/>
  <c r="L315" i="25"/>
  <c r="M315" i="25" s="1"/>
  <c r="L331" i="25"/>
  <c r="M331" i="25" s="1"/>
  <c r="L328" i="25"/>
  <c r="M328" i="25" s="1"/>
  <c r="L383" i="25"/>
  <c r="M383" i="25" s="1"/>
  <c r="L277" i="25"/>
  <c r="M277" i="25" s="1"/>
  <c r="L274" i="25"/>
  <c r="M274" i="25" s="1"/>
  <c r="L371" i="25"/>
  <c r="M371" i="25" s="1"/>
  <c r="L270" i="25"/>
  <c r="M270" i="25" s="1"/>
  <c r="L264" i="25"/>
  <c r="M264" i="25" s="1"/>
  <c r="L434" i="25"/>
  <c r="M434" i="25" s="1"/>
  <c r="L428" i="25"/>
  <c r="M428" i="25" s="1"/>
  <c r="L427" i="25"/>
  <c r="M427" i="25" s="1"/>
  <c r="L316" i="25"/>
  <c r="M316" i="25" s="1"/>
  <c r="L416" i="25"/>
  <c r="M416" i="25" s="1"/>
  <c r="L309" i="25"/>
  <c r="M309" i="25"/>
  <c r="L370" i="25"/>
  <c r="M370" i="25"/>
  <c r="L269" i="25"/>
  <c r="M269" i="25" s="1"/>
  <c r="L294" i="25"/>
  <c r="M294" i="25" s="1"/>
  <c r="L263" i="25"/>
  <c r="M263" i="25" s="1"/>
  <c r="L435" i="25"/>
  <c r="M435" i="25" s="1"/>
  <c r="L321" i="25"/>
  <c r="M321" i="25" s="1"/>
  <c r="L317" i="25"/>
  <c r="M317" i="25" s="1"/>
  <c r="L373" i="25"/>
  <c r="M373" i="25" s="1"/>
  <c r="L376" i="25"/>
  <c r="M376" i="25" s="1"/>
  <c r="L303" i="25"/>
  <c r="M303" i="25" s="1"/>
  <c r="L400" i="25"/>
  <c r="M400" i="25" s="1"/>
  <c r="L357" i="25"/>
  <c r="M357" i="25" s="1"/>
  <c r="L398" i="25"/>
  <c r="M398" i="25" s="1"/>
  <c r="L339" i="25"/>
  <c r="M339" i="25" s="1"/>
  <c r="L293" i="25"/>
  <c r="M293" i="25" s="1"/>
  <c r="L261" i="25"/>
  <c r="M261" i="25" s="1"/>
  <c r="L287" i="25"/>
  <c r="M287" i="25" s="1"/>
  <c r="L426" i="25"/>
  <c r="M426" i="25" s="1"/>
  <c r="L283" i="25"/>
  <c r="M283" i="25" s="1"/>
  <c r="L276" i="25"/>
  <c r="M276" i="25" s="1"/>
  <c r="L314" i="25"/>
  <c r="M314" i="25" s="1"/>
  <c r="L358" i="25"/>
  <c r="M358" i="25" s="1"/>
  <c r="L397" i="25"/>
  <c r="M397" i="25" s="1"/>
  <c r="L298" i="25"/>
  <c r="M298" i="25"/>
  <c r="L365" i="25"/>
  <c r="M365" i="25" s="1"/>
  <c r="L394" i="25"/>
  <c r="M394" i="25" s="1"/>
  <c r="L336" i="25"/>
  <c r="M336" i="25" s="1"/>
  <c r="L292" i="25"/>
  <c r="M292" i="25" s="1"/>
  <c r="L260" i="25"/>
  <c r="M260" i="25" s="1"/>
  <c r="L392" i="25"/>
  <c r="M392" i="25" s="1"/>
  <c r="L388" i="25"/>
  <c r="M388" i="25" s="1"/>
  <c r="L384" i="25"/>
  <c r="M384" i="25" s="1"/>
  <c r="L375" i="25"/>
  <c r="M375" i="25" s="1"/>
  <c r="L415" i="25"/>
  <c r="M415" i="25" s="1"/>
  <c r="L272" i="25"/>
  <c r="M272" i="25" s="1"/>
  <c r="L300" i="25"/>
  <c r="M300" i="25" s="1"/>
  <c r="L299" i="25"/>
  <c r="M299" i="25" s="1"/>
  <c r="L295" i="25"/>
  <c r="M295" i="25" s="1"/>
  <c r="L389" i="25"/>
  <c r="M389" i="25" s="1"/>
  <c r="L335" i="25"/>
  <c r="M335" i="25" s="1"/>
  <c r="L280" i="25"/>
  <c r="M280" i="25" s="1"/>
  <c r="L288" i="25"/>
  <c r="M288" i="25" s="1"/>
  <c r="L284" i="25"/>
  <c r="M284" i="25" s="1"/>
  <c r="L374" i="25"/>
  <c r="M374" i="25" s="1"/>
  <c r="L273" i="25"/>
  <c r="M273" i="25" s="1"/>
  <c r="L271" i="25"/>
  <c r="M271" i="25" s="1"/>
  <c r="L258" i="25"/>
  <c r="M258" i="25" s="1"/>
  <c r="L390" i="25"/>
  <c r="M390" i="25" s="1"/>
  <c r="L391" i="25"/>
  <c r="M391" i="25" s="1"/>
  <c r="L395" i="25"/>
  <c r="M395" i="25" s="1"/>
  <c r="L437" i="25"/>
  <c r="M437" i="25" s="1"/>
  <c r="L436" i="25"/>
  <c r="M436" i="25" s="1"/>
  <c r="L393" i="25"/>
  <c r="M393" i="25" s="1"/>
  <c r="L333" i="25"/>
  <c r="M333" i="25" s="1"/>
  <c r="L289" i="25"/>
  <c r="M289" i="25" s="1"/>
  <c r="L462" i="25"/>
  <c r="L77" i="25"/>
  <c r="L20" i="25"/>
  <c r="L467" i="25"/>
  <c r="M467" i="25" s="1"/>
  <c r="M463" i="25"/>
  <c r="L468" i="25"/>
  <c r="M468" i="25" s="1"/>
  <c r="L83" i="25" l="1"/>
  <c r="L469" i="25"/>
  <c r="M462" i="25"/>
  <c r="M469" i="25" s="1"/>
  <c r="M77" i="25"/>
  <c r="M83" i="25" s="1"/>
  <c r="J257" i="25"/>
  <c r="J441" i="25" s="1"/>
  <c r="J244" i="25"/>
  <c r="J246" i="25"/>
  <c r="J247" i="25" l="1"/>
  <c r="L257" i="25"/>
  <c r="L441" i="25" s="1"/>
  <c r="L246" i="25"/>
  <c r="M246" i="25" s="1"/>
  <c r="L244" i="25"/>
  <c r="L247" i="25" s="1"/>
  <c r="M257" i="25" l="1"/>
  <c r="M441" i="25" s="1"/>
  <c r="M244" i="25"/>
  <c r="M247" i="25" s="1"/>
  <c r="J222" i="25"/>
  <c r="L222" i="25" s="1"/>
  <c r="J223" i="25"/>
  <c r="L223" i="25" s="1"/>
  <c r="J224" i="25"/>
  <c r="L224" i="25" s="1"/>
  <c r="M222" i="25" l="1"/>
  <c r="M223" i="25"/>
  <c r="M224" i="25"/>
  <c r="J207" i="25" l="1"/>
  <c r="J208" i="25"/>
  <c r="L208" i="25" s="1"/>
  <c r="J209" i="25"/>
  <c r="L209" i="25" s="1"/>
  <c r="J210" i="25"/>
  <c r="L210" i="25" s="1"/>
  <c r="J206" i="25"/>
  <c r="J211" i="25" s="1"/>
  <c r="L206" i="25" l="1"/>
  <c r="L207" i="25"/>
  <c r="M208" i="25"/>
  <c r="M210" i="25"/>
  <c r="M209" i="25"/>
  <c r="L211" i="25" l="1"/>
  <c r="M206" i="25"/>
  <c r="M207" i="25"/>
  <c r="J140" i="25"/>
  <c r="J141" i="25"/>
  <c r="J142" i="25"/>
  <c r="J143" i="25"/>
  <c r="J144" i="25"/>
  <c r="J145" i="25"/>
  <c r="J146" i="25"/>
  <c r="L146" i="25" s="1"/>
  <c r="J147" i="25"/>
  <c r="J148" i="25"/>
  <c r="J153" i="25"/>
  <c r="L153" i="25" s="1"/>
  <c r="J157" i="25"/>
  <c r="L157" i="25" s="1"/>
  <c r="J158" i="25"/>
  <c r="L158" i="25" s="1"/>
  <c r="J169" i="25"/>
  <c r="J173" i="25"/>
  <c r="M211" i="25" l="1"/>
  <c r="L169" i="25"/>
  <c r="L148" i="25"/>
  <c r="L147" i="25"/>
  <c r="L145" i="25"/>
  <c r="L144" i="25"/>
  <c r="L143" i="25"/>
  <c r="L142" i="25"/>
  <c r="L173" i="25"/>
  <c r="L172" i="25"/>
  <c r="L141" i="25"/>
  <c r="L140" i="25"/>
  <c r="J233" i="25" l="1"/>
  <c r="L233" i="25" s="1"/>
  <c r="J232" i="25"/>
  <c r="J234" i="25" s="1"/>
  <c r="J219" i="25"/>
  <c r="J218" i="25"/>
  <c r="J225" i="25" s="1"/>
  <c r="J196" i="25"/>
  <c r="J198" i="25"/>
  <c r="L198" i="25" s="1"/>
  <c r="J197" i="25"/>
  <c r="L197" i="25" s="1"/>
  <c r="J193" i="25"/>
  <c r="J138" i="25"/>
  <c r="J186" i="25" s="1"/>
  <c r="J199" i="25" l="1"/>
  <c r="L219" i="25"/>
  <c r="M219" i="25" s="1"/>
  <c r="M233" i="25"/>
  <c r="L232" i="25"/>
  <c r="L234" i="25" s="1"/>
  <c r="L218" i="25"/>
  <c r="L225" i="25" s="1"/>
  <c r="L193" i="25"/>
  <c r="M197" i="25"/>
  <c r="M198" i="25"/>
  <c r="L196" i="25"/>
  <c r="M196" i="25" s="1"/>
  <c r="L138" i="25"/>
  <c r="L186" i="25" s="1"/>
  <c r="L199" i="25" l="1"/>
  <c r="M232" i="25"/>
  <c r="M234" i="25" s="1"/>
  <c r="M218" i="25"/>
  <c r="M225" i="25" s="1"/>
  <c r="M193" i="25"/>
  <c r="M199" i="25" s="1"/>
  <c r="J130" i="25" l="1"/>
  <c r="J129" i="25"/>
  <c r="J127" i="25"/>
  <c r="J126" i="25"/>
  <c r="J123" i="25"/>
  <c r="J122" i="25"/>
  <c r="J131" i="25" l="1"/>
  <c r="L122" i="25"/>
  <c r="L130" i="25"/>
  <c r="M130" i="25" s="1"/>
  <c r="L123" i="25"/>
  <c r="M123" i="25" s="1"/>
  <c r="L127" i="25"/>
  <c r="M127" i="25" s="1"/>
  <c r="L129" i="25"/>
  <c r="M129" i="25" s="1"/>
  <c r="L126" i="25"/>
  <c r="M126" i="25" s="1"/>
  <c r="L131" i="25" l="1"/>
  <c r="M122" i="25"/>
  <c r="M131" i="25" s="1"/>
  <c r="J114" i="25"/>
  <c r="J113" i="25"/>
  <c r="J112" i="25"/>
  <c r="L112" i="25" s="1"/>
  <c r="M112" i="25" s="1"/>
  <c r="J108" i="25"/>
  <c r="L108" i="25" s="1"/>
  <c r="M108" i="25" s="1"/>
  <c r="J107" i="25"/>
  <c r="L107" i="25" s="1"/>
  <c r="J106" i="25"/>
  <c r="J105" i="25"/>
  <c r="J115" i="25" l="1"/>
  <c r="L113" i="25"/>
  <c r="M113" i="25" s="1"/>
  <c r="L114" i="25"/>
  <c r="M114" i="25" s="1"/>
  <c r="L105" i="25"/>
  <c r="M107" i="25"/>
  <c r="L106" i="25"/>
  <c r="M106" i="25" s="1"/>
  <c r="L115" i="25" l="1"/>
  <c r="M105" i="25"/>
  <c r="M115" i="25" s="1"/>
  <c r="L14" i="25" l="1"/>
  <c r="J28" i="25"/>
  <c r="L17" i="25"/>
  <c r="L21" i="25"/>
  <c r="L13" i="25"/>
  <c r="L22" i="25"/>
  <c r="M28" i="25" l="1"/>
  <c r="L28" i="25"/>
</calcChain>
</file>

<file path=xl/sharedStrings.xml><?xml version="1.0" encoding="utf-8"?>
<sst xmlns="http://schemas.openxmlformats.org/spreadsheetml/2006/main" count="2400" uniqueCount="1126">
  <si>
    <t>Lp.</t>
  </si>
  <si>
    <t>Cena netto/opak.</t>
  </si>
  <si>
    <t>Numer katalogowy</t>
  </si>
  <si>
    <t>Nazwa producenta</t>
  </si>
  <si>
    <t>Pakiet nr 1</t>
  </si>
  <si>
    <t>Wielkość opakowania</t>
  </si>
  <si>
    <t>Eppendorf</t>
  </si>
  <si>
    <t>Pipeta jednokanałowa o regulowanej objętości w zakresie 100-1000 µl. Pipeta z wyporem powietrznym do dokładnego pipetowania cieczy.  Pipeta powinna być wyposażona w mechanizm ułatwiający zakładanie końcówek. Sila potrzebna do wyrzucenia końcówki nie większa niż 4 N. Pipeta powinna mieć możliwość powrotu do ustawień fabrycznych bez ponownej kalibracji. Możliwość sterylizacji całej pipety lub tylko dolnej części za pomocą promieniowania UV bądź w autoklawie (w temperaturze 121°C przy nadciśnieniu 1 bar przez 20 minut). Pipeta kompatybilna z końcówkami epT.I.P.S (50 µl – 1000 µl, 71 mm).</t>
  </si>
  <si>
    <t xml:space="preserve">Pipeta typu Eppendorf Research plus, jednokanałowa, zmienna, 0.5 – 5 mL. Pipeta powinna być wyposażona w mechanizm ułatwiający zakładanie końcówek. Siła potrzebna do wyrzucenia końcówki nie większa niż 4 N. Pipeta powinna mieć możliwość powrotu do ustawień fabrycznych bez ponownej kalibracji. Możliwość sterylizacji całej pipety lub tylko dolnej części za pomocą promieniowania UV bądź w autoklawie (w temperaturze 121°C przy nadciśnieniu 1 bar przez 20 minut).  </t>
  </si>
  <si>
    <t>Probówki typu Eppendorf o pojemności 5ml, z zatrzaskiwaną pokrywką, wykonane z przezroczystego polipropylenu niezawierającego plastyfikatorów, biocydów, zakres temperatury roboczej: od -86°C do +80°C, odporność na wirowanie do 25.000 x g</t>
  </si>
  <si>
    <t>0030119401</t>
  </si>
  <si>
    <t>Probówki typu Eppendorf, o poj. 1.5 ml, przezroczyste, wolne od DNaz, RNaz i pirogenów, skalowane, płaski chropowaty korek i duże pole do opisu, wirowanie maks. 30000 x g.</t>
  </si>
  <si>
    <t xml:space="preserve">Zestaw startowy PCR-Cooler 0,2 mL, na płytki 96 dołkowe lub probówki PCR 0,2 ml, (1 różowy, 1 niebieski) </t>
  </si>
  <si>
    <t>1 szt.</t>
  </si>
  <si>
    <t>1000 szt.</t>
  </si>
  <si>
    <t>2 x 100 szt.</t>
  </si>
  <si>
    <t>200 szt.</t>
  </si>
  <si>
    <t>500 szt.</t>
  </si>
  <si>
    <t>zestaw</t>
  </si>
  <si>
    <t>Białe pojemniki PP z czerwoną zakrywką nakręcaną 1000 ml, średnica 102 mm, wysokość 127 mm (3 szt/op)</t>
  </si>
  <si>
    <t>Witko</t>
  </si>
  <si>
    <t>Butla Duran z szeroką szyjką GLS80, zakręcana z trzema pionowymi przegrodami w wewnętrznej powierzchni butelki. Butle powinny być kompatybilne z mieszadłami magnetycznymi, w pełni autoklawowalne, z pierścieniem wylewowym, 1000 ml, średnica 101 mm, wysokość 222 mm z podziałką łatwą do odczytania</t>
  </si>
  <si>
    <t>Butla Duran z szeroką szyjką GLS80, zakręcana z trzema pionowymi przegrodami w wewnętrznej powierzchni butelki. Butle powinny być kompatybilne z mieszadłami magnetycznymi, w pełni autoklawowalne, z pierścieniem wylewowym, 250 ml, średnica 95 mm, wysokość 105 mm z podziałką łatwą do odczytania</t>
  </si>
  <si>
    <t>Butla Duran z szeroką szyjką GLS80, zakręcana z trzema pionowymi przegrodami w wewnętrznej powierzchni butelki. Butle powinny być kompatybilne z mieszadłami magnetycznymi, w pełni autoklawowalne, z pierścieniem wylewowym, 500 ml, średnica 101 mm, wysokość 152 mm z podziałką łatwą do odczytania</t>
  </si>
  <si>
    <t>Rozciągana, silikonowa pokrywa do zamykania kolb i zlewek o średnicy od 43 do 61 mm (5 szt/op)Produkt powinien nadawać się do pracy w temp. Od -40oC do 180oC. Wymagane pole do podpisu oraz możliwość sterylizacji w autoklawie. Powinny być odporne chemicznie oraz odpowiednie do zmywarek do naczyń.</t>
  </si>
  <si>
    <t>Rozciągana, silikonowa pokrywa do zamykania kolb i zlewek o średnicy od 64 do 76 mm(5 szt/op)Produkt powinien nadawać się do pracy w temp. Od -40oC do 180oC. Wymagane pole do podpisu oraz możliwość sterylizacji w autoklawie. Powinny być odporne chemicznie oraz odpowiednie do zmywarek do naczyń.</t>
  </si>
  <si>
    <t>Rozciągana, silikonowa pokrywa do zamykania kolb i zlewek o średnicy od 84 do 116 mm(5 szt/op)Produkt powinien nadawać się do pracy w temp. Od -40oC do 180oC. Wymagane pole do podpisu oraz możliwość sterylizacji w autoklawie. Powinny być odporne chemicznie oraz odpowiednie do zmywarek do naczyń.</t>
  </si>
  <si>
    <t>2 szt.</t>
  </si>
  <si>
    <t>Bagietki szklane długość 100mm, szerokość 7mm, nr katalogowy  7765/7x100</t>
  </si>
  <si>
    <t xml:space="preserve">Technosklo </t>
  </si>
  <si>
    <t>Omnitip</t>
  </si>
  <si>
    <t>Końcówki do pipet  Omnitip (w posiadaniu Zamawiającego) - wysoka klarowność ostro zakończone, odpornośc na wyginanie, kolor żółty bez filtra 1-200ul</t>
  </si>
  <si>
    <t>83110</t>
  </si>
  <si>
    <t>JIPo</t>
  </si>
  <si>
    <t>Taśma do kontroli sterylizacji parą wodną</t>
  </si>
  <si>
    <t>Kartell</t>
  </si>
  <si>
    <t>Tłuczek szorstki, wykonany z wysokiej jakości specjalnego gatunku porcelany średnica główki 24 mm, długość 115 mm</t>
  </si>
  <si>
    <t>641331213100</t>
  </si>
  <si>
    <t>960 szt.</t>
  </si>
  <si>
    <t>OM-193-IP19-002</t>
  </si>
  <si>
    <t>Matopat24</t>
  </si>
  <si>
    <t>Pakiet nr 7</t>
  </si>
  <si>
    <t>Agilent Technologies</t>
  </si>
  <si>
    <t xml:space="preserve">Septa Non-Stick BTO Inlet 11mm </t>
  </si>
  <si>
    <t>5183-4757-100</t>
  </si>
  <si>
    <t>5 szt.</t>
  </si>
  <si>
    <t>100 szt.</t>
  </si>
  <si>
    <t xml:space="preserve">Ostrze chirurgiczne nr 11, wykonane ze stali nierdzewnej, sterylne, o trójkątnym kształcie, naostrzone wzdłuż jego najdłuższej krawędzi, wyposażone w szpiczastą końcówkę, pasujące do rękojeści nr 3. </t>
  </si>
  <si>
    <t>OST-11-SM</t>
  </si>
  <si>
    <t>Swann Morton</t>
  </si>
  <si>
    <t>OST-10-SM</t>
  </si>
  <si>
    <t>OST-23-SM</t>
  </si>
  <si>
    <t>Uchwyty do skalpeli, autoklawowalne, stal nierdzewna, typ nr 4</t>
  </si>
  <si>
    <t>SM-0933</t>
  </si>
  <si>
    <t>SM-0934</t>
  </si>
  <si>
    <t>szt.</t>
  </si>
  <si>
    <t>Sączki jakościowe twarde z celulozy i puchu bawełnianego, gramatura: 80 g/m2, czas filtracji: 120s wielkość porów &gt;4 um, średnica  150 mm</t>
  </si>
  <si>
    <t>FQLD 150</t>
  </si>
  <si>
    <t>EUROCHEM</t>
  </si>
  <si>
    <t>Sączki jakościowe średnie z celulozy i puchu bawełnianego,   gramatura: 80 g/m2, czas filtracji: 32s   średnica: 150 mm</t>
  </si>
  <si>
    <t>FQLM 150</t>
  </si>
  <si>
    <t>Sączki jakościowe średnie z celulozy i puchu bawełnianego, gramatura: 80 g/m2, czas filtracji: 32s   średnica: 185 mm</t>
  </si>
  <si>
    <t>FQLM 185</t>
  </si>
  <si>
    <t>Glassco</t>
  </si>
  <si>
    <t>Kolba miarowa, kl. A, niebieska skala, korek z PP, ze szlifem 14/23, poj. 100 ml</t>
  </si>
  <si>
    <t>01-130.202.55</t>
  </si>
  <si>
    <t>Kolba miarowa, kl. A, niebieska skala, korek z PP, ze szlifem 19/26, poj. 500 ml</t>
  </si>
  <si>
    <t>01-130.202.58</t>
  </si>
  <si>
    <t>Vitlab</t>
  </si>
  <si>
    <t>Lejek z tworzywa sztucznego do dozowania proszku, średnica górna 100 mm, średnica szyjki 24 mm</t>
  </si>
  <si>
    <t>Lejek z tworzywa sztucznego do dozowania proszku, średnica górna 150 mm, średnica szyjki 28 mm</t>
  </si>
  <si>
    <t>Tacki laboratoryjne wykonane z polerowanej melaminy (MF) wymiary: 428 x 288 x 17 mm ± 2 mm. Posiadają stopki na spodzie. Z oznaczeniem CE</t>
  </si>
  <si>
    <t>2872.1</t>
  </si>
  <si>
    <t xml:space="preserve">Zlewka z uchem miarowa, PP, przezroczysta, z wypukłą skalą poj. 1000 ml, Ø zewn. 116 mm, wys. 170 mm </t>
  </si>
  <si>
    <t>CKN0.1</t>
  </si>
  <si>
    <t>Zlewka z uchem miarowa, PP, przezroczysta, z wypukłą skalą, poj. 500 ml, Ø zewn. 91 mm, wys. 133mm</t>
  </si>
  <si>
    <t>CKL9.1</t>
  </si>
  <si>
    <t>Paradox Company</t>
  </si>
  <si>
    <t>Nożyczki ze stali nierdzewnej, długość całkowita 125 mm,długość ostrza 30mm</t>
  </si>
  <si>
    <t>SCI 045</t>
  </si>
  <si>
    <t>Ostrze do skalpela Nr 24, do rękojeści nr 4</t>
  </si>
  <si>
    <t> SCB 024</t>
  </si>
  <si>
    <t>Pęseta  precyzyjna  długość 100 mm, końcówka 0,5 mm prosta, delikatnie ząbkowana</t>
  </si>
  <si>
    <t>FPS 100</t>
  </si>
  <si>
    <t>Pęseta anatomiczna długość 120 mm, końcówka 1 mm prosta</t>
  </si>
  <si>
    <t>FSA 120</t>
  </si>
  <si>
    <t>Pęseta anatomiczna, długośc 200 mm, końcówka 2,5 mm prosta</t>
  </si>
  <si>
    <t>FSA 200</t>
  </si>
  <si>
    <t>Pęseta precyzyjna, długość 115 mm, końcówka zaostrzona, gładka, półokrągło wygięta</t>
  </si>
  <si>
    <t>FSF 007</t>
  </si>
  <si>
    <t>Pęseta precyzyjna, długość 130 mm, końcówka prosta, zaostrzona, gładka</t>
  </si>
  <si>
    <t>FSF 003</t>
  </si>
  <si>
    <t>Rękojeść do skalpela Nr 4, długość 138 mm, ze stali nierdzewnej, matowana</t>
  </si>
  <si>
    <t>SCH 004</t>
  </si>
  <si>
    <t>Końcówki filtracyjne, uTIP o pojemności 10 ul, wydłużone, pasujące do pipety Eppendorf Research 0.1-2.5 ul. Końcówki o niskiej retencji wykonane z X-Resin. Właściwości: PP, sterylne, przezroczyste; FlexFit, technologia Blade; Certyfikowane bez DNA, DNazy, RNazy i endotoksyn (pirogenów).</t>
  </si>
  <si>
    <t>732-1430</t>
  </si>
  <si>
    <t>Końcówki filtracyjne, uTIP o pojemności 200 ul; Końcówki o niskiej retencji są wykonane z X-Resin. Właściwości: PP, sterylne, przezroczyste; FlexFit, technologia Blade; Certyfikowany bez DNA, DNazy, RNazy i endotoksyn (pirogenów).</t>
  </si>
  <si>
    <t>732-3397</t>
  </si>
  <si>
    <t>Pakiet nr 10</t>
  </si>
  <si>
    <t>Filtry do strzykawek PTFE 0,2 µm/13 mm</t>
  </si>
  <si>
    <t>CCY2.1</t>
  </si>
  <si>
    <t>Carl Roth</t>
  </si>
  <si>
    <t>Filtry strzykawkowe membrana PTFE,  śr porów 0,45 um; o śr. 15 mm (niesterylne)</t>
  </si>
  <si>
    <t>KC95.1</t>
  </si>
  <si>
    <t>Fiolki gwintowane ND13- Rotilabo, szkło przezroczyste, poj. 4ml, wymiary: wys. 45mm, średnica 14,7 mm</t>
  </si>
  <si>
    <t>LC32.1</t>
  </si>
  <si>
    <t>Kolby miarowe, szkło DURAN, klasa A, poj. 10 ml, szkło bezbarwne, niebieska podziałka, z szeroką szyjką (szlif NS 10/19)</t>
  </si>
  <si>
    <t>Y233.1</t>
  </si>
  <si>
    <t>Kolby miarowe, szkło DURAN, klasa A, poj. 100 ml, szkło bezbarwne, niebieska podziałka, z szeroką szyjką (szlif NS 14/23)</t>
  </si>
  <si>
    <t>Y236.1</t>
  </si>
  <si>
    <t>Kolby miarowe, szkło DURAN, klasa A, poj. 50 ml, szkło bezbarwne, niebieska podziałka, z szeroką szyjką (szlif NS- 14/23)</t>
  </si>
  <si>
    <t>Y235.1</t>
  </si>
  <si>
    <t>Kolby miarowe, szkło DURAN, klasa A, poj. 5ml, szkło bezbarwne, niebieska podziałka, z szeroką szyjką (szlif NS- 10/19)</t>
  </si>
  <si>
    <t>Y232.1</t>
  </si>
  <si>
    <t xml:space="preserve">Końcówki do pipet, Standard 0,5 - 5 ml, w worku niesterylne </t>
  </si>
  <si>
    <t>HL73.1</t>
  </si>
  <si>
    <t>Kuweta szklana ROTILABO, szkło optyczne z przykrywką ze szwem, zamknięcie PTFE, poj. 3,5 ml, szer.wewn. 10mm</t>
  </si>
  <si>
    <t>X851.1</t>
  </si>
  <si>
    <t xml:space="preserve">Carl Roth </t>
  </si>
  <si>
    <t>Lejki z PP, przezroczyste, ø górna (mm)-50, wys.(mm)-85,</t>
  </si>
  <si>
    <t>YA47.1</t>
  </si>
  <si>
    <t>Mikroszpatułki dwustronne, kanciaste, ze stali szlachetnej, długość 210mm, szer. cz. płaskiej 6mm, dł. cz. płaskiej 55mm</t>
  </si>
  <si>
    <t>YL.41.1</t>
  </si>
  <si>
    <t>Sączki ilościowe typ: 11A, średnica 125mm</t>
  </si>
  <si>
    <t>AP22.1</t>
  </si>
  <si>
    <t>Sączki ilościowe typ: 11A, średnica: 70mm</t>
  </si>
  <si>
    <t xml:space="preserve">AP19.1 </t>
  </si>
  <si>
    <t>Tryskawka Typ 2422 z LDPE. Zakrętka oraz rurka ssąca z PP. Kolorowe zakrętki ułatwiające identyfikację. Pojemność 500 ml</t>
  </si>
  <si>
    <t>K668.1</t>
  </si>
  <si>
    <t>Uchwyty do skalpeli, autoklawowalne, stal nierdzewna, typ nr 3, dł. 125 mm, do ostrzy typu 10-16</t>
  </si>
  <si>
    <t>CE16.1</t>
  </si>
  <si>
    <t>Uniwesalne końcówki do pipet 100-1000 µl, luzem w torbie, niesterylne</t>
  </si>
  <si>
    <t>2679.1</t>
  </si>
  <si>
    <t>Zakrętki bez otworu, z septą: silikon kremowy/PTFE czerwony, grub. 1,5mm</t>
  </si>
  <si>
    <t>NN04.1</t>
  </si>
  <si>
    <t>10 szt.</t>
  </si>
  <si>
    <t xml:space="preserve"> szt.</t>
  </si>
  <si>
    <t>1000 szt</t>
  </si>
  <si>
    <t xml:space="preserve">100 szt. </t>
  </si>
  <si>
    <t>Becton Dickinson</t>
  </si>
  <si>
    <t>Strzykawki jednorazowe bez igieł, poj. 10 ml</t>
  </si>
  <si>
    <t>80 szt.</t>
  </si>
  <si>
    <t>Pakiet nr 5</t>
  </si>
  <si>
    <t>Pakiet nr 22</t>
  </si>
  <si>
    <t xml:space="preserve">Sączki filtracyjne średnie do analiz jakościowych średnica 70 mm, typ 3m/N </t>
  </si>
  <si>
    <t>3.305.070</t>
  </si>
  <si>
    <t>Munktell</t>
  </si>
  <si>
    <t>Sączki jakościowe: średnica 125 mm; gramatura 65 g/m2</t>
  </si>
  <si>
    <t>3.308.125</t>
  </si>
  <si>
    <t>3.329.150</t>
  </si>
  <si>
    <t>Sączki jakościowe karbowane średnie, śr. 150 mm, gramatura min. 65 g/m2, typ: 3m/N Grade</t>
  </si>
  <si>
    <t>4.305.150</t>
  </si>
  <si>
    <t>Sączki jakościowe karbowane średnie, śr. 185 mm, gramatura min. 65 g/m2, typ: 3m/N Grade</t>
  </si>
  <si>
    <t>4.305.185</t>
  </si>
  <si>
    <t xml:space="preserve"> 100 szt.</t>
  </si>
  <si>
    <t>Zatyczka butylowa, średnica 20 mm</t>
  </si>
  <si>
    <t>Probówki hodowlane z zakrętką, szkło DURAN, zakrętki z PBT z uszczelkami, poj. 30 ml, Ø zewn. 18 mm, wys. 180mm, gint GL18</t>
  </si>
  <si>
    <t>7-0807</t>
  </si>
  <si>
    <t>Bionovo</t>
  </si>
  <si>
    <t>50 szt.</t>
  </si>
  <si>
    <t>Końcówki do pipet automatycznych o pojemności 200μl bezbarwne</t>
  </si>
  <si>
    <t>80-0200-0</t>
  </si>
  <si>
    <t>Medlab</t>
  </si>
  <si>
    <t>Mikrokońcówki do pipet o poj. 0,1-10 µl, typu Eppendorf Cristal, długie, bezbarwne, z PP, w torbie foliowej</t>
  </si>
  <si>
    <t>80-0010-0</t>
  </si>
  <si>
    <t>Probówki typu  Eppendorf o poj. 1,5 ml, z PP, bezbarwne, z dnem stożkowym i płaskim wieczkiem na zawiasie, z podziałką 0,1; 0,5; 1,0; 1,5 i polem do opisu, autoklawowalne</t>
  </si>
  <si>
    <t>25-1500-0</t>
  </si>
  <si>
    <t xml:space="preserve">Probówki typu Falcone o poj. całkowitej 50ml, z PP, z zakrętką, z dnem stożkowym i nadrukowaną podziałką co 2,5ml w zakresie 5-45 ml, wodoszczelne </t>
  </si>
  <si>
    <t>24-3050-1</t>
  </si>
  <si>
    <t xml:space="preserve">Szkiełka nakrywkowe o wymiarze 18 x 18 </t>
  </si>
  <si>
    <t xml:space="preserve">42-1818-0-ML </t>
  </si>
  <si>
    <t xml:space="preserve"> 500 szt.</t>
  </si>
  <si>
    <t>600 szt.</t>
  </si>
  <si>
    <t xml:space="preserve">Folia samoprzylepna aluminiowa do PCR,  arkusze: 135 x 80 mm i do przechowywania próbek, przekłuwalna, zakres temp. od -40°C do 120°C  </t>
  </si>
  <si>
    <t>4ti-0550</t>
  </si>
  <si>
    <t>4titude Ltd.</t>
  </si>
  <si>
    <t>Płytki do PCR 96 dołkowe, zawierające perforacje do łatwego oddzielania mniejszych pasków, przezroczyste płytki</t>
  </si>
  <si>
    <t>4ti-0750/TA</t>
  </si>
  <si>
    <t>Corning</t>
  </si>
  <si>
    <t>Alwsci Technologies</t>
  </si>
  <si>
    <t>Fiolki typu  Amber do Agilent HPLC (w posiadaniu Zamawiającego), poj. 1,5 ml, skalowane, z polem do opisu, zakręcane, z zakrętkami z septą z PTFE i silikonu</t>
  </si>
  <si>
    <t>C0000011+
C0000143</t>
  </si>
  <si>
    <t>Alwsci 
Technoloies</t>
  </si>
  <si>
    <t xml:space="preserve">Niebieska nakrętka 9-425 z otworkiem, żebrowana + Septa 9mm Czerwony PTFE/Biały Silikon grubość 1mm </t>
  </si>
  <si>
    <t>C0000143</t>
  </si>
  <si>
    <t>Pakiet nr 6</t>
  </si>
  <si>
    <t>Pakiet nr 8</t>
  </si>
  <si>
    <t>Filtr strzykawkowy o następujących parametrach: membrana filtrująca wykonana z hydrofilowego polifluorku winylidenu (PVDF), o średnicy 25 mm (powierzchnia filtracji 4,91 cm2) i średnicy porów 0,45 µm,  złącze typu Luer Lock/Luer tip, martwa objętość nie większa niż 80 µl.</t>
  </si>
  <si>
    <t xml:space="preserve">Macherey- Nagel </t>
  </si>
  <si>
    <t xml:space="preserve">Bochem </t>
  </si>
  <si>
    <t xml:space="preserve">Łyżeczka jednostronna, stal 18/10, wymiary: dł. 250 mm, miseczka 48 x 35 mm. </t>
  </si>
  <si>
    <t>593-3454</t>
  </si>
  <si>
    <t>Bochem</t>
  </si>
  <si>
    <t>601-SA09-01</t>
  </si>
  <si>
    <t>Gosselin</t>
  </si>
  <si>
    <t>601-SA21-01</t>
  </si>
  <si>
    <t>Biologix</t>
  </si>
  <si>
    <t>Butelka laboratoryjna ze szkła Duran z szeroką szyją 500 ml</t>
  </si>
  <si>
    <t>Butelka laboratoryjna ze szkła Duran z zakrętką 1000 ml</t>
  </si>
  <si>
    <t>D-1463</t>
  </si>
  <si>
    <t xml:space="preserve">Butelka laboratoryjna ze szkła Duran z zakrętką 25 ml </t>
  </si>
  <si>
    <t xml:space="preserve">D-1458 </t>
  </si>
  <si>
    <t xml:space="preserve">Butelka laboratoryjna ze szkła Duran z zakrętką 50 ml </t>
  </si>
  <si>
    <t xml:space="preserve">D-1459 </t>
  </si>
  <si>
    <t>Butelka laboratoryjna ze szkła Duran z zakrętką 500 ml</t>
  </si>
  <si>
    <t xml:space="preserve">D-1462 </t>
  </si>
  <si>
    <t xml:space="preserve">Czasomierz laboratoryjny z magnesem, z wyświetlaczem LCD, z funkcją odliczania w przód i wstecz (99 min. 59 sek.), powleczony gumą </t>
  </si>
  <si>
    <t>L-1317</t>
  </si>
  <si>
    <t>Dwustronny statyw typu Combi-Rack z pokrywką. Przeznaczony na 96 miejsc (8 x 12 miejsc), Jedna strona przeznaczona na probówki o poj. 1,5 i 2 ml, druga strona na probówki o poj. 0,5 ml. Wykonany z PP. Autoklawowalny do 121°C.  Wymiary nie większe niż  210 x 115 x 30 mm</t>
  </si>
  <si>
    <t>2-2573</t>
  </si>
  <si>
    <t>Eksykator ze szkła Simax, bez zaworu, średnica dolna 190mm, średnica górna 269mm</t>
  </si>
  <si>
    <t>S-1903</t>
  </si>
  <si>
    <t>1-6741</t>
  </si>
  <si>
    <t>1-6750</t>
  </si>
  <si>
    <t>Etykiety samoprzylepne, wykonane z chemicznie obojętnego poliestru, przeznaczone do naklejania na probówki 0,5 ml. białe, 23mm x13mm,</t>
  </si>
  <si>
    <t>B-3604</t>
  </si>
  <si>
    <t>Etykiety samoprzylepne, wykonane z chemicznie obojętnego poliestru, przeznaczone do naklejania na probówki 1,5/2 ml. białe. 32 mm x 13mm</t>
  </si>
  <si>
    <t>B-3580</t>
  </si>
  <si>
    <t>1-2116</t>
  </si>
  <si>
    <t>Folia aluminiowa, gr. 0,03 mm, szer. 30 cm, dł rolki min. 100 m</t>
  </si>
  <si>
    <t>1-6595</t>
  </si>
  <si>
    <t>Folia aluminiowa, szer. 50 cm, grubość 0,05 mm, rolka 100 m</t>
  </si>
  <si>
    <t>B-1051</t>
  </si>
  <si>
    <t>B-1501</t>
  </si>
  <si>
    <t>B-1502</t>
  </si>
  <si>
    <t>1-6602</t>
  </si>
  <si>
    <t>7-2220</t>
  </si>
  <si>
    <t>1-6597</t>
  </si>
  <si>
    <t>Kartonowe kriopudełko na probówki typu Falcon o poj. 15 ml, z polem do opisu i przegrodami, 36 miejsc</t>
  </si>
  <si>
    <t>B-0351</t>
  </si>
  <si>
    <t>Kartonowe kriopudełko na probówki typu Falcon o poj. 50 ml, z polem do opisu i przegrodami, 16 miejsc</t>
  </si>
  <si>
    <t>B-0352</t>
  </si>
  <si>
    <t>S-1252</t>
  </si>
  <si>
    <t>S-1259</t>
  </si>
  <si>
    <t>D-1452</t>
  </si>
  <si>
    <t xml:space="preserve">Kolby Erlenmeyera ze szkła Simax - z wąską szyjką, poj. 250 ml </t>
  </si>
  <si>
    <t>S-2155</t>
  </si>
  <si>
    <t xml:space="preserve"> 6-2496</t>
  </si>
  <si>
    <t>B-2426</t>
  </si>
  <si>
    <t>B-0211</t>
  </si>
  <si>
    <t>2-1050</t>
  </si>
  <si>
    <t>2-1051</t>
  </si>
  <si>
    <t>2-1049</t>
  </si>
  <si>
    <t>2-1052</t>
  </si>
  <si>
    <t>2-1048</t>
  </si>
  <si>
    <t>B-0355</t>
  </si>
  <si>
    <t>MenzelGlaser</t>
  </si>
  <si>
    <t>Moździerz porcelanowy z wylewem i tłuczkiem o pj. 50 ml, średnicy górnej 88 mm, dolnej 44 mm, tłuczek o dł. 90 mm i średnicy 26 mm</t>
  </si>
  <si>
    <t>S-1522</t>
  </si>
  <si>
    <t>Duran</t>
  </si>
  <si>
    <t xml:space="preserve"> 2-3270</t>
  </si>
  <si>
    <t xml:space="preserve">Pędzelki wagowe z koziego włosia o dł. min. 170 mm, nadające się do odkurzania odważników, łódeczek i tacek wagowych, itp. </t>
  </si>
  <si>
    <t>B-1222</t>
  </si>
  <si>
    <t>N-1205</t>
  </si>
  <si>
    <t>Probówki typu Falcon stożkowe z  zakrętką i podziałką: od 1 do 14 ml - co 1 ml, poj. 15 ml, sterylne</t>
  </si>
  <si>
    <t>B-2326</t>
  </si>
  <si>
    <t>B-2329</t>
  </si>
  <si>
    <t>Probówki typu Falcon stożkowe, z zakrętką, podziałka: od 5 do 50 ml - co 5 ml, poj. 50 ml, materiał PP, wymary 30 x 115 mm</t>
  </si>
  <si>
    <t>B-2327</t>
  </si>
  <si>
    <t>N-0164</t>
  </si>
  <si>
    <t>N-0165</t>
  </si>
  <si>
    <t>6-2007</t>
  </si>
  <si>
    <t>6-2003</t>
  </si>
  <si>
    <t>6-2005</t>
  </si>
  <si>
    <t>6-2006</t>
  </si>
  <si>
    <t>P-1057</t>
  </si>
  <si>
    <t>P-1062</t>
  </si>
  <si>
    <t>P-1058</t>
  </si>
  <si>
    <t>P-1067</t>
  </si>
  <si>
    <t>B-1560</t>
  </si>
  <si>
    <t>B-1561</t>
  </si>
  <si>
    <t>1-6010</t>
  </si>
  <si>
    <t xml:space="preserve">Szczotka laboratoryjna do czyszczenia probówek i innych naczyń laboratoryjnych, o wymiarach 15,5cm x 10,5 cm ±1 cm, pędzel śr 30mm ± 5 mm; z naturalną szczeciną i ocynkowanym, drucianym trzonkiem. Do stosowania ze wszystkimi koncentratami czyszczącymi i środkami dezynfekującymi </t>
  </si>
  <si>
    <t>B-1562</t>
  </si>
  <si>
    <t>Szczotka laboratoryjna do czyszczenia probówek i innych naczyń laboratoryjnych. Włosie z naturalnej szczeciny o śr 50mm i ocynkowanym, drucianym trzonkiem. Do stosowania ze wszystkimi koncentratami czyszczącymi i środkami dezynfekującymi.</t>
  </si>
  <si>
    <t>B-3622</t>
  </si>
  <si>
    <t>B-1563</t>
  </si>
  <si>
    <t>B-1564</t>
  </si>
  <si>
    <t xml:space="preserve">Szkiełka nakrywkowe o wymiarach 24 x 50 mm </t>
  </si>
  <si>
    <t>B-1198</t>
  </si>
  <si>
    <t>P-1502</t>
  </si>
  <si>
    <t>Szufelka z PP, biała - 500ml</t>
  </si>
  <si>
    <t>T-2013</t>
  </si>
  <si>
    <t>B-3042</t>
  </si>
  <si>
    <t>E-1575</t>
  </si>
  <si>
    <t>B-7124</t>
  </si>
  <si>
    <t>L-0178</t>
  </si>
  <si>
    <t>B-7120</t>
  </si>
  <si>
    <t>B-7121</t>
  </si>
  <si>
    <t>B-3646</t>
  </si>
  <si>
    <t>1-7034</t>
  </si>
  <si>
    <t>Zestaw statywów na probówki PCR, z przeźroczystą pokrywką, na 96 szt. (8x12) probówek 0,2 ml lub na probówki w paskach. Odporne na temperatury od -80 do +121°C, wykonane z PP. Wymiary: dł. 138 x szer. 98 x wys. 39 mm, ±1mm</t>
  </si>
  <si>
    <t>A-732309</t>
  </si>
  <si>
    <t>1-7032</t>
  </si>
  <si>
    <t>S-1224</t>
  </si>
  <si>
    <t>S-1225</t>
  </si>
  <si>
    <t>op.</t>
  </si>
  <si>
    <t>307 szt.</t>
  </si>
  <si>
    <t>12 szt.</t>
  </si>
  <si>
    <t>1005 szt.</t>
  </si>
  <si>
    <t xml:space="preserve">600 szt. </t>
  </si>
  <si>
    <t xml:space="preserve">5 szt. </t>
  </si>
  <si>
    <t>Razem Pakiet nr 8</t>
  </si>
  <si>
    <t>Razem Pakiet nr 6</t>
  </si>
  <si>
    <t>Razem Pakiet nr 1</t>
  </si>
  <si>
    <t>Razem Pakiet nr 7</t>
  </si>
  <si>
    <t>Razem Pakiet nr 18</t>
  </si>
  <si>
    <t>Razem Pakiet nr 10</t>
  </si>
  <si>
    <t>Razem Pakiet nr 22</t>
  </si>
  <si>
    <t>Razem Pakiet nr 19</t>
  </si>
  <si>
    <t>Razem Pakiet nr 24</t>
  </si>
  <si>
    <t>Razem Pakiet nr 2</t>
  </si>
  <si>
    <t>Pakiet nr 2</t>
  </si>
  <si>
    <t>Bagietki szklane długość 300mm, szerokość 7mm</t>
  </si>
  <si>
    <t>08-520.7-8x30</t>
  </si>
  <si>
    <t>Chemland</t>
  </si>
  <si>
    <t>Alfachem</t>
  </si>
  <si>
    <t>Filtry strzykawkowe Nylon 0,22 µm/13 mm</t>
  </si>
  <si>
    <t>NYLL1322N1</t>
  </si>
  <si>
    <t>NYLL1345N1</t>
  </si>
  <si>
    <t>01-130.202.51</t>
  </si>
  <si>
    <t>Lejek laboratoryjny szklany, średnica 50 mm</t>
  </si>
  <si>
    <t>08-238.202.50</t>
  </si>
  <si>
    <t>Lejek laboratoryjny szklany, średnica 75 mm</t>
  </si>
  <si>
    <t>08-238.202.75</t>
  </si>
  <si>
    <t>Lejek laboratoryjny szklany, średnica 80 mm</t>
  </si>
  <si>
    <t>08-238.202.80</t>
  </si>
  <si>
    <t>Łyżeczka - szpatułka chemiczna, materiał: stal 18-8 dł 120mm</t>
  </si>
  <si>
    <t>06-521224-12</t>
  </si>
  <si>
    <t>Łyżeczka - szpatułka chemiczna, materiał: stal 18-8 dł 150mm</t>
  </si>
  <si>
    <t>06-521224-15</t>
  </si>
  <si>
    <t>06-521300-20</t>
  </si>
  <si>
    <t>06-521300-25</t>
  </si>
  <si>
    <t>06-521300-30</t>
  </si>
  <si>
    <t>Pipeta Pasteura PE, poj. 3ml, niesterylna</t>
  </si>
  <si>
    <t>02-63602</t>
  </si>
  <si>
    <t>Pojemnik typu moczówka z nakrętką, poj. 200 ml</t>
  </si>
  <si>
    <t>520.200</t>
  </si>
  <si>
    <t>Profilab</t>
  </si>
  <si>
    <t>25 szt.</t>
  </si>
  <si>
    <t>06-14P10416</t>
  </si>
  <si>
    <t>Probówki typu Falcon z dnem stożkowym o pojemności 50 ml, z zakrętką, polem opisowym i podziałką od 5 do 50 ml co 5 ml, niejałowa</t>
  </si>
  <si>
    <t>Probówki typu Falcon, samostojące, o pojemności 50 ml, materiał polipropylen, z zakrętką, podziałka: od 5 do 50 ml - co 5 ml, poj. 50 ml. Wymiar 30 x 115 mm. Autoklawowalne</t>
  </si>
  <si>
    <t>02-63304</t>
  </si>
  <si>
    <t>08-149.302.05</t>
  </si>
  <si>
    <t>Sączki jakościowe miękkie o śr. 125 mm</t>
  </si>
  <si>
    <t>Sączki jakościowe miękkie, o śr. 70 mm</t>
  </si>
  <si>
    <t>06-00A101.070</t>
  </si>
  <si>
    <t>Statyw z PP na probówki typu Falcon o pojemności 15 i 50 ml, rozkładany. Ilość miejsc: 30 na probówki 15 ml i 20 miejsc na próbówki 50 ml</t>
  </si>
  <si>
    <t>02-77.710-50</t>
  </si>
  <si>
    <t>Statywy na probówki stożkowe 15 ml, 90 gniazd</t>
  </si>
  <si>
    <t>02-65101-2</t>
  </si>
  <si>
    <t>9166017V</t>
  </si>
  <si>
    <t xml:space="preserve">B Braun </t>
  </si>
  <si>
    <t>Zlewka (PP) pomiarowa z uchwytem i wylewem z niebieską skalą, poj. 250 ml</t>
  </si>
  <si>
    <t xml:space="preserve">06-811201 </t>
  </si>
  <si>
    <t>08-229.202.07</t>
  </si>
  <si>
    <t>02-11105</t>
  </si>
  <si>
    <t>02-811103</t>
  </si>
  <si>
    <t>08-229.202.41</t>
  </si>
  <si>
    <t>08-229.202.04</t>
  </si>
  <si>
    <t>08-230.202.09</t>
  </si>
  <si>
    <t>01-230.202.06</t>
  </si>
  <si>
    <t>08-230.202.10</t>
  </si>
  <si>
    <t>08-230.202.03</t>
  </si>
  <si>
    <t>08-229.202.43</t>
  </si>
  <si>
    <t>08-230.202.04</t>
  </si>
  <si>
    <t>08-230.202.11</t>
  </si>
  <si>
    <t>02-811104</t>
  </si>
  <si>
    <t>08-230.202.02</t>
  </si>
  <si>
    <t>Końcówki do pipet o poj. 1-200µl,  pzezroczyste, niesterylne, wolne od  RNazy, Dnaza i pirogenów w worku</t>
  </si>
  <si>
    <t>Końcówki do pipet Ependorf (w posiadaniu Zamawiającego), poj. 1000µl, niebieskie, niesterylne, wolne od  RNaz, Dnaz i pirogenów w worku</t>
  </si>
  <si>
    <t>T-1000-B</t>
  </si>
  <si>
    <t>TF-300</t>
  </si>
  <si>
    <t>TF-300-L-R-S</t>
  </si>
  <si>
    <t>Końcówki o poj. 100-1000ul, uniwersalne, niskoretencyjne, sterylne, z filtrem, w rakach, wolne od RNaz, DNaz i pirogenów</t>
  </si>
  <si>
    <t>TF-1000-L-R-S</t>
  </si>
  <si>
    <t>Końcówki o poj. 1-100ul, uniwersalne, niskoretencyjne, sterylne, z filtrem, w rakach, 960 szt., wolne od RNaz, DNaz i pirogenów</t>
  </si>
  <si>
    <t>TF-100-L-R-S</t>
  </si>
  <si>
    <t>TF-200-L-R-S</t>
  </si>
  <si>
    <t>Końcówki o poj. 1000-5000 µl, do pipety typu Eppendorf (w posiadaniu Zamawiającego), przezroczyste, niesterylne,  wolne od  RNaz, Dnaz i pirogenów w worku</t>
  </si>
  <si>
    <t>T-5000-C</t>
  </si>
  <si>
    <t>TXLF-10-R-S</t>
  </si>
  <si>
    <t>TF-20</t>
  </si>
  <si>
    <t>PCR-96-FLT-C</t>
  </si>
  <si>
    <t>Probówki cienkościenne bezbarwne o poj. 0.2 ml do PCR wykonane w 99,9% z czystego polipropylenu wolne od RNaz, DNaz i endotoksyn. Płaskie wieczko probówki wyposażone w wydłużony kapsel uniemożliwiający odprowanie próbki podczas reakcji PCR</t>
  </si>
  <si>
    <t>PCR-02-C</t>
  </si>
  <si>
    <t>Probówki o poj. 0.1 ml, z wieczkami, po 4 w stripie, do termocyklera RotorGene 6000 (w posiadaniu Zamawiającego)</t>
  </si>
  <si>
    <t>PCR-0104-C</t>
  </si>
  <si>
    <t>Probówki o poj. 0.2 ml, do PCR, cienkościenne, po 8 w stripie, z wypukłymi wieczkami, przezroczyste</t>
  </si>
  <si>
    <t>PCR-0208-CP-C</t>
  </si>
  <si>
    <t>Probówki typu Eppendorf o poj. 1,5 ml z płaskim wieczkiem, skalowane, matowe pole do opisu, niesterylne, wolne od Dnaz i Rnaz i inhibitorów PCR</t>
  </si>
  <si>
    <t>MCT-150-C</t>
  </si>
  <si>
    <t>Probówki typu Eppendorf, poj. 0,6 ml, różnokolorowe (posortowane)</t>
  </si>
  <si>
    <t>MCT-060-A</t>
  </si>
  <si>
    <t>Probówki typu Eppendorf, poj. 1,5 ml, różnokolorowe</t>
  </si>
  <si>
    <t>MCT-150-A</t>
  </si>
  <si>
    <t>Probówki typu Eppendorf, poj. 2,0 ml,  różnokolorowe</t>
  </si>
  <si>
    <t>MCT-200-A</t>
  </si>
  <si>
    <t>Brand</t>
  </si>
  <si>
    <t>Rozdzielacz Squibba z korkiem plastikowym i teflonowym zaworem iglicowym typu ROTAFLO, 50 ml szlif 19/2650 ml</t>
  </si>
  <si>
    <t>148.202.02</t>
  </si>
  <si>
    <t>Pakiet nr 3</t>
  </si>
  <si>
    <t>Pakiet nr 4</t>
  </si>
  <si>
    <t>80-0010-1</t>
  </si>
  <si>
    <t>B-2424</t>
  </si>
  <si>
    <t>B-2423</t>
  </si>
  <si>
    <t>02-81134</t>
  </si>
  <si>
    <t>Pudełka 96-miejscowe na probówki PCR, niebieskie</t>
  </si>
  <si>
    <t>Pudełka 96-miejscowe na probówki PCR, różowe</t>
  </si>
  <si>
    <t xml:space="preserve">Łyżeczka jednostronna, stal 18/10, wymiary: dł. 120 mm, miseczka 40 X 26 mm. </t>
  </si>
  <si>
    <t>593-3480</t>
  </si>
  <si>
    <t xml:space="preserve">Łyżeczka jednostronna, stal 18/10, wymiary: dł. 135 mm, miseczka 45 X 31 mm. </t>
  </si>
  <si>
    <t>593-3481</t>
  </si>
  <si>
    <t xml:space="preserve">Łyżeczka jednostronna, stal 18/10, wymiary: dł. 180 mm, miseczka 55 X 38 mm. </t>
  </si>
  <si>
    <t>593-3482</t>
  </si>
  <si>
    <t>Pudełka 96-miejscowe na probówki PCR, zielone</t>
  </si>
  <si>
    <t>B-0377</t>
  </si>
  <si>
    <t>Rynienki autoklawowalne, pojemność 50 – 75 ml, materiał polipropylen lub polietylen</t>
  </si>
  <si>
    <t>02-79121</t>
  </si>
  <si>
    <t>0030119819</t>
  </si>
  <si>
    <t>Statyw 36 pozycji do probówek 1,5 ml - 2,0 ml, polipropylen, numerowane pozycje, autoklawowalne,</t>
  </si>
  <si>
    <t>5182-0714</t>
  </si>
  <si>
    <t>Zakrętki z septą, Cap, 9mm blue screw, PTFE/RS</t>
  </si>
  <si>
    <t>5182-0717</t>
  </si>
  <si>
    <t>Fiolki szklane o poj. 1.5 do 2 ml wymiary 32x11.6 mm/ wraz z zakrętkami z septami (przecientymi)</t>
  </si>
  <si>
    <t>11090519/9150869</t>
  </si>
  <si>
    <t xml:space="preserve">Anchem </t>
  </si>
  <si>
    <t>Naczynka wagowe ze szlifem o wymiarach 50 x 30  (z pokrywkami)</t>
  </si>
  <si>
    <t>08-263</t>
  </si>
  <si>
    <t>Uchwyty do skalpeli, autoklawowalne, stal nierdzewna, typ nr 3</t>
  </si>
  <si>
    <t>08-342-550</t>
  </si>
  <si>
    <t>08-342-250-10</t>
  </si>
  <si>
    <t>03-319.277</t>
  </si>
  <si>
    <t>06-521302-18</t>
  </si>
  <si>
    <t>06-521308-13</t>
  </si>
  <si>
    <t>B-3112</t>
  </si>
  <si>
    <t>2-7271</t>
  </si>
  <si>
    <t>Eza ze stali szlachetnej pętla Ø 5 mm</t>
  </si>
  <si>
    <t>1-2117</t>
  </si>
  <si>
    <t>3-1722</t>
  </si>
  <si>
    <t>3-1721</t>
  </si>
  <si>
    <t>B-0611</t>
  </si>
  <si>
    <t>B-0608</t>
  </si>
  <si>
    <t>2-6601</t>
  </si>
  <si>
    <t>B-0629</t>
  </si>
  <si>
    <t>B-0616</t>
  </si>
  <si>
    <t>B-0617</t>
  </si>
  <si>
    <t>B-0622</t>
  </si>
  <si>
    <t>B-0568</t>
  </si>
  <si>
    <t>B-0594</t>
  </si>
  <si>
    <t>1-7030</t>
  </si>
  <si>
    <t>B-0650</t>
  </si>
  <si>
    <t>B-0620</t>
  </si>
  <si>
    <t>B-0621</t>
  </si>
  <si>
    <t>Szufelka z PP, biała - 50ml</t>
  </si>
  <si>
    <t>B-0198</t>
  </si>
  <si>
    <t>B-0199</t>
  </si>
  <si>
    <t>Mikroskopowe szkiełka podstawowe, szlifowane krawędzie wymiary 76x26x1 mm</t>
  </si>
  <si>
    <t>41-7626-2</t>
  </si>
  <si>
    <t>02-63302-25</t>
  </si>
  <si>
    <t>02-63301-50</t>
  </si>
  <si>
    <t>Filtr membranowy PTFE, 0,45 um, 47 mm</t>
  </si>
  <si>
    <t>MFPTFE047045B</t>
  </si>
  <si>
    <t>Końcówki do pipet Brand, 2-200 µl, żółte, niesterylne</t>
  </si>
  <si>
    <t>Lejki z PP, przezroczyste, ø górna (mm)-75, wys.(mm)-108</t>
  </si>
  <si>
    <t>YA48.1</t>
  </si>
  <si>
    <t>X688.1</t>
  </si>
  <si>
    <t xml:space="preserve">Zlewki Griffina, 50 ml, mat. PP przezroczysta, z wylewem i niebieską skalą, Ø zewn. 47mm, wys. 60mm </t>
  </si>
  <si>
    <t xml:space="preserve"> szt. </t>
  </si>
  <si>
    <t>Pręty mieszające ROTILABO szklane, długość całkowita 300 mm, średnica 8 mm</t>
  </si>
  <si>
    <t>P214.1</t>
  </si>
  <si>
    <t>K250.1</t>
  </si>
  <si>
    <t>Tryskawka, materiał LDPE przezroczysty, zakrętka i rurka ssąca z kolorowego PP, typ 2422, poj. 500 ml, kolor żółty</t>
  </si>
  <si>
    <t>K665.1</t>
  </si>
  <si>
    <t>Tryskawka, materiał LDPE przezroczysty, zakrętka i rurka ssąca z kolorowego PP, typ 2422, poj. 500 ml, kolor niebieski</t>
  </si>
  <si>
    <t>K666.1</t>
  </si>
  <si>
    <t>WHA1003055</t>
  </si>
  <si>
    <t>Merck</t>
  </si>
  <si>
    <t>Filtry chroniące przed kontaminacją do pipet HTL o poj. 5 i 10 ml</t>
  </si>
  <si>
    <t>B-1060</t>
  </si>
  <si>
    <t>N-1108</t>
  </si>
  <si>
    <t>Łyżeczka podwójna, podłużna, 1 łyżeczka 35 x 20 mm, 2 łyżeczka 30 x 12 mm, długość całkowita 190 mm</t>
  </si>
  <si>
    <t>5-1076</t>
  </si>
  <si>
    <t>2-9223</t>
  </si>
  <si>
    <t>01-130.202.56</t>
  </si>
  <si>
    <t>01-130.202.57</t>
  </si>
  <si>
    <t>Statyw na probówki z PP 12 miejsc o średnicy 32mm</t>
  </si>
  <si>
    <t>02-77709</t>
  </si>
  <si>
    <t>06_HX-DT145</t>
  </si>
  <si>
    <t>19-130.202.52</t>
  </si>
  <si>
    <t>Minutnik. Funkcja odliczania do zera od uprzednio ustawionej liczby jak i od zera w górę, zakres 23h 59 min do 1 minuty, alarm dźwiękowy. Z magnesem mocującym i podpórką, zasilany baterią AAA.</t>
  </si>
  <si>
    <t>06-521130-20</t>
  </si>
  <si>
    <t>06-521110-13</t>
  </si>
  <si>
    <t>Tryskawka całoszklana 1000ml komplet,  wykonana ze szkła borokrzemowego BORO 3.3, szlif 29/32</t>
  </si>
  <si>
    <t>08-058.402.04</t>
  </si>
  <si>
    <t>Nasadka do tryskawki całoszklanej, wykonana ze szkła borokrzemowego BORO 3.3, do kolb o pojemnyści 1000 ml ze szlifem 29/32.</t>
  </si>
  <si>
    <t>08-058.402N04</t>
  </si>
  <si>
    <t>01-230.202.05</t>
  </si>
  <si>
    <t>9548.1</t>
  </si>
  <si>
    <t>D-1461</t>
  </si>
  <si>
    <t>B-0291</t>
  </si>
  <si>
    <t>D-1465</t>
  </si>
  <si>
    <t>Insert do wialek ND9 na 0,1 ml 29*5.7 mm, szkło białe, polimerowa stopka</t>
  </si>
  <si>
    <t>BSSVI9025P</t>
  </si>
  <si>
    <t>Biosens</t>
  </si>
  <si>
    <t>Torebka strunowa 100 ml 85x50x145 mm PET12/ALU8/PE80</t>
  </si>
  <si>
    <t>PET12/ALU8/PE80</t>
  </si>
  <si>
    <t>Strunowe</t>
  </si>
  <si>
    <t>Torebka strunowa 1000 ml 180x90x290 mm PET12/ALU8/PE100</t>
  </si>
  <si>
    <t>PET12/ALU8/PE100</t>
  </si>
  <si>
    <t>Torebka strunowa 250 ml 110x65x185 mm PET12/ALU8/PE80</t>
  </si>
  <si>
    <t>Torebka strunowa 500 ml 130x70x225 mm PET12/ALU8/PE90</t>
  </si>
  <si>
    <t>PET12/ALU8/PE90</t>
  </si>
  <si>
    <t>D-1464</t>
  </si>
  <si>
    <t>Paski do pomiaru pH, Fix 1-14, 4 polowe</t>
  </si>
  <si>
    <t>10-000501.001</t>
  </si>
  <si>
    <t>Nożyczki laboratoryjne, uchwyty powlekane, długość całkowita 200mm</t>
  </si>
  <si>
    <t>06-521394-20</t>
  </si>
  <si>
    <t>Wanienka do spalań wymiary: 80x11x8 mm</t>
  </si>
  <si>
    <t xml:space="preserve">06-J-801 </t>
  </si>
  <si>
    <t>Korek gumowy szary, fi górne 35 mm, fi dolne 29mm, h 30mm</t>
  </si>
  <si>
    <t xml:space="preserve">03-101 0129 </t>
  </si>
  <si>
    <t>06-11.1249</t>
  </si>
  <si>
    <t>Greenlo</t>
  </si>
  <si>
    <t>B-6594</t>
  </si>
  <si>
    <t>PCR Tube Rack - Statyw z pokrywką na probówki do PCR,  do przenoszenia i przechowywania probówek lub pasków do PCR; PP, 8x12 (96 miejsc), 5 kolorów (biały, niebieski, zielony, pomarańczowy, fioletowy), 10 szt płytek, możliwość sterylizacji w autoklawie</t>
  </si>
  <si>
    <t>S80096</t>
  </si>
  <si>
    <t>T-200-C-L</t>
  </si>
  <si>
    <t xml:space="preserve"> 2-3272</t>
  </si>
  <si>
    <t>P-1063</t>
  </si>
  <si>
    <t>J-3014</t>
  </si>
  <si>
    <t>Bagietka magnetyczna z PTFE, o długości 300 mm</t>
  </si>
  <si>
    <t>Próżniowy system do filtracji Millipore Express Plus z membraną PES, średnica porów 0,22 um, pojemność butelki 250 ml</t>
  </si>
  <si>
    <t>J-2152</t>
  </si>
  <si>
    <t>Sarstedt</t>
  </si>
  <si>
    <t>J-2155</t>
  </si>
  <si>
    <t>J-2158</t>
  </si>
  <si>
    <t>30 szt.</t>
  </si>
  <si>
    <t>90-9100</t>
  </si>
  <si>
    <t>Wycieraczki gumowe ROTILABO z kauczuku naturalnego, posujące do bagietek szklanych Ø 5-6 mm, dł. min. 38 mm, kolor szary</t>
  </si>
  <si>
    <t>Razem Pakiet nr 3</t>
  </si>
  <si>
    <t>Razem Pakiet nr 4</t>
  </si>
  <si>
    <t>Razem Pakiet nr 5</t>
  </si>
  <si>
    <t>Folia aluminiowa o szerokości 100 cm, grubość 0,03 mm, długość 50 m</t>
  </si>
  <si>
    <t>Butelka laboratoryjna ze szkła Duran z szeroką szyją, gwint GLS 80 poj. 2000 ml</t>
  </si>
  <si>
    <t>Butelka laboratoryjna ze szkła Duran z zakrętką, ze skalą w kolorze białym. Zakrętka z PP i pierścień wylewowy (dla gwintu GL45), pojemność 250 ml</t>
  </si>
  <si>
    <t>Butelka laboratoryjna ze szkła Duran z zakrętką, ze skalą w kolorze białym. Zakrętka z PP i pierścień wylewowy (dla gwintu GL45), pojemność 5000 ml</t>
  </si>
  <si>
    <t>Simax</t>
  </si>
  <si>
    <t>Etykiety samoprzylepne o wym.  41x25 mm, do opisywania butelek, pudełek</t>
  </si>
  <si>
    <t>Etykiety samoprzylepne o wym. 52x26 mm, do opisywania butelek, pudełek</t>
  </si>
  <si>
    <t>Eza ze stali szlachetnej pętla Ø 3 mm, nadająca się do wielokrotnego wyżarzania, pasująca do uchwytów do ez z rączką z tworzywa sztucznego</t>
  </si>
  <si>
    <t>Folia na bazie wosków parafinowych do zabezpieczania probówek i innych naczyń reakcyjnych. Folia parafinowa umieszczona na cienkiej bibule woskowanej, rozciągająca się do 200%. Szerokość 100 mm, długość min. 75 m</t>
  </si>
  <si>
    <t>Folia na bazie wosków parafinowych do zabezpieczania probówek i innych naczyń reakcyjnych. Folia parafinowa umieszczona na cienkiej bibule woskowanej, rozciągająca się do 200%. Szerokość 50 mm, długość min. 75 m</t>
  </si>
  <si>
    <t>Folia uszczelniająca do PCR z przeźroczystego PP. Przeznaczona na płytki MTP i płytki Deep-Well z PP. Wytrzymała w temp. od -80°C do +120°C. Wolna od RNaz i DNaz. Wymiary: 120 x 78 mm, z krawędzią do chwytania o szer. 10 mm</t>
  </si>
  <si>
    <t xml:space="preserve">Folia aluminiowa - grubość 0,03 mm, szerokość 45 cm, długość 100 m </t>
  </si>
  <si>
    <t>Głaszczka szklana trójkątna, średnica 4 mm</t>
  </si>
  <si>
    <t>Głaszczka ze stali szlachetnej trójkątna, średnica 2 mm</t>
  </si>
  <si>
    <t xml:space="preserve">Kolba Erlenmeyera z szeroką szyjką 50 ml, średnica kolby 51 mm, średnica szyjki 34 mm, wysokość 85 mm </t>
  </si>
  <si>
    <t>Kolby Erlenmeyera – DURAN z szeroką szyjką, podziałką i wywiniętym brzegiem, pojemność 1000 ml</t>
  </si>
  <si>
    <t>Kolba Erlenmeyera z wąską szyjką 50 ml, średnica kolby 51 mm, średnica szyjki 22 mm, wysokość 85 mm</t>
  </si>
  <si>
    <t>Kolorowa taśma do opisywania, pomarańczowa, szerokość 12,5 mm, długość rolki 36 m</t>
  </si>
  <si>
    <t xml:space="preserve">Końcówki żółte do pipet typu Eppendorf, pojemność 5-200 µl, niesterylne </t>
  </si>
  <si>
    <t xml:space="preserve">Końcówki o poj. 20-200 μl do pipet automatycznych wykonane z polipropylenu (PP), bezbarwne. Wyposażone w znaczniki poziomu napełnienia, oznaczone kodem barwnym, pakowane w workach </t>
  </si>
  <si>
    <t>Końcówki typu Cristal, pojemność 0,1-10 µl, bezbarwne. Kompatybilne z pipetami Eppendorf, Aptaca</t>
  </si>
  <si>
    <t>Kosz laboratoryjny ze stali nierdzewnej, okrągły, o wym. 150 x 150 mm</t>
  </si>
  <si>
    <t>Krążki aluminiowe Ø 120 mm, grubość folii 0,03 mm</t>
  </si>
  <si>
    <t>Krążki aluminiowe Ø 130 mm, grubość folii 0,03 mm</t>
  </si>
  <si>
    <t>Krążki aluminiowe Ø 150 mm, grubość folii 0,03 mm</t>
  </si>
  <si>
    <t>Krążki aluminiowe Ø 100 mm, grubość folii 0,03 mm</t>
  </si>
  <si>
    <t>Krążki aluminiowe Ø 80 mm, grubość folii 0,03 mm</t>
  </si>
  <si>
    <t xml:space="preserve">Kriopudełka kartonowe 81-miejscowe na probówki o pojemnosci 0,5 ml, 1,5 ml oraz 2,0 ml (różne kolory) </t>
  </si>
  <si>
    <t xml:space="preserve">Łyżeczka profilowana, o wym. 35 x 15 mm </t>
  </si>
  <si>
    <t xml:space="preserve">Łyżeczka z małą końcówką, szerokość łyżeczki 5 mm </t>
  </si>
  <si>
    <t xml:space="preserve">Nożyczki ze stali szlachetnej (nierdzewne) o długości min. 232 mm, z uchwytami z tworzywa sztucznego odpornymi na pęknięcia </t>
  </si>
  <si>
    <t>Nożyczki uniwersalne, które posiadają wgłębienie na jednym z ramion, długość około 160 mm (± 10 mm)</t>
  </si>
  <si>
    <t xml:space="preserve">Nóż laboratoryjny z prostym, nierdzewnym ostrzem, rękojeść z tworzywa sztucznego </t>
  </si>
  <si>
    <t>Pinceta zagięta ze stali szlachetnej 18/8, długość 130 mm</t>
  </si>
  <si>
    <t>E-7034</t>
  </si>
  <si>
    <t>E-7037</t>
  </si>
  <si>
    <t>Pinceta zagięta ze stali szlachetnej 18/8, z cienką końcówką, długość 200 mm</t>
  </si>
  <si>
    <t>Pinceta ze stali nierdzewnej, prosta, końce zaokrąglone, długość  200 mm</t>
  </si>
  <si>
    <t>Płytki do hodowli komórkowych, 24-dołkowe, z PS, z płaskim dnem, pojemność 1,0 ml</t>
  </si>
  <si>
    <t>1-5302</t>
  </si>
  <si>
    <t>Ręczniki higieniczne typu Kimberly-Clark o wymiarach 11,2 x 20,8 cm, białe w kartonowym pudełku, przeznaczone do delikatnych części sprzętu laboratoryjnego. Neutralne chemicznie, bezpyłowe i antystatyczne.</t>
  </si>
  <si>
    <t>Probówki ze szkła Duran z prostym brzegiem, pojemność 8 mm</t>
  </si>
  <si>
    <t xml:space="preserve">1050 szt. </t>
  </si>
  <si>
    <t>Probówki typu Falcon stożkowe, poj. 50 ml, z podziałką co 5 ml, sterylne, z zakrętką, indywidualnie pakowane, materiał PP, wymary 30 x 115 mm</t>
  </si>
  <si>
    <t>Probówki wirówkowe z PPCO, z zakrętką gwintową z PP, przezroczyste. Pojemność 50 ml, wymiary: śr. 29 mm x wys. 103 mm</t>
  </si>
  <si>
    <t>Termometr prosty, bagietkowy, ze specjalnym czerwonym wypełnieniem, na białym tle, w plastikowym futerale z klipsem do zawieszenia</t>
  </si>
  <si>
    <t>Rynienki jednorazowe na odczynniki, pojemność 25 ml, sterylne, pakowane pojedynczo</t>
  </si>
  <si>
    <t>Spryskiwacz Turn n Spray pojemność 250 ml</t>
  </si>
  <si>
    <t>Spryskiwacz Turn n Spray pojemność 500 ml</t>
  </si>
  <si>
    <t>Standardowe mieszadełko magnetyczne z teflonu, o wym. 50 x 8 mm</t>
  </si>
  <si>
    <t>Standardowe mieszadełko magnetyczne z teflonu, o wym. 20 x 8 mm</t>
  </si>
  <si>
    <t>Standardowe mieszadełko magnetyczne z teflonu, o wym. 30 x 8 mm</t>
  </si>
  <si>
    <t>Standardowe mieszadełko magnetyczne z teflonu, o wym. 40 x 8 mm</t>
  </si>
  <si>
    <t>Sterylne łyżeczki do pobierania prób - SteriPlast, pojemność 8 ml, długość 150 mm</t>
  </si>
  <si>
    <t>B-2901</t>
  </si>
  <si>
    <t>Szczotka do naczyń lab. z bawełnianą końcówką, średnica główki 2 cm</t>
  </si>
  <si>
    <t>Szczotka do naczyń lab. z bawełnianą końcówką, średnica główki 3 cm</t>
  </si>
  <si>
    <t>Szczotka do czyszczenia okrągłych kolb</t>
  </si>
  <si>
    <t>T-3B2450</t>
  </si>
  <si>
    <t>Szpatułka podwójna z niklu, szerokość ostrza 9 mm</t>
  </si>
  <si>
    <t>Szpatułko-łyżeczka prosta z PP, długość 200 mm</t>
  </si>
  <si>
    <t xml:space="preserve">Szpatułko-łyżeczka, okrągła, wym. szpatułki 60 x 17 mm  </t>
  </si>
  <si>
    <t xml:space="preserve">Szpatułko-łyżeczka, okrągła, wym. szpatułki 80 x 22 mm  </t>
  </si>
  <si>
    <t xml:space="preserve">Szpatułko-łyżeczka, okrągła, wym. szpatułki 90 x 25 mm  </t>
  </si>
  <si>
    <t>Szpatułko-łyżeczka, prosta, wym. szpatułki 32 x 22 mm</t>
  </si>
  <si>
    <t>Szpatułko-łyżeczka, prosta, wym. szpatułki 45 x 32 mm</t>
  </si>
  <si>
    <t>Szufelka z PP, biała - 250 ml</t>
  </si>
  <si>
    <t>Termometr z sondą, zakres od -50°C do +200°C</t>
  </si>
  <si>
    <t xml:space="preserve">Termometr szklany bagietkowy ze specjalnym wypełnieniem biodegradowalnym </t>
  </si>
  <si>
    <t>Tryskawki z LDPE, pojemność 250 mm</t>
  </si>
  <si>
    <t>Worki strunowe z LDPE na próbki, bez pola opisowego, wym. 180x250 mm</t>
  </si>
  <si>
    <t>Worki strunowe z LDPE na próbki, bez pola opisowego, wym. 40x60 mm</t>
  </si>
  <si>
    <t>Worki strunowe z LDPE na próbki, bez pola opisowego, wym. 60x80 mm</t>
  </si>
  <si>
    <t>Worki strunowe z LDPE na próbki, bez pola opisowego, wym. 70x100 mm</t>
  </si>
  <si>
    <t>Zestaw 6 szpatułek podwójnych i pinceta</t>
  </si>
  <si>
    <t>Zestaw łyżek pomiarowych (4 szt.)</t>
  </si>
  <si>
    <t>Zestaw pędzli wykonanych z naturalnego i sztucznego włosia. Przeznaczony do czyszczenia wrażliwych elementów aparatury badawczej oraz instrumentów optycznych (np. kapilary). Zetaw 6 pędzli szpiczastych i płaskich</t>
  </si>
  <si>
    <t>Zestaw szczotek laboratoryjnych, wyposażonych w druciany trzonek pokryty tworzywem sztucznym, zestaw z 10 szczotek o śr. od 10 do 80 mm, w tym szczotka z drewnianym trzonkiem i szczotka zmywająca</t>
  </si>
  <si>
    <t xml:space="preserve">Zlewka wysoka z wylewem ze szkła borokrzemowego, pojemność 50 ml, średnica 38 mm  </t>
  </si>
  <si>
    <t xml:space="preserve">Zlewka wysoka z wylewem ze szkła borokrzemowego, pojemność 100 ml, średnica 48 mm  </t>
  </si>
  <si>
    <t>Zlewka niska z uchem z polipropylenu. Pojemność 2000 ml. Trwała podziałka wytłoczona w ściance zlewki. Autoklawowalna w temp do 121 st. C. Średnica: 116 mm; Wysokość:165 mm.</t>
  </si>
  <si>
    <t>Zlewka niska z uchem z polipropylenu. Pojemność 3000 ml. Trwała podziałka wytłoczona w ściance zlewki. Autoklawowalna w temp do 121 st. C. Średnicz:165 mm; Wysokość: 180 mm.</t>
  </si>
  <si>
    <t>Zlewka szklana Rotilabo, z podziałką i wylewem, niska, poj. 50 ml, Ø zewn. 42mm, wys. 60mm</t>
  </si>
  <si>
    <t>Pakiet nr 12</t>
  </si>
  <si>
    <t>Razem Pakiet nr 12</t>
  </si>
  <si>
    <t>Pakiet nr 13</t>
  </si>
  <si>
    <t>Razem Pakiet nr 13</t>
  </si>
  <si>
    <t>Pakiet nr 14</t>
  </si>
  <si>
    <t>Razem Pakiet nr 14</t>
  </si>
  <si>
    <t>Pakiet nr 15</t>
  </si>
  <si>
    <t>Razem Pakiet nr 15</t>
  </si>
  <si>
    <t>Pakiet nr 16</t>
  </si>
  <si>
    <t>Razem Pakiet nr 16</t>
  </si>
  <si>
    <t>Pakiet nr 17</t>
  </si>
  <si>
    <r>
      <t>Autoklawowalne, stabilne pudełko z oryginalnymi końcówkami do pipet firmy Eppendorf (w posiadaniu Zamawiającego), które posiada uchylne wieczko, zawierające 24 szt. końcówek o objętości 100-5000</t>
    </r>
    <r>
      <rPr>
        <sz val="10"/>
        <rFont val="Calibri"/>
        <family val="2"/>
      </rPr>
      <t>µl, każda o długości 120 mm</t>
    </r>
  </si>
  <si>
    <r>
      <t>Tygiel porcelanowy średni 120 ml (70X56mm), tygle przeznaczone do pieca muflowego przy pracy w temp. 550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>C</t>
    </r>
  </si>
  <si>
    <r>
      <t>Końcówki o poj. 0,5-10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l, niskoretencyjne, do pipet P-2, Ultramicro, sterylne z filtrem, w rakach, 960 szt., wolne od RNaz, DNaz, DNA inhibitorów PCR i pirogenów</t>
    </r>
  </si>
  <si>
    <r>
      <t>Końcówki o poj. 1-200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l, uniwersalne, niskoretencyjne, sterylne, z filtrem, w rakach, wolne od RNaz, DNaz i pirogenów</t>
    </r>
  </si>
  <si>
    <r>
      <t xml:space="preserve">Płytki 96 dołkowe, płaski wierzch, przezroczyste, cienkościenne, niskoprofilowa, objętość robocza: 200μL,  przezroczysta. Kompatybilne z termocyklerem BioRad, Biometra (w posiadaniu Zamawiającego), odpowiednie do bloków termicznych o pojemności 0,2 ml </t>
    </r>
    <r>
      <rPr>
        <strike/>
        <sz val="10"/>
        <rFont val="Calibri"/>
        <family val="2"/>
        <scheme val="minor"/>
      </rPr>
      <t xml:space="preserve"> </t>
    </r>
  </si>
  <si>
    <r>
      <t>Końcówki o poj. 1-200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l, uniwersalne, niskoretencyjne, niesterylne, bezbarwne, wolne od RNaz, DNaz i pirogenów</t>
    </r>
  </si>
  <si>
    <t>Końcówki do pipet, niesterylne, w workach wielokrotnego zamykania, pojemność 1000 - 10000µl</t>
  </si>
  <si>
    <t>Razem Pakiet nr 17</t>
  </si>
  <si>
    <t>Pakiet nr 18</t>
  </si>
  <si>
    <t>Pakiet nr 19</t>
  </si>
  <si>
    <t>Pakiet nr 20</t>
  </si>
  <si>
    <r>
      <t>Zestaw chłodzący do probówek Eppendorf  1,5/2,0 mL Iso Therm System. Statyw do jednolitego chłodzenia, transportowania i przechowywania zamrożonych probówek -21</t>
    </r>
    <r>
      <rPr>
        <vertAlign val="superscript"/>
        <sz val="10"/>
        <color theme="1"/>
        <rFont val="Calibri"/>
        <family val="2"/>
      </rPr>
      <t>0</t>
    </r>
    <r>
      <rPr>
        <sz val="10"/>
        <color theme="1"/>
        <rFont val="Calibri"/>
        <family val="2"/>
      </rPr>
      <t>C przez 3h lub 0</t>
    </r>
    <r>
      <rPr>
        <vertAlign val="superscript"/>
        <sz val="10"/>
        <color theme="1"/>
        <rFont val="Calibri"/>
        <family val="2"/>
      </rPr>
      <t>0</t>
    </r>
    <r>
      <rPr>
        <sz val="10"/>
        <color theme="1"/>
        <rFont val="Calibri"/>
        <family val="2"/>
      </rPr>
      <t xml:space="preserve">C przez 6h 
 </t>
    </r>
  </si>
  <si>
    <t>Pakiet nr 23</t>
  </si>
  <si>
    <t>Razem Pakiet nr 23</t>
  </si>
  <si>
    <t>Dozownik butelkowy Dispensette S Analog z zaworem zwrotnym, 
pojemność 1,0-10 ml</t>
  </si>
  <si>
    <t>Pakiet nr 24</t>
  </si>
  <si>
    <t>Rozdzielacz Squibba 500 ml ze szkła borokrzemowego 3.3, kran wykonany z PTEF, szlif 29/32</t>
  </si>
  <si>
    <t>Chemolab</t>
  </si>
  <si>
    <t>Pakiet nr 25</t>
  </si>
  <si>
    <r>
      <t xml:space="preserve">Końcówki do pipet Brand, niesterylne, w worku, pojemność 50-1000 </t>
    </r>
    <r>
      <rPr>
        <sz val="10"/>
        <rFont val="Calibri"/>
        <family val="2"/>
      </rPr>
      <t>µl</t>
    </r>
    <r>
      <rPr>
        <sz val="10"/>
        <rFont val="Calibri"/>
        <family val="2"/>
        <scheme val="minor"/>
      </rPr>
      <t xml:space="preserve"> </t>
    </r>
  </si>
  <si>
    <t>Pakiet nr 26</t>
  </si>
  <si>
    <t xml:space="preserve">Aluminiowe szalki wagowe o wym. 70 x 7 mm </t>
  </si>
  <si>
    <t>Folia przeźroczysta z PE, szer. min. 29 cm, długość 75 m</t>
  </si>
  <si>
    <t>Końcówki niebieskie do pipet automatycznych z trzonkiem typu Eppendorf, pojemność 100-1000 µl (w posiadaniu Zamawiającego), niesterylne</t>
  </si>
  <si>
    <t>Filtry strzykawkowe Nylon 0,45 µm, śr. 13 mm, obudowa filtra z plastiku</t>
  </si>
  <si>
    <t xml:space="preserve">Kolba miarowa szklana poj. 200 ml, z certyfikatem kl. A, z korkiem z PP, standardowy szlif 14/23, nadruk niebieski, ze szkła Boro 3.3 </t>
  </si>
  <si>
    <t>Kolba miarowa szklana poj. 250 ml, z certyfikatem kl. A, z korekim z PP, szlif 14/23, nadruk niebieski, ze szkła Boro 3.3</t>
  </si>
  <si>
    <t>Kolba miarowa szklana poj. 10 ml, z certyfikatem kl. A, z korkiem z PP,  z korekiem z PP, szlif 10/19, ze szkła Boro 3.3</t>
  </si>
  <si>
    <t xml:space="preserve">Kolba miarowa szklana poj. 0005 ml, z certyfikatem kl. A, z korkiem z PP, szlif 10/19, ze szkła Boro 3.3 </t>
  </si>
  <si>
    <t>Pęseta końcówki ostre zagięte, stal 18-8, dł. 130 mm</t>
  </si>
  <si>
    <t>Pęseta końcówki ostre, stal 18-8, dł. 180mm</t>
  </si>
  <si>
    <t>Pęseta końcówki półokrągłe, stal 18-8, dł. 200 mm</t>
  </si>
  <si>
    <t>Pęseta końcówki półokrągłe, stal 18-8, dł. 250 mm</t>
  </si>
  <si>
    <t>Pęseta końcówki półokrągłe, stal nierdzewna, dł. 18 cm</t>
  </si>
  <si>
    <t>Pęseta końcówki półokrągłe, stal 18-8, dł. 300 mm</t>
  </si>
  <si>
    <t xml:space="preserve">Probówki typu Falcon stożkowe, o pojemności 50 ml, jałowe, z zakrętką i polem opisowym; z tworzywa sztucznego </t>
  </si>
  <si>
    <t>06-740138010.125</t>
  </si>
  <si>
    <t>Sączki jakościowe średnie, o śr. 150 mm</t>
  </si>
  <si>
    <t>06-740138013.150</t>
  </si>
  <si>
    <t>Szpatułka podwójna mikro wykonana ze stali nierdzewnej 18-8, dł. całk. 130 mm, dł. ostrza 40 mm, szer. ostrza 3 mm, średnica 1,5 mm</t>
  </si>
  <si>
    <t>Szpatułka podwójna do proszków, wykonana ze stali nierdzewnej 18-8, dł. całk. 200 mm, dł. ostrza 60mm, szer. ostrza 10 mm, średnica 4 mm</t>
  </si>
  <si>
    <t>Zlewka niska 600 ml, szkło borokrzemowe typu 3.3, z uchwytem i podziałką</t>
  </si>
  <si>
    <t>Zlewka skalowana z uchem i wylewem, stal nierdzewna 18-8, pojemność 500 ml</t>
  </si>
  <si>
    <t>Zlewka niska 50 ml, z wylewem, skalowana, szkło borokrzemowe typu 3.3</t>
  </si>
  <si>
    <t>Zlewka wysoka 1000 ml, z podziałką i wylewem, szkło borokrzemowe typu 3.3</t>
  </si>
  <si>
    <t>Zlewka wysoka 2000 ml, z wylewem, bez ucha, skalowana, szkło borokrzemowe</t>
  </si>
  <si>
    <t xml:space="preserve">Zlewka wysoka 400 ml, z wylewem, szkło borokrzemowe </t>
  </si>
  <si>
    <t>Zlewka wysoka 100 ml, z wylewem, skalowana, szkło borokrzemowe</t>
  </si>
  <si>
    <t>Zlewka wysoka 250 ml, z wylewem, bez ucha, szkło borokrzemowe typu 3.3</t>
  </si>
  <si>
    <t xml:space="preserve">Zlewka (PP) 1000 ml, z wylewem i z uchwytem, skala niebieska malowana </t>
  </si>
  <si>
    <t>Zlewka wysoka 150 ml, z wylewem, szkło borokrzemowe typ 3.3</t>
  </si>
  <si>
    <t xml:space="preserve">Zlewka wysoka 50 ml, z wylewem, szkło borokrzemowe </t>
  </si>
  <si>
    <t xml:space="preserve">Zlewka niska 1000ml, z wylwem i uchwytem, skalowana, szkło borokrzemowe typu 3.3 </t>
  </si>
  <si>
    <t>Zlewka (PP) 2000 ml, pomiarowa z wylewem i uchwytem, skala pomiarowa tłoczona</t>
  </si>
  <si>
    <t>Zlewka (PP) niska polipropylenowa 1000 ml, skala tłoczona, autoklawowalna w temp. 121°C, odporna chemicznie</t>
  </si>
  <si>
    <t>Zlewka (PP) 1000 ml niska, z uchem, skala tłoczona z podziałką co 20-25 ml. Autoklawowalna w temp do 121 st. C</t>
  </si>
  <si>
    <t>Szkiełka mikroskopowe podstawowe z polem opisowym matowym, szlifowane krawędzie, wymiary 76x26x1 mm</t>
  </si>
  <si>
    <t xml:space="preserve">Koncówki do pipety automatycznej Eppendort 0,5 - 10 ml, L 165 mm, standard/bulk, końcówki bezbarwne </t>
  </si>
  <si>
    <t>Probówki typu Eppendorf o poj. 5,0 ml z możliwością wielokrotnego otwierania i zamykania probówki jedną ręką. Probówki muszą być odporne na temperatury w zakresie od -86°C do 80°C. Wykonane z wysokiej jakości polipropylenu. Odporne na wirowanie do 25.000 x g, z matowym polem do opisu. Wolne od DNaz, RNaz oraz ludzkiego DNA i inhibitorów PCR.</t>
  </si>
  <si>
    <t>Zlewka pomiarowa (PP) z wylewem i uchwytem, skala niebieska, pojemność 2000 ml</t>
  </si>
  <si>
    <t>Razem Pakiet nr 25</t>
  </si>
  <si>
    <t>Razem Pakiet nr 26</t>
  </si>
  <si>
    <t>S2GPU05RE</t>
  </si>
  <si>
    <t>S2GPU02RE</t>
  </si>
  <si>
    <t>Millipore</t>
  </si>
  <si>
    <t>08-30.1200.W</t>
  </si>
  <si>
    <t>Taca laboratoryjna z MF BIAŁA o wym. 295 x 208 x 24 mm (głębokość 11 mm)</t>
  </si>
  <si>
    <r>
      <t>Termometr bagietkowy płyn - 00+250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scheme val="minor"/>
      </rPr>
      <t>C 2/1 L-300</t>
    </r>
  </si>
  <si>
    <r>
      <t>Termometr bagietkowy płyn - 50+ 50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scheme val="minor"/>
      </rPr>
      <t>C 1/1 L-300</t>
    </r>
  </si>
  <si>
    <t>Moździerz z wylewem, wykonany z melaminy formaldehydowej (MF). Kolor biały. Odporny na wrzenie, odpowiedni do sterylizacji w autoklawie (121°C). Śerdnica 120 mm x wysokość 80 mm</t>
  </si>
  <si>
    <t>0632534104050</t>
  </si>
  <si>
    <t>Palnik spirytusowy ze szkła borokrzemowego Simax, o pojemności 100 ml, 
z knotem i szklanym kołpakiem</t>
  </si>
  <si>
    <t xml:space="preserve">Zapasowy knot o średnicy 6 mm do palnika spirytusowego </t>
  </si>
  <si>
    <t>Zlewka (PP) 500 ml, pomiarowa z uchwytem i wylewem, z niebieską skalą</t>
  </si>
  <si>
    <t>G-1803</t>
  </si>
  <si>
    <t>Butelka laboratoryjna ze szkła Duran z zakrętką, gwint GL 45, 2000 ml</t>
  </si>
  <si>
    <t>Szufelka z PP, biała - 10 ml</t>
  </si>
  <si>
    <t>Szufelka z PP, biała - 100 ml</t>
  </si>
  <si>
    <t>Tryskawka z LDPE, pojemność 250 ml, z nasadką GL25</t>
  </si>
  <si>
    <t>G-3125</t>
  </si>
  <si>
    <t>286 szt.</t>
  </si>
  <si>
    <t>3 szt.</t>
  </si>
  <si>
    <t>02-81133</t>
  </si>
  <si>
    <t>G-1801</t>
  </si>
  <si>
    <t>Butelka laboratoryjna ze szkła Duran z zakrętką - oranżowa, skala w kolorze białym. Zakrętka z PP i pierścień wylewowy (dla gwintu GL 45), poj.  1000 ml</t>
  </si>
  <si>
    <t xml:space="preserve">szt. </t>
  </si>
  <si>
    <t>rolka</t>
  </si>
  <si>
    <t>24 szt.</t>
  </si>
  <si>
    <t>Formularz asortymentowo-cenowy</t>
  </si>
  <si>
    <t>Opis przedmiotu zamówienia</t>
  </si>
  <si>
    <t>Przykładowy produkt spełniający wymagania Zamawiającego</t>
  </si>
  <si>
    <t>Planowana liczba opakowań</t>
  </si>
  <si>
    <t xml:space="preserve">Stawka 
% VAT </t>
  </si>
  <si>
    <t>Wialki, screw, poj. do 2 ml, clr, cert, 100PK</t>
  </si>
  <si>
    <t>Ostrze chirurgiczne nr 10, wykonane ze stali nierdzewnej, sterylne, posiadające zaokrągloną krawędź tnącą, pasujące do rękojeści nr 3</t>
  </si>
  <si>
    <t>Ostrze chirurgiczne do skalpela nr 23, w kształcie liścia, naostrzone wzdłuż jego dłuższej krawędzi, pasujące do rękojeści nr 4</t>
  </si>
  <si>
    <t>R-96-PCR-FG</t>
  </si>
  <si>
    <t>R-96-PCR-FB</t>
  </si>
  <si>
    <t>R-96-PCR-FP</t>
  </si>
  <si>
    <t>0030119460</t>
  </si>
  <si>
    <t>0030125215</t>
  </si>
  <si>
    <t>0030000765</t>
  </si>
  <si>
    <t>5 x 960 szt.</t>
  </si>
  <si>
    <r>
      <t xml:space="preserve">Końcówki w rakach o poj. 0,5-10 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L,  sterylne,   wolne od RNaz, DNaz i pirogenów, odpowiednie do pipet P2/P10</t>
    </r>
  </si>
  <si>
    <t>RFL-300-C</t>
  </si>
  <si>
    <t> T-300-R-S</t>
  </si>
  <si>
    <t>T-205-WB-C</t>
  </si>
  <si>
    <t xml:space="preserve"> 20 x 1000 szt.</t>
  </si>
  <si>
    <t>5 x 1000 szt.</t>
  </si>
  <si>
    <t>20 x 1000 szt.</t>
  </si>
  <si>
    <t>10 x 1000 szt.</t>
  </si>
  <si>
    <t>10 x 250 szt.</t>
  </si>
  <si>
    <t>4 x 25 szt.</t>
  </si>
  <si>
    <t>10 x 125 szt.</t>
  </si>
  <si>
    <t xml:space="preserve"> 10 x 500 szt.</t>
  </si>
  <si>
    <t>10 x 500 szt.</t>
  </si>
  <si>
    <t xml:space="preserve">10 x 500 szt. </t>
  </si>
  <si>
    <t>5 x 5 szt.</t>
  </si>
  <si>
    <t>5 x 100 szt.</t>
  </si>
  <si>
    <t>B-0448</t>
  </si>
  <si>
    <t>B-0447</t>
  </si>
  <si>
    <t>B-0446</t>
  </si>
  <si>
    <t>Cylinder pomiarowy (PP), wysoki, klasa B, 500ml, niebieska skala</t>
  </si>
  <si>
    <t>B-3607</t>
  </si>
  <si>
    <t>B-3594</t>
  </si>
  <si>
    <t>1-5125</t>
  </si>
  <si>
    <t>M-5401</t>
  </si>
  <si>
    <t>06-14P10412</t>
  </si>
  <si>
    <t>06-811201</t>
  </si>
  <si>
    <t>szt</t>
  </si>
  <si>
    <t>06-CL0K0169</t>
  </si>
  <si>
    <t>Szufelka z PP, biała - 1000ml</t>
  </si>
  <si>
    <t>Tacka z melaminy 355x240x17</t>
  </si>
  <si>
    <t xml:space="preserve">Bionovo </t>
  </si>
  <si>
    <t>B-0445</t>
  </si>
  <si>
    <t>Tacka z melaminy 268x208x17</t>
  </si>
  <si>
    <t>Tacka z melaminy  240x180x17</t>
  </si>
  <si>
    <t>Tacka z melaminy 190x150x17</t>
  </si>
  <si>
    <t>B-0627</t>
  </si>
  <si>
    <t>Kolba miarowa szklana poj. 50 ml, z certyfikatem kl. A, z korkiem z PP, z szeroką szyjką, szlif NS 14/23, ze szkła borokrzemowego 3.3</t>
  </si>
  <si>
    <t>S-1006</t>
  </si>
  <si>
    <t>Statywy z polipropylenu (PP) na 50 fiolek. Oznaczenie alfanumeryczne dla lepszej identyfikacji, średnica otworów 12mm.</t>
  </si>
  <si>
    <t>L-3002</t>
  </si>
  <si>
    <t>B-1558</t>
  </si>
  <si>
    <t>Podstawka z korka do okrągłych kolb o pojemności 250-500 ml, średnica 110/60 mm</t>
  </si>
  <si>
    <t>E-1182</t>
  </si>
  <si>
    <t>G-3129</t>
  </si>
  <si>
    <t xml:space="preserve">Standardowe mieszadełka magnetyczne z teflonu, długość 25mm, średnica 8 mm, </t>
  </si>
  <si>
    <t>6-2004</t>
  </si>
  <si>
    <t>1-2071</t>
  </si>
  <si>
    <t>K-7505</t>
  </si>
  <si>
    <t xml:space="preserve">Uszczelki Guko filtracyjne wykonane z gumy naturalnej do szczelnego mocowania lejków lub tygli filtracyjnych w kolbach ssawkowych. Rozmiar 2. Średnica górna 27 mm, średnia dolna 17 mm, grubość ścianki 3,0 mm, wysokość 20 mm. </t>
  </si>
  <si>
    <t>L-1832</t>
  </si>
  <si>
    <t>Lejek z PP do materiałów sypkich fi 065, średnica nóżki: 15 mm.</t>
  </si>
  <si>
    <t>Lejek z PP do materiałów sypkich fi 080, średnica nóżki: 21 mm.</t>
  </si>
  <si>
    <t>Kolba miarowa CHEMLAND NEW LINE z certyfikat kl A 25ml sk. Niebieska WS 12/21</t>
  </si>
  <si>
    <t>19-130.202.53</t>
  </si>
  <si>
    <t>Probówki typu Eppendorf o poj. 5 ml z płaskim wieczkiem, wykonane z polipropylenu bez plastyfikatorów, biocydów i środków poślizgowych</t>
  </si>
  <si>
    <t>06-4610-1910.50</t>
  </si>
  <si>
    <t>Bagietka - pręciki szklane fi 5-6 x 200 długość</t>
  </si>
  <si>
    <t>08-520.5-6X20</t>
  </si>
  <si>
    <t>Końcówki do pipet, niesterylne, w workach wielokrotnego zamykania, pojemność 500-5000 µl</t>
  </si>
  <si>
    <t>CHL3.1</t>
  </si>
  <si>
    <t>K-5709</t>
  </si>
  <si>
    <t>K-6805</t>
  </si>
  <si>
    <t>Statyw karuzelowy 2</t>
  </si>
  <si>
    <t>K-9570</t>
  </si>
  <si>
    <t>Probówki wirówkowe Nunc z PP, 50 ml, z polem do opisu, sterylne, w workach</t>
  </si>
  <si>
    <t>Axygen</t>
  </si>
  <si>
    <t>J-1381</t>
  </si>
  <si>
    <t>200szt</t>
  </si>
  <si>
    <t>03-359.303.01</t>
  </si>
  <si>
    <t>Probówki typu Falcon stożkowe, poj. 50 ml, z podziałką co 5 ml, sterylne, z zakrętką, indywidualnie pakowane, materiał PP, wymary 29 x 115 mm</t>
  </si>
  <si>
    <t>B-0332</t>
  </si>
  <si>
    <t>J-1321</t>
  </si>
  <si>
    <t xml:space="preserve">Pipeta typu Eppendorf Research plus, jednokanałowa, zmienna 2 - 20 µl . Możliwość sterylizacji całej pipety lub tylko dolnej części za pomocą promieniowania UV bądź w autoklawie (w temperaturze 121°C przy nadciśnieniu 1 bar przez 20 minut).  </t>
  </si>
  <si>
    <t xml:space="preserve">Pipeta typu Eppendorf Research plus, jednokanałowa, zmienna 20 - 200 µl . Możliwość sterylizacji całej pipety lub tylko dolnej części za pomocą promieniowania UV bądź w autoklawie (w temperaturze 121°C przy nadciśnieniu 1 bar przez 20 minut).  </t>
  </si>
  <si>
    <t xml:space="preserve"> 	L-0070</t>
  </si>
  <si>
    <t>L-0075</t>
  </si>
  <si>
    <t>2-1619</t>
  </si>
  <si>
    <t>N-0351</t>
  </si>
  <si>
    <t>Kran z HDPE do butli, kompatybilny z butlą z pozycji powyżej</t>
  </si>
  <si>
    <t>N-0358</t>
  </si>
  <si>
    <t>Uchwyt na 19 mikroprobówek o poj. 1,5/2,0 ml - typu Eppendorf, kompatybilny z wytrząsarką Vortex - Velp ZX3</t>
  </si>
  <si>
    <t>B-3441</t>
  </si>
  <si>
    <t>Płyta ociekowa z tworzywa sztucznego o wymiarach: 450 x 630 x 110 mm; wyposażona w wanienkę ściekową i 72 stabilne pręty o wymiarach 95 x 15 mm z możliwością wyjmowania i wymiany, co umożliwia umieszczanie na niej naczyń laboratoryjnych o różnej wielkości</t>
  </si>
  <si>
    <t>B-1532</t>
  </si>
  <si>
    <t>B-0108</t>
  </si>
  <si>
    <t>Worki na odpady o wymiarach 20 x 30 cm, wykonane z polipropylenu, autoklawowalne</t>
  </si>
  <si>
    <t>1-7105</t>
  </si>
  <si>
    <t>Filtr strzykawkowy, sterylny, membrana PES, wielkość porów 0,22 um, rozmiar filtra 30 mm, pakowany indywidualnie</t>
  </si>
  <si>
    <t>08-PES3022R</t>
  </si>
  <si>
    <t>Filtr strzykawkowy, sterylny, membrana PES, wielkość porów 0,45 um, rozmiar filtra 33 mm, pakowany indywidualnie</t>
  </si>
  <si>
    <t>08-PES3345M</t>
  </si>
  <si>
    <t>Statyw stojak do probówek druciany pokryty PE fi 19 mm, 2x10 stal nierdzewna</t>
  </si>
  <si>
    <t>00702</t>
  </si>
  <si>
    <t>1 sz.</t>
  </si>
  <si>
    <t>Statyw stojak do probówek druciany pokryty PE fi 19 mm, 3x10 stal nierdzewna</t>
  </si>
  <si>
    <t>00703</t>
  </si>
  <si>
    <t>Statyw stojak do probówek druciany pokryty PE fi 19 mm, 4x10 stal nierdzewna</t>
  </si>
  <si>
    <t>00706</t>
  </si>
  <si>
    <t>Pipeta wielomiarowa 10 ml</t>
  </si>
  <si>
    <t>B-7855</t>
  </si>
  <si>
    <t>Pipeta wielomiarowa 25 ml</t>
  </si>
  <si>
    <t>B-7857</t>
  </si>
  <si>
    <t>Pipeta jednomiarowa 10 ml</t>
  </si>
  <si>
    <t>S-1474</t>
  </si>
  <si>
    <t>Isolab</t>
  </si>
  <si>
    <t>Fiolki polipropylenowe PP, poj. 1,5 ml z gwintem do analizy PFAS</t>
  </si>
  <si>
    <t>C0000410</t>
  </si>
  <si>
    <t>Fiolki polipropylenowe PP z insertem, poj. 1,5 ml z gwintem do analizy PFAS</t>
  </si>
  <si>
    <t>C0000084</t>
  </si>
  <si>
    <t>Nakrętki z septą poliimidową do analizy PFAS</t>
  </si>
  <si>
    <t>C0002062</t>
  </si>
  <si>
    <r>
      <t xml:space="preserve">Filtry strzykawkowe nylonowe 13mm, 0,22 </t>
    </r>
    <r>
      <rPr>
        <sz val="10"/>
        <color theme="1"/>
        <rFont val="Calibri"/>
        <family val="2"/>
        <charset val="238"/>
      </rPr>
      <t>µ</t>
    </r>
    <r>
      <rPr>
        <sz val="10"/>
        <color theme="1"/>
        <rFont val="Calibri"/>
        <family val="2"/>
      </rPr>
      <t>m</t>
    </r>
  </si>
  <si>
    <t>C0000277</t>
  </si>
  <si>
    <t>06-4610-1910.20</t>
  </si>
  <si>
    <t>Mikroprobówki z PP z rowkowaniem 2,0 ml, zakrętkami z uszczelką, sterylne</t>
  </si>
  <si>
    <t>J-1627</t>
  </si>
  <si>
    <t>Rynienki do pipety wielokanałowej 100 ml,</t>
  </si>
  <si>
    <t>25-1100</t>
  </si>
  <si>
    <t xml:space="preserve">Zlewka wysoka z wylewem ze szkła borokrzemowego, pojemność 250 ml, średnica 60 mm, wysokość 120 mm  </t>
  </si>
  <si>
    <t>S-1227</t>
  </si>
  <si>
    <t>Zlewka (PP) pomiarowa z wylewem i z uchwytem. Skala pomiarowa tłoczona w kolorze niebieskim, poj. 1000 ml</t>
  </si>
  <si>
    <t>06-811203</t>
  </si>
  <si>
    <t>06-740138022.01</t>
  </si>
  <si>
    <t>Bibuła jakościowa miękka 600 x 600 (op - 100 ark.)</t>
  </si>
  <si>
    <r>
      <rPr>
        <sz val="10"/>
        <color theme="1"/>
        <rFont val="Calibri"/>
        <family val="2"/>
        <scheme val="minor"/>
      </rPr>
      <t>Pipeta jednokanałowa typu Transferpette pro</t>
    </r>
    <r>
      <rPr>
        <b/>
        <sz val="10"/>
        <color theme="1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>objętość końcówki 100-1000 μL</t>
    </r>
  </si>
  <si>
    <t>Dozownik butelkowy typu Calibrex solute 530, 1-10 ml bez zawora odpowietrzajacego, podziałka 0,2 mL</t>
  </si>
  <si>
    <t>Dozownik butelkowy typu Calibrex solute 530, 5-50 ml bez zawora odpowietrzajacego, z podziałką 1,0 mL</t>
  </si>
  <si>
    <t>S-2156</t>
  </si>
  <si>
    <t>B-3692</t>
  </si>
  <si>
    <t>K-1092</t>
  </si>
  <si>
    <t>C-2024</t>
  </si>
  <si>
    <t>Kolba Erlenmeyera ze szkła Simax z wąską szyjką, pojemność 300 ml</t>
  </si>
  <si>
    <t>SFPTFE025022SL</t>
  </si>
  <si>
    <t>Blok chłodniczy do PCR na płytki 96 dołkowe lub probówki PCR 0,2 ml, umożliwiający pracę w niskich temperaturach ok. 7°C.</t>
  </si>
  <si>
    <t>BIOTIX</t>
  </si>
  <si>
    <t>Butelka laboratoryjna ze szkła Duran z zakrętką 250 ml</t>
  </si>
  <si>
    <t>G-0173</t>
  </si>
  <si>
    <t>10 x 20 szt.</t>
  </si>
  <si>
    <t>Pipety Pasteura o poj. 3 ml, sterylne, pakowane indywidualnie w opakowaniu zbiorczym 500 sztuk.</t>
  </si>
  <si>
    <t>B-2438</t>
  </si>
  <si>
    <t xml:space="preserve">Pipety Pasteura o poj. 6 ml, sterylne, pakowane indywidualnie w opakowaniu zbiorczym 42 szt </t>
  </si>
  <si>
    <t>J-2124</t>
  </si>
  <si>
    <t>Mikroprobówki z PP z rowkowaniem 1,5 ml, zakrętkami z uszczelką, sterylne</t>
  </si>
  <si>
    <t>J-1624</t>
  </si>
  <si>
    <t>Naboje gazowe CV 360 do palników Fuego</t>
  </si>
  <si>
    <t>B-1346</t>
  </si>
  <si>
    <t>15-1100</t>
  </si>
  <si>
    <t>5 × 100 szt.</t>
  </si>
  <si>
    <t>0030000978</t>
  </si>
  <si>
    <t>0030118677</t>
  </si>
  <si>
    <t>Probówki Eppendorf Conical Tubes SnapTec 50 – poj. 45 ml, z pokrywką SnapTec, sterylne</t>
  </si>
  <si>
    <t>0030122534</t>
  </si>
  <si>
    <t>8 x 25 szt.</t>
  </si>
  <si>
    <t>Probówki Eppendorf Tubes BioBased – poj. 25 ml, z zakrętką, sterylne</t>
  </si>
  <si>
    <t>Końcówki do pipet eppendorf,   Ep T.I.P.S. 5000 µL poj.  0,1 – 5 mL, długość 120 mm,  końcówki bezbarwne,500 końcówki (5 torebek × 100 końcówek)</t>
  </si>
  <si>
    <t>Simport</t>
  </si>
  <si>
    <t xml:space="preserve">Kriofiolki samostojące z gwintem wewnętrznym, materiał probówki - polipropylen, materiał uszczelki - silikon, pojemność użytkowa - 1.2 ml, </t>
  </si>
  <si>
    <t>Thermo Fisher</t>
  </si>
  <si>
    <t>DS0222-0020</t>
  </si>
  <si>
    <t>Szybkozłącza Złącze żeńskie proste, Pasuje do: Ø wewn. węża 6,4 mm</t>
  </si>
  <si>
    <t>HAK0.1</t>
  </si>
  <si>
    <t>Szybkozłącza Złącze męskie proste, Pasuje do: Ø wewn. węża 6,4 mm</t>
  </si>
  <si>
    <t>HAK6.1</t>
  </si>
  <si>
    <t>TT51.1</t>
  </si>
  <si>
    <t xml:space="preserve">Zakrętki, gwint GL 14, PBT, z silikonową uszczelką pokrytą PTFE, autoklawowalne. </t>
  </si>
  <si>
    <t>TX90.1</t>
  </si>
  <si>
    <t>Uszczelka z kauczuku silikonowanego, autoklawowalna, pasująca do nakrętek GL45.</t>
  </si>
  <si>
    <t>LL52.1</t>
  </si>
  <si>
    <t>AKL4.1</t>
  </si>
  <si>
    <t>CT60.1</t>
  </si>
  <si>
    <t>L993.2</t>
  </si>
  <si>
    <t xml:space="preserve">10 szt. </t>
  </si>
  <si>
    <t>CT64.1</t>
  </si>
  <si>
    <t>Szpatułka Drigalskiego prosta, wykonana z wironitu, długość 190-200 mm, szerokość 35-38 mm</t>
  </si>
  <si>
    <t>KAP1.1</t>
  </si>
  <si>
    <t>NT16.1</t>
  </si>
  <si>
    <t>CY08.1</t>
  </si>
  <si>
    <t>Oliwki do węży, zagięte, z uszczelką silikonową VMQ. Pasują do zakrętek z PBT z otworem z gwintem GL14. Do węży o średnicy wewnętrznej 5 mm</t>
  </si>
  <si>
    <t>G-0501</t>
  </si>
  <si>
    <t>Pudełko na probówki do krioprezerwacji, pojemność 81 probówek, wymiary pudełka nie większe niż 13,2 x 13,2 x 4,5 cm. Materiał: polipropylen.</t>
  </si>
  <si>
    <t>R-0017</t>
  </si>
  <si>
    <t>Naboje gazowe typu C206</t>
  </si>
  <si>
    <t>B-1348</t>
  </si>
  <si>
    <t>P-1066</t>
  </si>
  <si>
    <t>Końcówki o pojemności 1 - 200 µl, ze znacznikami objętości, wykonane z przejrzystego polipropylenu . Pakowane w worki.</t>
  </si>
  <si>
    <t>B-4304</t>
  </si>
  <si>
    <t>B-4306</t>
  </si>
  <si>
    <t>B-2277</t>
  </si>
  <si>
    <t>B-2384</t>
  </si>
  <si>
    <t>03-310.0306S</t>
  </si>
  <si>
    <t>metr</t>
  </si>
  <si>
    <t>03-310.0509S</t>
  </si>
  <si>
    <t>03-310.0610S</t>
  </si>
  <si>
    <t>03-311 0612</t>
  </si>
  <si>
    <t xml:space="preserve">Pojemnik z HDPE, o pojemności 2000 ml, z nakrętką samoplombującą, </t>
  </si>
  <si>
    <t>02-0208802000</t>
  </si>
  <si>
    <t>kanister z HDPE o pojemności 5 litrów, z nakrętką o średnicy 38 nakr samoplombującą.</t>
  </si>
  <si>
    <t>02-443-500</t>
  </si>
  <si>
    <t>02-200x300.100</t>
  </si>
  <si>
    <t>K824.2</t>
  </si>
  <si>
    <t>Statyw PCR, o formacie płytki mikrotitracyjnej, idealny na płytki PCR 0,2 ml, probówki w paskach (8 lub 12 w pasku) oraz pojedyncze probówki. Autoklawowalne, materiał: PP, wym.126 x 86 x 11 mm (wys. z pokrywą 33 mm), liczba otworów: 96 w szyku 8 x12, Kolor: neonowy róż,  op. 5 szt.</t>
  </si>
  <si>
    <t>K826.2</t>
  </si>
  <si>
    <t>Statyw PCR, o formacie płytki mikrotitracyjnej, idealny na płytki PCR 0,2 ml, probówki w paskach (8 lub 12 w pasku) oraz pojedyncze probówki. Autoklawowalne, materiał: PP, wym.126 x 86 x 11 mm (wys. z pokrywą 33 mm), liczba otworów: 96 w szyku 8 x12, Kolor: neonowy niebieski,  op. 1 szt.</t>
  </si>
  <si>
    <t>K823.1</t>
  </si>
  <si>
    <t>Statyw PCR, o formacie płytki mikrotitracyjnej, idealny na płytki PCR 0,2 ml, probówki w paskach (8 lub 12 w pasku) oraz pojedyncze probówki. Autoklawowalne, materiał: PP, wym.126 x 86 x 11 mm (wys. z pokrywą 33 mm), liczba otworów: 96 w szyku 8 x12, Kolor: neonowa żółć,  op. 1 szt.</t>
  </si>
  <si>
    <t>Statyw PCR, o formacie płytki mikrotitracyjnej, idealny na płytki PCR 0,2 ml, probówki w paskach (8 lub 12 w pasku) oraz pojedyncze probówki. Autoklawowalne, materiał: PP, wym.126 x 86 x 11 mm (wys. z pokrywą 33 mm), liczba otworów: 96 w szyku 8 x12, Kolor: neonowy pomarańcz,  op. 1 szt.</t>
  </si>
  <si>
    <t>K825.1</t>
  </si>
  <si>
    <t>Pudełko do przechowywania PCR z nakładaną pokrywą, kolor przezroczysty, pasuje do probówek PCR 0,2 ml, odporność termiczna od -86 °C, materiał: PC, wym.132 x 132 x 25 mm, liczba otworów: 144 op. w szyku 12 x12, op. 5 szt.</t>
  </si>
  <si>
    <t>CXP1.2</t>
  </si>
  <si>
    <t>5 op.</t>
  </si>
  <si>
    <t>Stojak na probówki - Stacja robocza PCR, autoklawowalny, materiał: PP, wym. 215 x 120 x 50 mm, liczba otworów: 72 (24 otwory o Ø 12 mm na mikroprobówki 1,5/2 ml, 16 otworów o Ø 8 mm na mikroprobówki 0,5 ml, 32 otwory o Ø 6,5 mm na probówki PCR 0,2 ml). Z nakładaną pokrywką. Alfanumeryczne oznakowanie otworów i duże pole do opisu na wszystkich 4 bokach ułatwiają identyfikację próbek. Kompatybilny z innymi statywami - można stosować ze statywami PCR nr kat. K823.1–K827.1. Kolor: neonowa żółć</t>
  </si>
  <si>
    <t>K822.1</t>
  </si>
  <si>
    <t>Stojak na probówki - Stacja robocza PCR, autoklawowalny, materiał: PP, wym. 215 x 120 x 50 mm, liczba otworów: 72 (24 otwory o Ø 12 mm na mikroprobówki 1,5/2 ml, 16 otworów o Ø 8 mm na mikroprobówki 0,5 ml, 32 otwory o Ø 6,5 mm na probówki PCR 0,2 ml). Z nakładaną pokrywką. Alfanumeryczne oznakowanie otworów i duże pole do opisu na wszystkich 4 bokach ułatwiają identyfikację próbek. Kompatybilny z innymi statywami - można stosować ze statywami PCR nr kat. K823.1–K827.1. Kolor: neonowy róż</t>
  </si>
  <si>
    <t>K821.1</t>
  </si>
  <si>
    <t>B-7711</t>
  </si>
  <si>
    <t>Pudełka neoBox-100. Wykonane z PP. 100-miejscowe (10 x 10). Wymiary: 140 x 153 x 55 mm (szer. x wys. x gł.).Przeznaczone na probówki o śr. do 12 mm i maks. wys. 46 mm (np. fiolki do HPLC, krioprobówki, probówki 1,5 i 2 ml). Z przeźroczystą, szczelnie zamykającą pokrywką na zawiasach. Autoklawowalne. Możliwość układania w stosy. Nie posiadają oznaczeń alfanumerycznych. Kolor: przeźroczysty</t>
  </si>
  <si>
    <t>2-1967</t>
  </si>
  <si>
    <t>neoLab</t>
  </si>
  <si>
    <t>Pudełka neoBox-100. Wykonane z PP. 100-miejscowe (10 x 10). Wymiary: 140 x 153 x 55 mm (szer. x wys. x gł.).Przeznaczone na probówki o śr. do 12 mm i maks. wys. 46 mm (np. fiolki do HPLC, krioprobówki, probówki 1,5 i 2 ml). Z przeźroczystą, szczelnie zamykającą pokrywką na zawiasach. Autoklawowalne. Możliwość układania w stosy. Nie posiadają oznaczeń alfanumerycznych. Kolor: żółty</t>
  </si>
  <si>
    <t>2-1935</t>
  </si>
  <si>
    <t>Pudełka neoBox-100. Wykonane z PP. 100-miejscowe (10 x 10). Wymiary: 140 x 153 x 55 mm (szer. x wys. x gł.).Przeznaczone na probówki o śr. do 12 mm i maks. wys. 46 mm (np. fiolki do HPLC, krioprobówki, probówki 1,5 i 2 ml). Z przeźroczystą, szczelnie zamykającą pokrywką na zawiasach. Autoklawowalne. Możliwość układania w stosy. Nie posiadają oznaczeń alfanumerycznych. Kolor: różowy</t>
  </si>
  <si>
    <t>2-1936</t>
  </si>
  <si>
    <t>Pudełka neoBox-100. Wykonane z PP. 100-miejscowe (10 x 10). Wymiary: 140 x 153 x 55 mm (szer. x wys. x gł.).Przeznaczone na probówki o śr. do 12 mm i maks. wys. 46 mm (np. fiolki do HPLC, krioprobówki, probówki 1,5 i 2 ml). Z przeźroczystą, szczelnie zamykającą pokrywką na zawiasach. Autoklawowalne. Możliwość układania w stosy. Nie posiadają oznaczeń alfanumerycznych. Kolor: zielony</t>
  </si>
  <si>
    <t>2-1937</t>
  </si>
  <si>
    <t>Pudełka neoBox-100. Wykonane z PP. 100-miejscowe (10 x 10). Wymiary: 140 x 153 x 55 mm (szer. x wys. x gł.).Przeznaczone na probówki o śr. do 12 mm i maks. wys. 46 mm (np. fiolki do HPLC, krioprobówki, probówki 1,5 i 2 ml). Z przeźroczystą, szczelnie zamykającą pokrywką na zawiasach. Autoklawowalne. Możliwość układania w stosy. Nie posiadają oznaczeń alfanumerycznych. Kolor: niebieski</t>
  </si>
  <si>
    <t>2-1938</t>
  </si>
  <si>
    <t>Pudełka neoBox-100. Wykonane z PP. 100-miejscowe (10 x 10). Wymiary: 140 x 153 x 55 mm (szer. x wys. x gł.).Przeznaczone na probówki o śr. do 12 mm i maks. wys. 46 mm (np. fiolki do HPLC, krioprobówki, probówki 1,5 i 2 ml). Z przeźroczystą, szczelnie zamykającą pokrywką na zawiasach. Autoklawowalne. Możliwość układania w stosy. Nie posiadają oznaczeń alfanumerycznych. Kolor: pomarańczowy</t>
  </si>
  <si>
    <t>2-1940</t>
  </si>
  <si>
    <t>Pudełka neoBox-50. Pdo przechowywania wykonane z PP. Z możliwością ustawiania piętrowego, rzędy 5 x 10. Odporne na temp. od -90°C do 121°C. Autoklawowalne. Przeznaczone na probówki o śr. do 12 mm i maks. wys. 46 mm (fiolki do HPLC, krioprobówki, probówki reakcyjne 1,5/2 ml) lub o śr. do 9 mm i maks. wys. 35 mm (Nr-Art. 2-1965). Posiadają szczelnie zamykającą pokrywkę na zawiasach. Kolor: żółty</t>
  </si>
  <si>
    <t>2-1942</t>
  </si>
  <si>
    <t>Pudełka neoBox-50. Pdo przechowywania wykonane z PP. Z możliwością ustawiania piętrowego, rzędy 5 x 10. Odporne na temp. od -90°C do 121°C. Autoklawowalne. Przeznaczone na probówki o śr. do 12 mm i maks. wys. 46 mm (fiolki do HPLC, krioprobówki, probówki reakcyjne 1,5/2 ml) lub o śr. do 9 mm i maks. wys. 35 mm (Nr-Art. 2-1965). Posiadają szczelnie zamykającą pokrywkę na zawiasach. Kolor: różowy</t>
  </si>
  <si>
    <t>2-1944</t>
  </si>
  <si>
    <t>Pudełka neoBox-50. Pdo przechowywania wykonane z PP. Z możliwością ustawiania piętrowego, rzędy 5 x 10. Odporne na temp. od -90°C do 121°C. Autoklawowalne. Przeznaczone na probówki o śr. do 12 mm i maks. wys. 46 mm (fiolki do HPLC, krioprobówki, probówki reakcyjne 1,5/2 ml) lub o śr. do 9 mm i maks. wys. 35 mm (Nr-Art. 2-1965). Posiadają szczelnie zamykającą pokrywkę na zawiasach. Kolor: zielony</t>
  </si>
  <si>
    <t>2-1945</t>
  </si>
  <si>
    <t>Pudełka neoBox-50. Pdo przechowywania wykonane z PP. Z możliwością ustawiania piętrowego, rzędy 5 x 10. Odporne na temp. od -90°C do 121°C. Autoklawowalne. Przeznaczone na probówki o śr. do 12 mm i maks. wys. 46 mm (fiolki do HPLC, krioprobówki, probówki reakcyjne 1,5/2 ml) lub o śr. do 9 mm i maks. wys. 35 mm (Nr-Art. 2-1965). Posiadają szczelnie zamykającą pokrywkę na zawiasach. Kolor: niebieski</t>
  </si>
  <si>
    <t>2-1946</t>
  </si>
  <si>
    <t>Pudełka neoBox-50. Pdo przechowywania wykonane z PP. Z możliwością ustawiania piętrowego, rzędy 5 x 10. Odporne na temp. od -90°C do 121°C. Autoklawowalne. Przeznaczone na probówki o śr. do 12 mm i maks. wys. 46 mm (fiolki do HPLC, krioprobówki, probówki reakcyjne 1,5/2 ml) lub o śr. do 9 mm i maks. wys. 35 mm (Nr-Art. 2-1965). Posiadają szczelnie zamykającą pokrywkę na zawiasach. Kolor: pomarańczowy</t>
  </si>
  <si>
    <t>2-1966</t>
  </si>
  <si>
    <t>Pudełka neoBox-50. Pdo przechowywania wykonane z PP. Z możliwością ustawiania piętrowego, rzędy 5 x 10. Odporne na temp. od -90°C do 121°C. Autoklawowalne. Przeznaczone na probówki o śr. do 12 mm i maks. wys. 46 mm (fiolki do HPLC, krioprobówki, probówki reakcyjne 1,5/2 ml) lub o śr. do 9 mm i maks. wys. 35 mm (Nr-Art. 2-1965). Posiadają szczelnie zamykającą pokrywkę na zawiasach. Kolor:  przezroczysty</t>
  </si>
  <si>
    <t>2-1965</t>
  </si>
  <si>
    <t>5 x 24 szt.</t>
  </si>
  <si>
    <t xml:space="preserve">Końcówki epT.I.P.S Racks 100-5000 µl, długość 120 mm </t>
  </si>
  <si>
    <t>Wymazówki, sterylne, pakowane indywidualnie; tronek drewniany; wacik bawełniany/wiskozowy</t>
  </si>
  <si>
    <t xml:space="preserve">Probówki wirówkowe typu Eppendorf, materiał: polipropylen; pojemność 1,5 ml; ze skalą </t>
  </si>
  <si>
    <t>Zlewka szklana DURAN Super Duty wysokie, 250 ml, średnica 60mm, wysokość 120mm</t>
  </si>
  <si>
    <t>Uszczelki płaskie z EPDM, pasujące do nakrętek z gwintem GL45</t>
  </si>
  <si>
    <t>Łączniki Luer "męski", do węży o średnicy wewnętrznej 3,2 mm, z polipropylenu</t>
  </si>
  <si>
    <t>Uszczelka silikonowa autoklawowalna do butelek z gwintem GL 32, grubość min 3 mm</t>
  </si>
  <si>
    <r>
      <t>Filtry przepływowe, membrana filtra: PTFE; średnica porów 1 µm; powierzchnia filtracji minimum 19 cm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; autoklawowalne</t>
    </r>
  </si>
  <si>
    <t>Statyw PCR, o formacie płytki mikrotitracyjnej, idealny na płytki PCR 0,2 ml, probówki w paskach (8 lub 12 w pasku) oraz pojedyncze probówki. Autoklawowalne, materiał: PP, wym.126 x 86 x 11 mm (wys. z pokrywą 33 mm), liczba otworów: 96 w szyku 8 x12, kolor: neonowa zieleń</t>
  </si>
  <si>
    <t>Łączniki Luer "żeński", do węży o średnicy wewnętrznej 3,2 mm, z polipropylenu</t>
  </si>
  <si>
    <t>Zakrętki z otworem, GL 14, do podłączenia oliwek, rur, zaworów kurkowych, autoklawowalne</t>
  </si>
  <si>
    <t xml:space="preserve">Łączniki do węży, kształt 'Y' ze stożkowatymi końcówkami, pasujący do węży o średnicy wewnętrznej 5-7 mm, z polipropylenu </t>
  </si>
  <si>
    <t>Pierścienie wylewowe wykonane z PP. Autoklawowalne, pasujące do butelek z gwintem GL45; 10 szt./op.</t>
  </si>
  <si>
    <t xml:space="preserve">Uchwyt na pipety Eppendorf Research, Research plus, Reference, Reference 2 lub Biomaster. Nadający się do montażu ściennego lub montażu na statywie karuzelowym oraz ładowarce karuzelowej. </t>
  </si>
  <si>
    <t>Pipeta jednokanałowa o zmiennej objętości 1 - 10 ml. Pipeta powinna posiadać możliwość regulacji ułatwiającą pipetowanie różnych cieczy bez konieczności przeprowadzenia pełnej kalibracji. Pipeta powinna posiadać: sprężynujący stożek końcowy, gładką powierzchnię ułatwiające czyszczenie; aktywną redukcję powstawania aerozoli;  4-cyfrowy wskaźnik objętości pipetowanej cieczy; wbudowany chip pozwalający na identyfikację; być autoklawowalna.</t>
  </si>
  <si>
    <t>42 szt.</t>
  </si>
  <si>
    <t>Sterylne woreczki BagFilter, 400 ml z filtrem bocznym, o wym. 190 x 300 mm</t>
  </si>
  <si>
    <t>Worki na odpady Biohazard, autoklawowalne, PP, pojemność 21 L</t>
  </si>
  <si>
    <t>Pojemnik na drobny asortyment laboratoryjny,  wymiary 100 x 75 x 165 mm, pojemność 1,24 l</t>
  </si>
  <si>
    <t>Pojemnik na drobny asortyment laboratoryjny, wymiary 150 x 125 x 230 mm, pojemność 3,0 l</t>
  </si>
  <si>
    <t>Pionowy pojemnik roboczy, przeźroczysty pojemnik wykonany z akrylu, do przechowywania probówek, końcówek do pipet, rękawiczek, ręczników jednorazowych i parafilmu, z możliwością montażu na ścianie, w komplecie z elementami mocującymi</t>
  </si>
  <si>
    <t>Butla z HDPE z otworem na kran, zakrętką, skalą, pojemność  5 l</t>
  </si>
  <si>
    <t>Pojemniki, PP, z zakrywką nakręcaną, poj. 25 mL, śr. 31 mm, wys. 40 mm.</t>
  </si>
  <si>
    <t xml:space="preserve">Statyw wielostronny z PP na probówki, bezbarwny, każda ze stron do probówek o innej pojemności </t>
  </si>
  <si>
    <t>Akrylowy statyw na probówki typu Eppendorf o poj. 5 ml,  wym. 224 x 50 x 55 mm, liczba miejsc 2 x 8</t>
  </si>
  <si>
    <t>Końcówki epT.I.P.S. w worku</t>
  </si>
  <si>
    <t>6 szt.</t>
  </si>
  <si>
    <t xml:space="preserve">Szpatułko-łyżeczka z okrągłym trzonkiem, średnica 25 mm, długość całkowita 210 mm </t>
  </si>
  <si>
    <t>Szpatułko-łyżeczka, prosta, wymiary łyżeczki 40 x 28 mm, długość całkowita 210 mm</t>
  </si>
  <si>
    <t>Tryskawka ze zintegrowaną dyszą, 250 ml</t>
  </si>
  <si>
    <t>Szpatułko-łyżeczka z małym ostrzem, okrągła, długość 150 mm</t>
  </si>
  <si>
    <t xml:space="preserve">Szpatułko-łyżeczka z małym ostrzem, podłużna, długość 150 mm </t>
  </si>
  <si>
    <t>Pojemnik dozujący na rolki parafilmu, wykonany z tworzywa sztucznego, posiadający mechanizm tnący</t>
  </si>
  <si>
    <t>Płytki 96-dołkowe, płaskodenne, przezroczyste, PS, niesterylne, bez pokrywki, op. 10/100 szt.</t>
  </si>
  <si>
    <t xml:space="preserve">Greiner </t>
  </si>
  <si>
    <t>Płytki 96-dołkowe UV-star, przezroczyste, dno optyczne uCLEAR</t>
  </si>
  <si>
    <t xml:space="preserve">40 szt. </t>
  </si>
  <si>
    <t>655083</t>
  </si>
  <si>
    <t>Korkobory kpl=3 szt 5-6,5-7mm</t>
  </si>
  <si>
    <t>Zlewka z uchem PP skala niebieska poj. 250 ml, wys. 250 mm</t>
  </si>
  <si>
    <t>Zlewka z uchem skala niebieska malowana poj. 600 ml</t>
  </si>
  <si>
    <t>Zlewka z uchem skala niebieska malowana poj. 100 ml</t>
  </si>
  <si>
    <r>
      <t>Filtr strzykawkowy sterylny, PTFE hydrofilowy, 0,22</t>
    </r>
    <r>
      <rPr>
        <sz val="10"/>
        <rFont val="Times New Roman"/>
        <family val="1"/>
        <charset val="238"/>
      </rPr>
      <t>µ</t>
    </r>
    <r>
      <rPr>
        <sz val="10"/>
        <rFont val="Calibri"/>
        <family val="2"/>
      </rPr>
      <t>m,</t>
    </r>
    <r>
      <rPr>
        <sz val="10"/>
        <rFont val="Calibri"/>
        <family val="2"/>
        <scheme val="minor"/>
      </rPr>
      <t xml:space="preserve"> średnica 25 mm</t>
    </r>
  </si>
  <si>
    <r>
      <t xml:space="preserve">Sterylne filtry komórkowe, nylonowe Cell Strainer, średnica porów 100 </t>
    </r>
    <r>
      <rPr>
        <sz val="9"/>
        <color theme="1"/>
        <rFont val="Calibri"/>
        <family val="2"/>
        <charset val="238"/>
      </rPr>
      <t>µ</t>
    </r>
    <r>
      <rPr>
        <sz val="9"/>
        <color theme="1"/>
        <rFont val="Calibri"/>
        <family val="2"/>
        <scheme val="minor"/>
      </rPr>
      <t>m (pakowane indywidualnie)</t>
    </r>
  </si>
  <si>
    <t>Probówki typu Falcon wykonane z PP z zakrętką, stożkowe, o pojemności 15 ml, ze skalą i polem opisowym, sterylne, wolne od Dnaz i Rnaz. Pakowane w statyw styropianowy</t>
  </si>
  <si>
    <t>Heathrow scientific</t>
  </si>
  <si>
    <t>L-0057</t>
  </si>
  <si>
    <t>Worki strunowe z LDPE na próbki, bez pola opisowego, wym. 200x300 mm</t>
  </si>
  <si>
    <t>B-7126</t>
  </si>
  <si>
    <t>Worki strunowe z LDPE na próbki, bez pola opisowego, wym. 300x400 mm</t>
  </si>
  <si>
    <t>Zarys</t>
  </si>
  <si>
    <t>030ML-3CZ-LL-BL</t>
  </si>
  <si>
    <t>Strzykawki jednorazowe bez igieł, poj. 2 ml</t>
  </si>
  <si>
    <t>Strzykawki jednorazowe bez igieł, poj. 5 ml</t>
  </si>
  <si>
    <t xml:space="preserve">Strzykawka trzyczęściowa, Luer Lock, poj. 30 ml, sterylne. </t>
  </si>
  <si>
    <t>002ML-2CZ-B</t>
  </si>
  <si>
    <t>005ML-2CZ-B</t>
  </si>
  <si>
    <t>010ML-2CZ-B</t>
  </si>
  <si>
    <r>
      <t xml:space="preserve">Etykiety samoprzylepne, wykonane z chemicznie obojętnego poliestru, przeznaczone do naklejania na probówki 0,5 ml. </t>
    </r>
    <r>
      <rPr>
        <sz val="10"/>
        <rFont val="Calibri"/>
        <family val="2"/>
        <charset val="238"/>
        <scheme val="minor"/>
      </rPr>
      <t>ZIELONE</t>
    </r>
    <r>
      <rPr>
        <sz val="10"/>
        <rFont val="Calibri"/>
        <family val="2"/>
        <scheme val="minor"/>
      </rPr>
      <t>, dł. 23mm x szer. 13mm,</t>
    </r>
  </si>
  <si>
    <t>07-6024</t>
  </si>
  <si>
    <t>Strzykawka dwuczęściowa Tuberkulinowa INJEKT F, poj. 1 ml</t>
  </si>
  <si>
    <t>Strzykawka dwuczęściowa poj. 20 ml. umożliwiająca dokładne dawkowanie. Strzykawka jednorazowa z przezroczystym cylindrem oraz nierozmazującą się skalą. Sterylne opakowanie jednostkowe.</t>
  </si>
  <si>
    <t xml:space="preserve">Sączki jakościowe rodzaj: 132; średnica 150 mm; gramatura 80 g/m2; </t>
  </si>
  <si>
    <t>Bayer</t>
  </si>
  <si>
    <t xml:space="preserve">Probówki typu Falcon z dnem stożkowy o pojemności 15ml, niesterylne </t>
  </si>
  <si>
    <t>40 szt.</t>
  </si>
  <si>
    <t xml:space="preserve">Zamknięcia (czapeczki) do stripów z poz. 4 </t>
  </si>
  <si>
    <t>Płytki 96-dołkowe do użytku w robotach do ekstracji materiału genetycznego KingFisher Flex i Duo Prime będących w posiadaniu Zamawiającego</t>
  </si>
  <si>
    <t>Stripy - probówki do elucji probówek do użytku w robotach jw.</t>
  </si>
  <si>
    <t xml:space="preserve">Grzebień z końcówkami do płytek 96-dołkowych    </t>
  </si>
  <si>
    <t>A-710521</t>
  </si>
  <si>
    <t>Pakiet nr 9</t>
  </si>
  <si>
    <t>Razem Pakiet nr 9</t>
  </si>
  <si>
    <t>Pakiet nr 11</t>
  </si>
  <si>
    <t>Razem Pakiet nr 11</t>
  </si>
  <si>
    <t>Razem Pakiet nr 21</t>
  </si>
  <si>
    <t>0030076214</t>
  </si>
  <si>
    <t>J-1284</t>
  </si>
  <si>
    <t>J-1286</t>
  </si>
  <si>
    <t>Folia do szczelnego zamykania płytek PCR, przezroczysta  </t>
  </si>
  <si>
    <r>
      <t xml:space="preserve">Folia aluminiowa do zamykania płytek, grubość 38 </t>
    </r>
    <r>
      <rPr>
        <sz val="10"/>
        <rFont val="Calibri"/>
        <family val="2"/>
        <charset val="238"/>
      </rPr>
      <t>µ</t>
    </r>
    <r>
      <rPr>
        <sz val="10"/>
        <rFont val="Calibri"/>
        <family val="2"/>
        <scheme val="minor"/>
      </rPr>
      <t>m, samoprzylepna, do przechowywania w temperaturze od -70</t>
    </r>
    <r>
      <rPr>
        <vertAlign val="superscript"/>
        <sz val="10"/>
        <rFont val="Calibri"/>
        <family val="2"/>
        <charset val="238"/>
        <scheme val="minor"/>
      </rPr>
      <t>0</t>
    </r>
    <r>
      <rPr>
        <sz val="10"/>
        <rFont val="Calibri"/>
        <family val="2"/>
        <scheme val="minor"/>
      </rPr>
      <t xml:space="preserve">C </t>
    </r>
  </si>
  <si>
    <t>Płytki 96-dołkowe do PCR, białe, z filmem uszczelniającym, do aparatu LC480 (w posiadaniu Zamawiającego)</t>
  </si>
  <si>
    <t xml:space="preserve">Rynienki na odczynniki z PS, sterylne, białe, poj. 25 ml  </t>
  </si>
  <si>
    <r>
      <t>Kriopudełka z PP na probówki – 100-miejscowe, do probówek o pojemności 0,5 ml; 1,5 ml oraz 2,0 ml, wym. min. 133 x 133 x 52 mm, posiadające  numerowaną siatkę, która umożliwia identyfikację próbki, do temperatur od -90</t>
    </r>
    <r>
      <rPr>
        <vertAlign val="superscript"/>
        <sz val="10"/>
        <rFont val="Calibri"/>
        <family val="2"/>
        <scheme val="minor"/>
      </rPr>
      <t>0</t>
    </r>
    <r>
      <rPr>
        <sz val="10"/>
        <rFont val="Calibri"/>
        <family val="2"/>
        <scheme val="minor"/>
      </rPr>
      <t xml:space="preserve">C </t>
    </r>
  </si>
  <si>
    <t>B-0330</t>
  </si>
  <si>
    <r>
      <t>Końcówki o poj. 0,5-10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l, do pipet Eppendorf Ultramicro (w posiadaniu Zamawiającego), z filtrem, przezroczyste, niesterylne, wolne od  RNaz, Dnaz i pirogenów w worku, odpowiednie do pipet P2/P10</t>
    </r>
  </si>
  <si>
    <r>
      <t>Końcówki o pojemność 0.5-10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l,  sterylne z filtrem, do pipet P2/P10 i Eppendorf Research/Reference, w rakach, wolne od RNaz, DNaz i pirogenów</t>
    </r>
  </si>
  <si>
    <r>
      <t xml:space="preserve">Końcówki z polipropylenu, z fazowanym zakończeniem, bezbarwne, z filtrem, niesterylne, o poj. 0.5-20 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l, wolne od RNaz, DNaz i pirogenów, pasujące do  pipet Eppendorf Research/Reference, Gilson Pipetman P20 (w posiadaniu Zamawiającego)</t>
    </r>
  </si>
  <si>
    <t xml:space="preserve">Kriopudełka 50-miejscowe z PP na probówki – komplet 5 szt w różnych kolorach, z pokrywką na zawiasach zamykaną na zatrzask. Przeznaczone do przechowywania probówek i krioprobówek o poj. 1,5/2,0 ml.  Autoklawowalne </t>
  </si>
  <si>
    <t>Statyw metalowy do probówek, wykonany ze stali, dł. 278 x szer. 52 x wys.90 mm, Ø 17 mm, rzędy 2 x 12, 24 miejsca</t>
  </si>
  <si>
    <t xml:space="preserve">Szalki Petriego z polistyrenu, sterylne, średnica 55 mm x wys. 14,2 mm </t>
  </si>
  <si>
    <t>Szalki Petriego z polistyrenu, sterylne, średnica 90 mm x wys. 14,2 mm</t>
  </si>
  <si>
    <t>Szalki Petriego z polistyrenu, sterylne, z wentylacją, średnica 55 mm x wys. 14,2mm</t>
  </si>
  <si>
    <t xml:space="preserve">Szalki Petriego z polistyrenu, sterylne, z wentylacją, średnica 90 mm x wys. 14,2mm </t>
  </si>
  <si>
    <t xml:space="preserve">Szalki Petriego z polistyrenu, sterylne, z wentylacją, średnica 90 mm x wys. 16,2mm </t>
  </si>
  <si>
    <t xml:space="preserve">Szczotka do czyszczenia szkła laboratoryjnego z pędzelkiem, wymiar 28 cm x 13 cm ±0,5 cm, z naturalnego włosia, z drucianym trzonkiem </t>
  </si>
  <si>
    <t>Szczotka do czyszczenia szkła laboratoryjnego z pędzelkiem, wymiary 21 cm x 9 cm ±0,5 cm, z naturalego włosia, z drucianym trzonkiem</t>
  </si>
  <si>
    <t>Końcówki o pojemności 100 - 1000 µl, wykonane z przejrzystego polipropylenu, w workach</t>
  </si>
  <si>
    <t>Kosz laboratoryjny ze stali nierdzewnej, okrągły, o wym. 100 x 100 mm</t>
  </si>
  <si>
    <t>Kosz laboratoryjny ze stali nierdzewnej o wym. 16 x 16 x 16 cm (± 0.5cm), autoklawowalny</t>
  </si>
  <si>
    <t>Kosz stołowy na drobne odpady o wym. 120 x 165 mm, wykonany ze stali szlachetnej, z uchylną zdejmowaną pokrywą, autoklawowalny</t>
  </si>
  <si>
    <t xml:space="preserve">Pipety serologiczne wykonane z PS, sterylne, z zatyczką z waty, pakowane indywidualnie. Pojemność 50 ml, podziałka co 0,5 ml; z dwukierunkową podziałką. </t>
  </si>
  <si>
    <t xml:space="preserve">Pipety serologiczne wykonane z PS, sterylne, z zatyczką z waty, pakowane indywidualnie. Pojemność 25 ml, podziałka co 0,2 ml; z  dwukierunkową podziałką. </t>
  </si>
  <si>
    <t xml:space="preserve">Pipety serologiczne wykonane z PS, sterylne, z zatyczką z waty, pakowane indywidualnie. Pojemność 10 ml, podziałka co 0,1 ml; z dwukierunkową podziałką. </t>
  </si>
  <si>
    <t>Probówki DNA LoBind Tubes poj. 5 ml z zakrętką, wykonane z polipropylenu</t>
  </si>
  <si>
    <t>Probówki ze szkła Duran z prostym brzegiem, poj. 21 ml, wym. 16 x 160 mm</t>
  </si>
  <si>
    <t xml:space="preserve">Probówki typu Eppendorf o poj. 5,0 ml z polipropylenu, z matowym polem do opisu, odporne na temperatury w zakresie od -86°C do 80°C oraz wirowanie do 25.000 x g, wolne od DNaz, RNaz oraz ludzkiego DNA i inhibitorów PCR. </t>
  </si>
  <si>
    <t>Probówki wirówkowe typu Falcon z PP, stożkodenne, poj. 15 ml, niesterylne</t>
  </si>
  <si>
    <t>Probówki typu Eppendor, bezbarwne, poj. 2 ml</t>
  </si>
  <si>
    <t>Szalki Petriego z polistyrenu, sterylne, średnica 90 mm x wys. 16,2mm</t>
  </si>
  <si>
    <t>Szczotki z naturalnego włosia z bawełnianą główką do czyszczenia probówek lub naczyń laboratoryjnych, długość 210 mm</t>
  </si>
  <si>
    <t>Probówki typu Eppendorf o poj. 2,0 ml, sterylna, wolne od DNaz, RNaz, ludzkiego DNA, pirogenów</t>
  </si>
  <si>
    <t xml:space="preserve">Probówki typu Falkon o poj. 15 ml gr - A, sterylne, RAK 50 szt. </t>
  </si>
  <si>
    <t xml:space="preserve">Wąż silikonowy średnica wewnątrzna wewn 3,0 mm, średnica zewnętrzna 6,0 mm. twardość 60 Shore A. </t>
  </si>
  <si>
    <t xml:space="preserve">Wąż silikonowy średnica wewnątrzna wewn 5,0 mm, średnica zewnętrzna 9,0 mm. twardość 60 Shore A. </t>
  </si>
  <si>
    <t xml:space="preserve">Woreczki strunowe 200x300mm, LDPE, 50um, </t>
  </si>
  <si>
    <t>Zlewka niska 250 ml z wylewem, szkło borokrzemowe typu 3.3</t>
  </si>
  <si>
    <t>Zlewka wysoka 300 ml, z wylewem, szkło borokrzemowe typu 3.3</t>
  </si>
  <si>
    <t>SPL Life 
Sciences</t>
  </si>
  <si>
    <t>Probówki reakcyjne czarne, poj. 1,5 ml</t>
  </si>
  <si>
    <t>Statyw 12 pozycji: 6 na probówki 5,0 ml i 6 nz probówki 25 i 50 ml, z polipropylenu, z numerowanymi pozycjami, autoklawowalny</t>
  </si>
  <si>
    <t>0030119835</t>
  </si>
  <si>
    <t>Wąż silikonowy średnica wewnątrzna wewn 6,0 mm, średnica zewnętrzna 12,0 mm</t>
  </si>
  <si>
    <t xml:space="preserve">Wąż silikonowy średnica wewnątrzna wewn 6,0 mm, średnica zewnętrzna 10,0 mm. twardość 60 Shore A </t>
  </si>
  <si>
    <t>6 sz.</t>
  </si>
  <si>
    <r>
      <rPr>
        <sz val="10"/>
        <color theme="1"/>
        <rFont val="Calibri"/>
        <family val="2"/>
        <scheme val="minor"/>
      </rPr>
      <t>Pipeta jednokanałowa typu Transferpette S</t>
    </r>
    <r>
      <rPr>
        <b/>
        <sz val="10"/>
        <color theme="1"/>
        <rFont val="Calibri"/>
        <family val="2"/>
        <scheme val="minor"/>
      </rPr>
      <t xml:space="preserve">, </t>
    </r>
    <r>
      <rPr>
        <sz val="10"/>
        <color theme="1"/>
        <rFont val="Calibri"/>
        <family val="2"/>
        <scheme val="minor"/>
      </rPr>
      <t>objętość końcówki 1000-10000 μL, regulowana objętość, mechaniczna, DE-M</t>
    </r>
  </si>
  <si>
    <t>Sączki jakościowe Whatman nr 3 (Whatman qualitative filter paper, Grade 3), 55 mm</t>
  </si>
  <si>
    <t>Kapsuła filtracyjna do sterylizacji gazów: membrana filtra - PTFE, średnica porów - 0,22µm, materiał obudowy - polipropylen, powierzchnia filtracji min. 300 cm2, przepływ powietrza min. 30 l/min. Autoklawowalna.</t>
  </si>
  <si>
    <t>Załącznik nr 2 do SWZ</t>
  </si>
  <si>
    <t>dot. postępowania pn. Sukcesywne dostawy materiałów laboratoryjnych, nr 13/ZP/2026</t>
  </si>
  <si>
    <t>Produkt oferowany</t>
  </si>
  <si>
    <r>
      <t xml:space="preserve">Wartość netto
</t>
    </r>
    <r>
      <rPr>
        <b/>
        <sz val="8"/>
        <color theme="1"/>
        <rFont val="Calibri"/>
        <family val="2"/>
        <charset val="238"/>
        <scheme val="minor"/>
      </rPr>
      <t>(kol. 8 x kol. 9)</t>
    </r>
  </si>
  <si>
    <r>
      <t xml:space="preserve">Wartość VAT 
</t>
    </r>
    <r>
      <rPr>
        <b/>
        <sz val="8"/>
        <color theme="1"/>
        <rFont val="Calibri"/>
        <family val="2"/>
        <charset val="238"/>
        <scheme val="minor"/>
      </rPr>
      <t>(kol. 10 x kol. 11)</t>
    </r>
  </si>
  <si>
    <r>
      <t xml:space="preserve">Watość brutto
</t>
    </r>
    <r>
      <rPr>
        <b/>
        <sz val="8"/>
        <color theme="1"/>
        <rFont val="Calibri"/>
        <family val="2"/>
        <charset val="238"/>
        <scheme val="minor"/>
      </rPr>
      <t>(kol. 10 + kol. 12)</t>
    </r>
  </si>
  <si>
    <t>kpl.</t>
  </si>
  <si>
    <t xml:space="preserve">Niniejszy plik należy opatrzyć kwalifikowanym podpisem elektronicznym lub podpisem zaufanym </t>
  </si>
  <si>
    <t>lub podpisem osobistym przez osobę uprawnioną do występowania w imieniu Wykonawcy</t>
  </si>
  <si>
    <t>Płytki do hodowli 96-dołkowe białe, płaskie dno, z pokrywką, sterylne, 
op. 8/32 szt.</t>
  </si>
  <si>
    <t>Worki do autoklawowania PP, 9 litrów, 300x500</t>
  </si>
  <si>
    <t>Worki do autoklawowania PP, 21 litrów, 400x780</t>
  </si>
  <si>
    <t>Smar silikonowy o średniej lepkości, do natłuszczania szlifów, uszczelniania, ochrony, 35g</t>
  </si>
  <si>
    <t>Razem Pakiet nr 20</t>
  </si>
  <si>
    <t>Pakiet nr 21</t>
  </si>
  <si>
    <r>
      <rPr>
        <b/>
        <u/>
        <sz val="9"/>
        <color indexed="8"/>
        <rFont val="Calibri"/>
        <family val="2"/>
        <charset val="238"/>
      </rPr>
      <t>Uwaga:</t>
    </r>
    <r>
      <rPr>
        <sz val="9"/>
        <color indexed="8"/>
        <rFont val="Calibri"/>
        <family val="2"/>
        <charset val="238"/>
      </rPr>
      <t xml:space="preserve"> 
Wykonawca zobowiązany jest do wypełnienia kolumn nr 5, 6, 9-13 w ramach Pakietu/ów na który/e składana jest oferta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</si>
</sst>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  <numFmt numFmtId="166" formatCode="0.0"/>
    <numFmt numFmtId="167" formatCode="[$-415]0.000"/>
    <numFmt numFmtId="168" formatCode="#,##0.00&quot;     &quot;"/>
    <numFmt numFmtId="169" formatCode="#,##0.00\ _z_ł"/>
  </numFmts>
  <fonts count="7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Times New Roman"/>
      <family val="2"/>
      <charset val="238"/>
    </font>
    <font>
      <sz val="11"/>
      <color rgb="FF000000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10"/>
      <name val="Calibri"/>
      <family val="2"/>
      <scheme val="minor"/>
    </font>
    <font>
      <b/>
      <strike/>
      <sz val="9"/>
      <name val="Calibri"/>
      <family val="2"/>
      <scheme val="minor"/>
    </font>
    <font>
      <b/>
      <strike/>
      <sz val="10"/>
      <color theme="1"/>
      <name val="Calibri"/>
      <family val="2"/>
      <charset val="238"/>
      <scheme val="minor"/>
    </font>
    <font>
      <b/>
      <strike/>
      <sz val="10"/>
      <name val="Calibri"/>
      <family val="2"/>
      <charset val="238"/>
      <scheme val="minor"/>
    </font>
    <font>
      <b/>
      <strike/>
      <sz val="9"/>
      <color theme="1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color theme="1"/>
      <name val="Calibri"/>
      <family val="2"/>
      <scheme val="minor"/>
    </font>
    <font>
      <strike/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strike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1"/>
      <color rgb="FF00B05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vertAlign val="superscript"/>
      <sz val="10"/>
      <name val="Calibri"/>
      <family val="2"/>
      <scheme val="minor"/>
    </font>
    <font>
      <strike/>
      <sz val="10"/>
      <name val="Calibri"/>
      <family val="2"/>
      <scheme val="minor"/>
    </font>
    <font>
      <vertAlign val="superscript"/>
      <sz val="10"/>
      <color theme="1"/>
      <name val="Calibri"/>
      <family val="2"/>
    </font>
    <font>
      <vertAlign val="superscript"/>
      <sz val="10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b/>
      <sz val="10"/>
      <color theme="1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u/>
      <sz val="8.8000000000000007"/>
      <color theme="10"/>
      <name val="Calibri"/>
      <family val="2"/>
      <charset val="238"/>
    </font>
    <font>
      <sz val="10"/>
      <color rgb="FF333333"/>
      <name val="Calibri"/>
      <family val="2"/>
      <charset val="238"/>
      <scheme val="minor"/>
    </font>
    <font>
      <sz val="9"/>
      <color rgb="FF333333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color theme="1"/>
      <name val="Calibri"/>
      <family val="2"/>
      <charset val="238"/>
    </font>
    <font>
      <sz val="10"/>
      <color rgb="FF3B3D3A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u/>
      <sz val="9"/>
      <color indexed="8"/>
      <name val="Calibri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9E1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52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165" fontId="7" fillId="0" borderId="0" applyBorder="0" applyProtection="0"/>
    <xf numFmtId="0" fontId="8" fillId="0" borderId="0"/>
    <xf numFmtId="165" fontId="7" fillId="0" borderId="0" applyBorder="0" applyProtection="0"/>
    <xf numFmtId="165" fontId="7" fillId="0" borderId="0" applyBorder="0" applyProtection="0"/>
    <xf numFmtId="0" fontId="8" fillId="0" borderId="0"/>
    <xf numFmtId="164" fontId="9" fillId="0" borderId="0" applyFont="0" applyFill="0" applyBorder="0" applyAlignment="0" applyProtection="0"/>
    <xf numFmtId="165" fontId="10" fillId="0" borderId="0" applyBorder="0" applyProtection="0"/>
    <xf numFmtId="0" fontId="4" fillId="2" borderId="0" applyNumberFormat="0" applyBorder="0" applyAlignment="0" applyProtection="0"/>
    <xf numFmtId="0" fontId="8" fillId="0" borderId="0"/>
    <xf numFmtId="166" fontId="10" fillId="0" borderId="0" applyBorder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7" fontId="1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2" fillId="0" borderId="0"/>
    <xf numFmtId="0" fontId="11" fillId="0" borderId="0"/>
    <xf numFmtId="9" fontId="11" fillId="0" borderId="0" applyFont="0" applyFill="0" applyBorder="0" applyAlignment="0" applyProtection="0"/>
    <xf numFmtId="0" fontId="8" fillId="0" borderId="0"/>
    <xf numFmtId="0" fontId="1" fillId="0" borderId="0"/>
    <xf numFmtId="0" fontId="11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65" fontId="10" fillId="0" borderId="0" applyBorder="0" applyProtection="0"/>
    <xf numFmtId="0" fontId="8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2" fillId="0" borderId="0"/>
    <xf numFmtId="0" fontId="11" fillId="0" borderId="0"/>
    <xf numFmtId="0" fontId="8" fillId="0" borderId="0"/>
    <xf numFmtId="0" fontId="1" fillId="0" borderId="0"/>
    <xf numFmtId="0" fontId="11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Border="0" applyProtection="0"/>
    <xf numFmtId="165" fontId="7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1" fillId="0" borderId="0"/>
    <xf numFmtId="0" fontId="3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81">
    <xf numFmtId="0" fontId="0" fillId="0" borderId="0" xfId="0"/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9" fontId="20" fillId="0" borderId="0" xfId="0" applyNumberFormat="1" applyFont="1" applyFill="1" applyBorder="1" applyAlignment="1">
      <alignment horizontal="center" vertical="center"/>
    </xf>
    <xf numFmtId="44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7" fontId="18" fillId="0" borderId="0" xfId="1" applyNumberFormat="1" applyFont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right" vertical="center"/>
    </xf>
    <xf numFmtId="9" fontId="2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/>
    <xf numFmtId="44" fontId="18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27" fillId="0" borderId="1" xfId="1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7" fontId="27" fillId="0" borderId="1" xfId="0" applyNumberFormat="1" applyFont="1" applyBorder="1" applyAlignment="1">
      <alignment horizontal="right" vertical="center" wrapText="1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165" fontId="27" fillId="0" borderId="1" xfId="0" applyNumberFormat="1" applyFont="1" applyBorder="1" applyAlignment="1">
      <alignment horizontal="right" vertical="center" wrapText="1"/>
    </xf>
    <xf numFmtId="7" fontId="27" fillId="0" borderId="1" xfId="1" applyNumberFormat="1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0" fontId="27" fillId="3" borderId="1" xfId="1" applyFont="1" applyFill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8" fillId="0" borderId="1" xfId="0" quotePrefix="1" applyFont="1" applyBorder="1" applyAlignment="1">
      <alignment horizontal="center" vertical="center"/>
    </xf>
    <xf numFmtId="7" fontId="27" fillId="0" borderId="1" xfId="1" applyNumberFormat="1" applyFont="1" applyBorder="1" applyAlignment="1" applyProtection="1">
      <alignment horizontal="right" vertical="center"/>
      <protection locked="0"/>
    </xf>
    <xf numFmtId="44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7" fillId="0" borderId="1" xfId="1095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152" applyFont="1" applyBorder="1" applyAlignment="1">
      <alignment horizontal="center" vertical="center" wrapText="1"/>
    </xf>
    <xf numFmtId="7" fontId="27" fillId="0" borderId="1" xfId="0" applyNumberFormat="1" applyFont="1" applyBorder="1" applyAlignment="1" applyProtection="1">
      <alignment horizontal="right" vertical="center" wrapText="1"/>
      <protection locked="0"/>
    </xf>
    <xf numFmtId="49" fontId="27" fillId="0" borderId="1" xfId="1" applyNumberFormat="1" applyFont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/>
    </xf>
    <xf numFmtId="7" fontId="23" fillId="0" borderId="0" xfId="1" applyNumberFormat="1" applyFont="1" applyBorder="1" applyAlignment="1">
      <alignment horizontal="right" vertical="center"/>
    </xf>
    <xf numFmtId="44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7" fillId="0" borderId="1" xfId="152" applyFont="1" applyBorder="1" applyAlignment="1">
      <alignment horizontal="center" vertical="center"/>
    </xf>
    <xf numFmtId="0" fontId="27" fillId="0" borderId="1" xfId="50" applyFont="1" applyBorder="1" applyAlignment="1">
      <alignment horizontal="center" vertical="center"/>
    </xf>
    <xf numFmtId="0" fontId="27" fillId="0" borderId="1" xfId="42" applyFont="1" applyBorder="1" applyAlignment="1">
      <alignment horizontal="center" vertical="center"/>
    </xf>
    <xf numFmtId="44" fontId="28" fillId="0" borderId="1" xfId="1094" applyFont="1" applyBorder="1" applyAlignment="1">
      <alignment horizontal="right" vertical="center" wrapText="1"/>
    </xf>
    <xf numFmtId="7" fontId="19" fillId="0" borderId="0" xfId="0" applyNumberFormat="1" applyFont="1" applyAlignment="1">
      <alignment horizontal="right" vertical="center"/>
    </xf>
    <xf numFmtId="7" fontId="22" fillId="0" borderId="0" xfId="0" applyNumberFormat="1" applyFont="1" applyAlignment="1">
      <alignment horizontal="right" vertical="center"/>
    </xf>
    <xf numFmtId="7" fontId="29" fillId="0" borderId="0" xfId="0" applyNumberFormat="1" applyFont="1" applyAlignment="1">
      <alignment horizontal="right" vertical="center"/>
    </xf>
    <xf numFmtId="0" fontId="36" fillId="0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44" fontId="34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right" vertical="center"/>
    </xf>
    <xf numFmtId="9" fontId="37" fillId="0" borderId="0" xfId="0" applyNumberFormat="1" applyFont="1" applyFill="1" applyBorder="1" applyAlignment="1">
      <alignment horizontal="center" vertical="center"/>
    </xf>
    <xf numFmtId="7" fontId="31" fillId="0" borderId="0" xfId="1" applyNumberFormat="1" applyFont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center" vertical="center"/>
    </xf>
    <xf numFmtId="44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44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65" fontId="35" fillId="0" borderId="0" xfId="0" applyNumberFormat="1" applyFont="1" applyFill="1" applyBorder="1" applyAlignment="1">
      <alignment horizontal="right" vertical="center"/>
    </xf>
    <xf numFmtId="7" fontId="34" fillId="0" borderId="0" xfId="1" applyNumberFormat="1" applyFont="1" applyBorder="1" applyAlignment="1">
      <alignment horizontal="right" vertical="center"/>
    </xf>
    <xf numFmtId="9" fontId="35" fillId="0" borderId="0" xfId="0" applyNumberFormat="1" applyFont="1" applyFill="1" applyBorder="1" applyAlignment="1">
      <alignment horizontal="center" vertical="center"/>
    </xf>
    <xf numFmtId="7" fontId="35" fillId="0" borderId="0" xfId="1" applyNumberFormat="1" applyFont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 vertical="center"/>
    </xf>
    <xf numFmtId="0" fontId="38" fillId="0" borderId="5" xfId="1" applyFont="1" applyBorder="1" applyAlignment="1">
      <alignment horizontal="center" vertical="center"/>
    </xf>
    <xf numFmtId="7" fontId="38" fillId="0" borderId="5" xfId="1" applyNumberFormat="1" applyFont="1" applyBorder="1" applyAlignment="1">
      <alignment horizontal="right" vertical="center"/>
    </xf>
    <xf numFmtId="7" fontId="38" fillId="0" borderId="1" xfId="0" applyNumberFormat="1" applyFont="1" applyBorder="1" applyAlignment="1">
      <alignment horizontal="right" vertical="center" wrapText="1"/>
    </xf>
    <xf numFmtId="9" fontId="38" fillId="0" borderId="1" xfId="0" applyNumberFormat="1" applyFont="1" applyBorder="1" applyAlignment="1" applyProtection="1">
      <alignment horizontal="center" vertical="center" wrapText="1"/>
      <protection locked="0"/>
    </xf>
    <xf numFmtId="165" fontId="38" fillId="0" borderId="1" xfId="0" applyNumberFormat="1" applyFont="1" applyBorder="1" applyAlignment="1">
      <alignment horizontal="right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/>
    </xf>
    <xf numFmtId="7" fontId="38" fillId="0" borderId="1" xfId="1" applyNumberFormat="1" applyFont="1" applyBorder="1" applyAlignment="1">
      <alignment horizontal="right" vertical="center"/>
    </xf>
    <xf numFmtId="0" fontId="38" fillId="0" borderId="1" xfId="1095" applyFont="1" applyFill="1" applyBorder="1" applyAlignment="1">
      <alignment horizontal="center" vertical="center"/>
    </xf>
    <xf numFmtId="0" fontId="38" fillId="0" borderId="5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left" vertical="center" wrapText="1"/>
    </xf>
    <xf numFmtId="49" fontId="38" fillId="0" borderId="1" xfId="1" applyNumberFormat="1" applyFont="1" applyBorder="1" applyAlignment="1">
      <alignment horizontal="center" vertical="center"/>
    </xf>
    <xf numFmtId="0" fontId="39" fillId="0" borderId="1" xfId="0" applyFont="1" applyBorder="1" applyAlignment="1">
      <alignment wrapText="1"/>
    </xf>
    <xf numFmtId="0" fontId="38" fillId="0" borderId="1" xfId="153" applyFont="1" applyBorder="1" applyAlignment="1">
      <alignment horizontal="left" vertical="center" wrapText="1"/>
    </xf>
    <xf numFmtId="0" fontId="38" fillId="3" borderId="1" xfId="1" applyFont="1" applyFill="1" applyBorder="1" applyAlignment="1">
      <alignment horizontal="left" vertical="center" wrapText="1"/>
    </xf>
    <xf numFmtId="0" fontId="38" fillId="3" borderId="1" xfId="1" applyFont="1" applyFill="1" applyBorder="1" applyAlignment="1">
      <alignment horizontal="center" vertical="center"/>
    </xf>
    <xf numFmtId="7" fontId="38" fillId="3" borderId="1" xfId="1" applyNumberFormat="1" applyFont="1" applyFill="1" applyBorder="1" applyAlignment="1">
      <alignment horizontal="right" vertical="center"/>
    </xf>
    <xf numFmtId="44" fontId="28" fillId="0" borderId="1" xfId="1094" applyFont="1" applyFill="1" applyBorder="1" applyAlignment="1">
      <alignment horizontal="right" vertical="center"/>
    </xf>
    <xf numFmtId="44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44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7" fontId="42" fillId="0" borderId="0" xfId="0" applyNumberFormat="1" applyFont="1" applyAlignment="1">
      <alignment horizontal="right" vertical="center"/>
    </xf>
    <xf numFmtId="169" fontId="38" fillId="0" borderId="1" xfId="152" applyNumberFormat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169" fontId="38" fillId="0" borderId="1" xfId="152" applyNumberFormat="1" applyFont="1" applyBorder="1" applyAlignment="1">
      <alignment horizontal="center" vertical="center"/>
    </xf>
    <xf numFmtId="0" fontId="38" fillId="0" borderId="1" xfId="152" applyFont="1" applyBorder="1" applyAlignment="1">
      <alignment horizontal="left" vertical="center" wrapText="1"/>
    </xf>
    <xf numFmtId="0" fontId="38" fillId="0" borderId="1" xfId="152" applyFont="1" applyBorder="1" applyAlignment="1">
      <alignment horizontal="center" vertical="center"/>
    </xf>
    <xf numFmtId="7" fontId="38" fillId="0" borderId="1" xfId="1" applyNumberFormat="1" applyFont="1" applyBorder="1" applyAlignment="1" applyProtection="1">
      <alignment horizontal="right" vertical="center"/>
      <protection locked="0"/>
    </xf>
    <xf numFmtId="0" fontId="38" fillId="3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vertical="center" wrapText="1"/>
    </xf>
    <xf numFmtId="0" fontId="38" fillId="0" borderId="1" xfId="50" applyFont="1" applyBorder="1" applyAlignment="1">
      <alignment horizontal="center" vertical="center"/>
    </xf>
    <xf numFmtId="0" fontId="38" fillId="0" borderId="1" xfId="153" applyFont="1" applyBorder="1" applyAlignment="1">
      <alignment horizontal="center" vertical="center"/>
    </xf>
    <xf numFmtId="7" fontId="38" fillId="0" borderId="1" xfId="50" applyNumberFormat="1" applyFont="1" applyBorder="1" applyAlignment="1">
      <alignment horizontal="right" vertical="center"/>
    </xf>
    <xf numFmtId="0" fontId="38" fillId="0" borderId="1" xfId="42" applyFont="1" applyBorder="1" applyAlignment="1">
      <alignment horizontal="center" vertical="center"/>
    </xf>
    <xf numFmtId="7" fontId="38" fillId="0" borderId="1" xfId="42" applyNumberFormat="1" applyFont="1" applyBorder="1" applyAlignment="1">
      <alignment horizontal="right" vertical="center"/>
    </xf>
    <xf numFmtId="0" fontId="38" fillId="0" borderId="2" xfId="1" applyFont="1" applyBorder="1" applyAlignment="1">
      <alignment horizontal="left" vertical="center" wrapText="1"/>
    </xf>
    <xf numFmtId="0" fontId="38" fillId="0" borderId="2" xfId="1" applyFont="1" applyBorder="1" applyAlignment="1">
      <alignment horizontal="center" vertical="center"/>
    </xf>
    <xf numFmtId="7" fontId="38" fillId="0" borderId="2" xfId="1" applyNumberFormat="1" applyFont="1" applyBorder="1" applyAlignment="1">
      <alignment horizontal="right" vertical="center"/>
    </xf>
    <xf numFmtId="0" fontId="38" fillId="0" borderId="1" xfId="261" applyFont="1" applyBorder="1" applyAlignment="1">
      <alignment horizontal="left" vertical="center" wrapText="1"/>
    </xf>
    <xf numFmtId="0" fontId="38" fillId="0" borderId="1" xfId="261" applyFont="1" applyBorder="1" applyAlignment="1">
      <alignment horizontal="center" vertical="center"/>
    </xf>
    <xf numFmtId="17" fontId="38" fillId="0" borderId="1" xfId="1" applyNumberFormat="1" applyFont="1" applyBorder="1" applyAlignment="1">
      <alignment horizontal="center" vertical="center"/>
    </xf>
    <xf numFmtId="0" fontId="38" fillId="3" borderId="1" xfId="153" applyFont="1" applyFill="1" applyBorder="1" applyAlignment="1">
      <alignment horizontal="left" vertical="center" wrapText="1"/>
    </xf>
    <xf numFmtId="0" fontId="38" fillId="3" borderId="1" xfId="153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/>
    </xf>
    <xf numFmtId="165" fontId="38" fillId="0" borderId="1" xfId="0" applyNumberFormat="1" applyFont="1" applyBorder="1" applyAlignment="1">
      <alignment horizontal="right" vertical="center"/>
    </xf>
    <xf numFmtId="7" fontId="38" fillId="0" borderId="1" xfId="1095" applyNumberFormat="1" applyFont="1" applyFill="1" applyBorder="1" applyAlignment="1">
      <alignment horizontal="right" vertical="center"/>
    </xf>
    <xf numFmtId="0" fontId="38" fillId="3" borderId="1" xfId="0" applyFont="1" applyFill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3" fontId="38" fillId="0" borderId="1" xfId="1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vertical="center"/>
    </xf>
    <xf numFmtId="9" fontId="38" fillId="3" borderId="1" xfId="1" applyNumberFormat="1" applyFont="1" applyFill="1" applyBorder="1" applyAlignment="1">
      <alignment horizontal="center" vertical="center"/>
    </xf>
    <xf numFmtId="0" fontId="38" fillId="3" borderId="1" xfId="151" applyFont="1" applyFill="1" applyBorder="1" applyAlignment="1">
      <alignment horizontal="left" vertical="center" wrapText="1"/>
    </xf>
    <xf numFmtId="0" fontId="38" fillId="3" borderId="1" xfId="15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168" fontId="38" fillId="0" borderId="1" xfId="152" applyNumberFormat="1" applyFont="1" applyBorder="1" applyAlignment="1">
      <alignment horizontal="center" vertical="center"/>
    </xf>
    <xf numFmtId="7" fontId="38" fillId="3" borderId="1" xfId="1" applyNumberFormat="1" applyFont="1" applyFill="1" applyBorder="1" applyAlignment="1" applyProtection="1">
      <alignment horizontal="right" vertical="center"/>
      <protection locked="0"/>
    </xf>
    <xf numFmtId="0" fontId="39" fillId="0" borderId="1" xfId="1" applyFont="1" applyBorder="1" applyAlignment="1">
      <alignment horizontal="left" vertical="center" wrapText="1"/>
    </xf>
    <xf numFmtId="7" fontId="41" fillId="0" borderId="0" xfId="0" applyNumberFormat="1" applyFont="1" applyAlignment="1">
      <alignment horizontal="right" vertical="center"/>
    </xf>
    <xf numFmtId="7" fontId="19" fillId="0" borderId="0" xfId="0" applyNumberFormat="1" applyFont="1" applyAlignment="1">
      <alignment horizontal="center" vertical="center"/>
    </xf>
    <xf numFmtId="44" fontId="44" fillId="0" borderId="0" xfId="0" applyNumberFormat="1" applyFont="1" applyAlignment="1">
      <alignment horizontal="right" vertical="center"/>
    </xf>
    <xf numFmtId="7" fontId="18" fillId="0" borderId="0" xfId="0" applyNumberFormat="1" applyFont="1" applyAlignment="1">
      <alignment horizontal="right" vertical="center"/>
    </xf>
    <xf numFmtId="9" fontId="31" fillId="0" borderId="0" xfId="0" applyNumberFormat="1" applyFont="1" applyAlignment="1">
      <alignment horizontal="right" vertical="center"/>
    </xf>
    <xf numFmtId="7" fontId="22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7" fontId="48" fillId="0" borderId="1" xfId="1" applyNumberFormat="1" applyFont="1" applyBorder="1" applyAlignment="1">
      <alignment horizontal="right" vertical="center"/>
    </xf>
    <xf numFmtId="7" fontId="38" fillId="0" borderId="4" xfId="1" applyNumberFormat="1" applyFont="1" applyBorder="1" applyAlignment="1">
      <alignment horizontal="right" vertical="center"/>
    </xf>
    <xf numFmtId="0" fontId="50" fillId="0" borderId="1" xfId="0" applyFont="1" applyFill="1" applyBorder="1" applyAlignment="1">
      <alignment vertical="top" wrapText="1"/>
    </xf>
    <xf numFmtId="0" fontId="50" fillId="0" borderId="1" xfId="0" applyFont="1" applyFill="1" applyBorder="1" applyAlignment="1">
      <alignment horizontal="center" vertical="center"/>
    </xf>
    <xf numFmtId="0" fontId="51" fillId="0" borderId="1" xfId="0" applyFont="1" applyBorder="1" applyAlignment="1">
      <alignment vertical="center" wrapText="1"/>
    </xf>
    <xf numFmtId="0" fontId="50" fillId="0" borderId="1" xfId="0" applyFont="1" applyBorder="1" applyAlignment="1">
      <alignment horizontal="center" vertical="center"/>
    </xf>
    <xf numFmtId="7" fontId="28" fillId="0" borderId="1" xfId="1" applyNumberFormat="1" applyFont="1" applyBorder="1" applyAlignment="1">
      <alignment horizontal="right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8" fontId="43" fillId="0" borderId="1" xfId="0" applyNumberFormat="1" applyFont="1" applyBorder="1" applyAlignment="1">
      <alignment vertical="center"/>
    </xf>
    <xf numFmtId="0" fontId="27" fillId="0" borderId="4" xfId="1097" applyFont="1" applyBorder="1" applyAlignment="1">
      <alignment horizontal="center" vertical="center"/>
    </xf>
    <xf numFmtId="0" fontId="27" fillId="0" borderId="1" xfId="1097" applyFont="1" applyBorder="1" applyAlignment="1">
      <alignment horizontal="center" vertical="center"/>
    </xf>
    <xf numFmtId="44" fontId="27" fillId="0" borderId="5" xfId="1097" applyNumberFormat="1" applyFont="1" applyBorder="1" applyAlignment="1">
      <alignment horizontal="right" vertical="center"/>
    </xf>
    <xf numFmtId="0" fontId="39" fillId="0" borderId="1" xfId="1097" applyFont="1" applyBorder="1" applyAlignment="1">
      <alignment horizontal="left" vertical="center" wrapText="1"/>
    </xf>
    <xf numFmtId="0" fontId="38" fillId="0" borderId="1" xfId="1097" applyFont="1" applyBorder="1" applyAlignment="1">
      <alignment horizontal="center" vertical="center"/>
    </xf>
    <xf numFmtId="0" fontId="38" fillId="0" borderId="1" xfId="1097" applyFont="1" applyBorder="1" applyAlignment="1">
      <alignment horizontal="center" vertical="center" wrapText="1"/>
    </xf>
    <xf numFmtId="0" fontId="39" fillId="0" borderId="0" xfId="0" applyFont="1" applyFill="1"/>
    <xf numFmtId="0" fontId="27" fillId="0" borderId="1" xfId="1" applyFont="1" applyFill="1" applyBorder="1" applyAlignment="1">
      <alignment horizontal="center" vertical="center"/>
    </xf>
    <xf numFmtId="9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7" fillId="0" borderId="1" xfId="0" applyNumberFormat="1" applyFont="1" applyFill="1" applyBorder="1" applyAlignment="1">
      <alignment horizontal="right" vertical="center" wrapText="1"/>
    </xf>
    <xf numFmtId="165" fontId="19" fillId="0" borderId="0" xfId="0" applyNumberFormat="1" applyFont="1" applyAlignment="1">
      <alignment horizontal="right" vertical="center"/>
    </xf>
    <xf numFmtId="44" fontId="38" fillId="0" borderId="1" xfId="1097" applyNumberFormat="1" applyFont="1" applyBorder="1" applyAlignment="1">
      <alignment horizontal="right" vertical="center"/>
    </xf>
    <xf numFmtId="0" fontId="39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7" fontId="27" fillId="0" borderId="1" xfId="1" applyNumberFormat="1" applyFont="1" applyFill="1" applyBorder="1" applyAlignment="1">
      <alignment horizontal="right" vertical="center"/>
    </xf>
    <xf numFmtId="0" fontId="39" fillId="0" borderId="1" xfId="0" applyFont="1" applyFill="1" applyBorder="1" applyAlignment="1">
      <alignment horizontal="center" vertical="center" wrapText="1"/>
    </xf>
    <xf numFmtId="44" fontId="39" fillId="0" borderId="1" xfId="0" applyNumberFormat="1" applyFont="1" applyFill="1" applyBorder="1" applyAlignment="1">
      <alignment horizontal="right" vertical="center"/>
    </xf>
    <xf numFmtId="9" fontId="3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" xfId="1" applyFont="1" applyFill="1" applyBorder="1" applyAlignment="1">
      <alignment horizontal="center" vertical="center"/>
    </xf>
    <xf numFmtId="7" fontId="38" fillId="0" borderId="1" xfId="0" applyNumberFormat="1" applyFont="1" applyFill="1" applyBorder="1" applyAlignment="1">
      <alignment horizontal="right" vertical="center" wrapText="1"/>
    </xf>
    <xf numFmtId="165" fontId="38" fillId="0" borderId="1" xfId="0" applyNumberFormat="1" applyFont="1" applyFill="1" applyBorder="1" applyAlignment="1">
      <alignment horizontal="right" vertical="center" wrapText="1"/>
    </xf>
    <xf numFmtId="7" fontId="38" fillId="0" borderId="2" xfId="0" applyNumberFormat="1" applyFont="1" applyBorder="1" applyAlignment="1">
      <alignment horizontal="right" vertical="center" wrapText="1"/>
    </xf>
    <xf numFmtId="165" fontId="38" fillId="0" borderId="2" xfId="0" applyNumberFormat="1" applyFont="1" applyBorder="1" applyAlignment="1">
      <alignment horizontal="right" vertical="center" wrapText="1"/>
    </xf>
    <xf numFmtId="0" fontId="43" fillId="0" borderId="0" xfId="0" applyFont="1" applyBorder="1"/>
    <xf numFmtId="0" fontId="39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" fontId="25" fillId="0" borderId="1" xfId="1" applyNumberFormat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1097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44" fontId="38" fillId="0" borderId="1" xfId="1094" applyFont="1" applyBorder="1" applyAlignment="1">
      <alignment horizontal="right" vertical="center" wrapText="1"/>
    </xf>
    <xf numFmtId="0" fontId="43" fillId="0" borderId="0" xfId="0" applyFont="1"/>
    <xf numFmtId="0" fontId="38" fillId="0" borderId="1" xfId="152" applyFont="1" applyFill="1" applyBorder="1" applyAlignment="1">
      <alignment horizontal="left" vertical="center" wrapText="1"/>
    </xf>
    <xf numFmtId="17" fontId="38" fillId="0" borderId="1" xfId="1" applyNumberFormat="1" applyFont="1" applyFill="1" applyBorder="1" applyAlignment="1">
      <alignment horizontal="center" vertical="center"/>
    </xf>
    <xf numFmtId="0" fontId="38" fillId="0" borderId="1" xfId="153" applyFont="1" applyFill="1" applyBorder="1" applyAlignment="1">
      <alignment horizontal="center" vertical="center"/>
    </xf>
    <xf numFmtId="7" fontId="38" fillId="0" borderId="1" xfId="1" applyNumberFormat="1" applyFont="1" applyFill="1" applyBorder="1" applyAlignment="1">
      <alignment horizontal="right" vertical="center"/>
    </xf>
    <xf numFmtId="0" fontId="38" fillId="0" borderId="1" xfId="1" applyFont="1" applyFill="1" applyBorder="1" applyAlignment="1">
      <alignment horizontal="left" vertical="center" wrapText="1"/>
    </xf>
    <xf numFmtId="49" fontId="50" fillId="0" borderId="1" xfId="0" applyNumberFormat="1" applyFont="1" applyBorder="1" applyAlignment="1">
      <alignment horizontal="center" vertical="center"/>
    </xf>
    <xf numFmtId="44" fontId="38" fillId="0" borderId="1" xfId="1094" applyFont="1" applyBorder="1" applyAlignment="1">
      <alignment horizontal="right" vertical="center"/>
    </xf>
    <xf numFmtId="44" fontId="39" fillId="0" borderId="1" xfId="1094" applyFont="1" applyBorder="1" applyAlignment="1">
      <alignment horizontal="right" vertical="center"/>
    </xf>
    <xf numFmtId="0" fontId="27" fillId="0" borderId="1" xfId="0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" fontId="25" fillId="0" borderId="1" xfId="50" applyNumberFormat="1" applyFont="1" applyFill="1" applyBorder="1" applyAlignment="1">
      <alignment horizontal="center" vertical="center" wrapText="1"/>
    </xf>
    <xf numFmtId="1" fontId="25" fillId="0" borderId="5" xfId="1" applyNumberFormat="1" applyFont="1" applyFill="1" applyBorder="1" applyAlignment="1">
      <alignment horizontal="center" vertical="center"/>
    </xf>
    <xf numFmtId="0" fontId="39" fillId="0" borderId="1" xfId="0" applyFont="1" applyBorder="1"/>
    <xf numFmtId="0" fontId="27" fillId="0" borderId="1" xfId="1097" applyFont="1" applyFill="1" applyBorder="1" applyAlignment="1">
      <alignment horizontal="center" vertical="center"/>
    </xf>
    <xf numFmtId="0" fontId="38" fillId="0" borderId="1" xfId="0" applyFont="1" applyBorder="1"/>
    <xf numFmtId="0" fontId="38" fillId="0" borderId="1" xfId="1095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 wrapText="1"/>
    </xf>
    <xf numFmtId="0" fontId="38" fillId="0" borderId="1" xfId="42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0" fontId="53" fillId="0" borderId="0" xfId="0" applyFont="1" applyAlignment="1">
      <alignment vertical="center" wrapText="1"/>
    </xf>
    <xf numFmtId="0" fontId="38" fillId="0" borderId="1" xfId="0" applyFont="1" applyFill="1" applyBorder="1" applyAlignment="1">
      <alignment vertical="top" wrapText="1"/>
    </xf>
    <xf numFmtId="0" fontId="39" fillId="0" borderId="1" xfId="1097" applyFont="1" applyFill="1" applyBorder="1" applyAlignment="1">
      <alignment horizontal="left" vertical="center" wrapText="1"/>
    </xf>
    <xf numFmtId="0" fontId="38" fillId="0" borderId="1" xfId="152" applyFont="1" applyBorder="1" applyAlignment="1">
      <alignment horizontal="left" vertical="center"/>
    </xf>
    <xf numFmtId="0" fontId="38" fillId="0" borderId="1" xfId="1097" applyFont="1" applyBorder="1" applyAlignment="1">
      <alignment horizontal="left" vertical="center" wrapText="1"/>
    </xf>
    <xf numFmtId="0" fontId="38" fillId="0" borderId="1" xfId="1096" applyNumberFormat="1" applyFont="1" applyBorder="1" applyAlignment="1">
      <alignment horizontal="left" vertical="top"/>
    </xf>
    <xf numFmtId="0" fontId="38" fillId="0" borderId="1" xfId="1096" applyFont="1" applyBorder="1"/>
    <xf numFmtId="0" fontId="55" fillId="0" borderId="0" xfId="0" applyFont="1" applyFill="1" applyBorder="1" applyAlignment="1">
      <alignment horizontal="left" vertical="center" wrapText="1"/>
    </xf>
    <xf numFmtId="0" fontId="39" fillId="0" borderId="1" xfId="0" applyFont="1" applyFill="1" applyBorder="1"/>
    <xf numFmtId="0" fontId="38" fillId="0" borderId="1" xfId="164" applyFont="1" applyBorder="1" applyAlignment="1">
      <alignment horizontal="left" vertical="center" wrapText="1"/>
    </xf>
    <xf numFmtId="0" fontId="39" fillId="0" borderId="1" xfId="1" applyFont="1" applyBorder="1" applyAlignment="1">
      <alignment horizontal="left" vertical="center"/>
    </xf>
    <xf numFmtId="0" fontId="39" fillId="0" borderId="1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/>
    </xf>
    <xf numFmtId="0" fontId="38" fillId="0" borderId="1" xfId="5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1097" applyFont="1" applyFill="1" applyBorder="1" applyAlignment="1">
      <alignment horizontal="center" vertical="center" wrapText="1"/>
    </xf>
    <xf numFmtId="0" fontId="38" fillId="0" borderId="1" xfId="164" applyFont="1" applyBorder="1" applyAlignment="1">
      <alignment horizontal="center" vertical="center"/>
    </xf>
    <xf numFmtId="0" fontId="38" fillId="3" borderId="1" xfId="42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38" fillId="0" borderId="1" xfId="0" applyFont="1" applyFill="1" applyBorder="1" applyAlignment="1">
      <alignment wrapText="1"/>
    </xf>
    <xf numFmtId="44" fontId="38" fillId="0" borderId="1" xfId="1094" applyFont="1" applyFill="1" applyBorder="1" applyAlignment="1">
      <alignment horizontal="right" vertical="center"/>
    </xf>
    <xf numFmtId="0" fontId="50" fillId="0" borderId="1" xfId="0" applyFont="1" applyFill="1" applyBorder="1" applyAlignment="1">
      <alignment horizontal="center" vertical="center" wrapText="1"/>
    </xf>
    <xf numFmtId="0" fontId="38" fillId="0" borderId="1" xfId="152" applyFont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 wrapText="1"/>
    </xf>
    <xf numFmtId="0" fontId="38" fillId="3" borderId="1" xfId="152" applyFont="1" applyFill="1" applyBorder="1" applyAlignment="1">
      <alignment horizontal="center" vertical="center"/>
    </xf>
    <xf numFmtId="0" fontId="38" fillId="0" borderId="1" xfId="1097" applyFont="1" applyFill="1" applyBorder="1" applyAlignment="1">
      <alignment horizontal="center" vertical="center"/>
    </xf>
    <xf numFmtId="0" fontId="38" fillId="0" borderId="1" xfId="165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center" vertical="center"/>
    </xf>
    <xf numFmtId="1" fontId="25" fillId="0" borderId="0" xfId="1" applyNumberFormat="1" applyFont="1" applyFill="1" applyBorder="1" applyAlignment="1">
      <alignment horizontal="center" vertical="center"/>
    </xf>
    <xf numFmtId="7" fontId="27" fillId="0" borderId="0" xfId="1" applyNumberFormat="1" applyFont="1" applyFill="1" applyBorder="1" applyAlignment="1">
      <alignment horizontal="right" vertical="center"/>
    </xf>
    <xf numFmtId="7" fontId="27" fillId="0" borderId="0" xfId="0" applyNumberFormat="1" applyFont="1" applyFill="1" applyBorder="1" applyAlignment="1">
      <alignment horizontal="right" vertical="center" wrapText="1"/>
    </xf>
    <xf numFmtId="9" fontId="27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27" fillId="0" borderId="0" xfId="0" applyNumberFormat="1" applyFont="1" applyFill="1" applyBorder="1" applyAlignment="1">
      <alignment horizontal="right" vertical="center" wrapText="1"/>
    </xf>
    <xf numFmtId="0" fontId="40" fillId="0" borderId="1" xfId="0" applyFont="1" applyFill="1" applyBorder="1" applyAlignment="1">
      <alignment vertical="center" wrapText="1"/>
    </xf>
    <xf numFmtId="0" fontId="0" fillId="0" borderId="0" xfId="0" applyFont="1" applyFill="1"/>
    <xf numFmtId="0" fontId="28" fillId="0" borderId="0" xfId="0" applyFont="1" applyFill="1" applyBorder="1" applyAlignment="1">
      <alignment horizontal="center" vertical="center"/>
    </xf>
    <xf numFmtId="44" fontId="39" fillId="0" borderId="1" xfId="1094" applyFont="1" applyFill="1" applyBorder="1" applyAlignment="1">
      <alignment horizontal="right" vertical="center"/>
    </xf>
    <xf numFmtId="9" fontId="27" fillId="0" borderId="1" xfId="1097" applyNumberFormat="1" applyFont="1" applyBorder="1" applyAlignment="1" applyProtection="1">
      <alignment horizontal="center" vertical="center"/>
      <protection locked="0"/>
    </xf>
    <xf numFmtId="8" fontId="38" fillId="0" borderId="1" xfId="0" applyNumberFormat="1" applyFont="1" applyBorder="1" applyAlignment="1">
      <alignment horizontal="right" vertical="center"/>
    </xf>
    <xf numFmtId="0" fontId="27" fillId="0" borderId="1" xfId="152" applyFont="1" applyFill="1" applyBorder="1" applyAlignment="1">
      <alignment horizontal="center" vertical="center"/>
    </xf>
    <xf numFmtId="1" fontId="25" fillId="0" borderId="1" xfId="50" applyNumberFormat="1" applyFont="1" applyFill="1" applyBorder="1" applyAlignment="1">
      <alignment horizontal="center" vertical="center"/>
    </xf>
    <xf numFmtId="1" fontId="25" fillId="0" borderId="1" xfId="152" applyNumberFormat="1" applyFont="1" applyFill="1" applyBorder="1" applyAlignment="1">
      <alignment horizontal="center" vertical="center"/>
    </xf>
    <xf numFmtId="1" fontId="25" fillId="0" borderId="1" xfId="42" applyNumberFormat="1" applyFont="1" applyFill="1" applyBorder="1" applyAlignment="1">
      <alignment horizontal="center" vertical="center"/>
    </xf>
    <xf numFmtId="44" fontId="38" fillId="0" borderId="1" xfId="1094" applyFont="1" applyFill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38" fillId="0" borderId="3" xfId="1" applyFont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0" fontId="39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center" vertical="center"/>
    </xf>
    <xf numFmtId="1" fontId="21" fillId="0" borderId="1" xfId="1" applyNumberFormat="1" applyFont="1" applyFill="1" applyBorder="1" applyAlignment="1">
      <alignment horizontal="center" vertical="center"/>
    </xf>
    <xf numFmtId="1" fontId="25" fillId="0" borderId="1" xfId="1095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5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" fontId="25" fillId="0" borderId="1" xfId="163" applyNumberFormat="1" applyFont="1" applyFill="1" applyBorder="1" applyAlignment="1">
      <alignment horizontal="center" vertical="center"/>
    </xf>
    <xf numFmtId="9" fontId="38" fillId="0" borderId="1" xfId="152" applyNumberFormat="1" applyFont="1" applyFill="1" applyBorder="1" applyAlignment="1">
      <alignment horizontal="center" vertical="center"/>
    </xf>
    <xf numFmtId="0" fontId="49" fillId="0" borderId="0" xfId="0" applyFont="1" applyFill="1"/>
    <xf numFmtId="1" fontId="24" fillId="0" borderId="1" xfId="1" applyNumberFormat="1" applyFont="1" applyFill="1" applyBorder="1" applyAlignment="1">
      <alignment horizontal="center" vertical="center"/>
    </xf>
    <xf numFmtId="0" fontId="38" fillId="0" borderId="1" xfId="164" applyFont="1" applyFill="1" applyBorder="1" applyAlignment="1">
      <alignment horizontal="left" vertical="center" wrapText="1"/>
    </xf>
    <xf numFmtId="0" fontId="27" fillId="0" borderId="1" xfId="164" applyFont="1" applyFill="1" applyBorder="1" applyAlignment="1">
      <alignment horizontal="center" vertical="center"/>
    </xf>
    <xf numFmtId="0" fontId="38" fillId="0" borderId="1" xfId="164" applyFont="1" applyFill="1" applyBorder="1" applyAlignment="1">
      <alignment horizontal="center" vertical="center"/>
    </xf>
    <xf numFmtId="0" fontId="27" fillId="0" borderId="1" xfId="1" applyFont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9" fontId="38" fillId="0" borderId="1" xfId="1" applyNumberFormat="1" applyFont="1" applyFill="1" applyBorder="1" applyAlignment="1">
      <alignment horizontal="center" vertical="center"/>
    </xf>
    <xf numFmtId="0" fontId="58" fillId="0" borderId="0" xfId="0" applyFont="1" applyFill="1"/>
    <xf numFmtId="0" fontId="38" fillId="0" borderId="1" xfId="1" applyFont="1" applyFill="1" applyBorder="1" applyAlignment="1">
      <alignment horizontal="left" vertical="center"/>
    </xf>
    <xf numFmtId="0" fontId="38" fillId="0" borderId="1" xfId="1097" applyFont="1" applyFill="1" applyBorder="1" applyAlignment="1">
      <alignment horizontal="left" vertical="center" wrapText="1"/>
    </xf>
    <xf numFmtId="0" fontId="51" fillId="0" borderId="0" xfId="0" applyFont="1" applyAlignment="1">
      <alignment horizontal="center"/>
    </xf>
    <xf numFmtId="0" fontId="21" fillId="0" borderId="1" xfId="1097" applyFont="1" applyFill="1" applyBorder="1" applyAlignment="1">
      <alignment horizontal="center" vertical="center"/>
    </xf>
    <xf numFmtId="44" fontId="19" fillId="0" borderId="1" xfId="1094" applyFont="1" applyFill="1" applyBorder="1" applyAlignment="1">
      <alignment horizontal="center" vertical="center"/>
    </xf>
    <xf numFmtId="44" fontId="19" fillId="0" borderId="1" xfId="1094" applyFont="1" applyFill="1" applyBorder="1" applyAlignment="1">
      <alignment horizontal="right" vertical="center"/>
    </xf>
    <xf numFmtId="0" fontId="38" fillId="0" borderId="1" xfId="20" applyFont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center" vertical="center"/>
    </xf>
    <xf numFmtId="1" fontId="25" fillId="0" borderId="1" xfId="72" applyNumberFormat="1" applyFont="1" applyFill="1" applyBorder="1" applyAlignment="1">
      <alignment horizontal="center" vertical="center"/>
    </xf>
    <xf numFmtId="0" fontId="38" fillId="0" borderId="1" xfId="5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1" fontId="21" fillId="0" borderId="1" xfId="5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1" fontId="27" fillId="0" borderId="0" xfId="0" applyNumberFormat="1" applyFont="1" applyAlignment="1">
      <alignment horizontal="center" vertical="center"/>
    </xf>
    <xf numFmtId="7" fontId="27" fillId="0" borderId="0" xfId="0" applyNumberFormat="1" applyFont="1" applyAlignment="1">
      <alignment horizontal="right" vertical="center"/>
    </xf>
    <xf numFmtId="9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/>
    </xf>
    <xf numFmtId="0" fontId="45" fillId="0" borderId="0" xfId="0" applyFont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5" fontId="39" fillId="0" borderId="1" xfId="0" applyNumberFormat="1" applyFont="1" applyFill="1" applyBorder="1" applyAlignment="1">
      <alignment horizontal="right" vertical="center"/>
    </xf>
    <xf numFmtId="44" fontId="38" fillId="0" borderId="1" xfId="1097" applyNumberFormat="1" applyFont="1" applyBorder="1" applyAlignment="1">
      <alignment vertical="center"/>
    </xf>
    <xf numFmtId="7" fontId="38" fillId="0" borderId="1" xfId="0" applyNumberFormat="1" applyFont="1" applyBorder="1" applyAlignment="1">
      <alignment vertical="center" wrapText="1"/>
    </xf>
    <xf numFmtId="165" fontId="38" fillId="0" borderId="1" xfId="0" applyNumberFormat="1" applyFont="1" applyBorder="1" applyAlignment="1">
      <alignment vertical="center" wrapText="1"/>
    </xf>
    <xf numFmtId="7" fontId="38" fillId="0" borderId="1" xfId="50" applyNumberFormat="1" applyFont="1" applyBorder="1" applyAlignment="1">
      <alignment vertical="center"/>
    </xf>
    <xf numFmtId="7" fontId="38" fillId="0" borderId="1" xfId="1" applyNumberFormat="1" applyFont="1" applyBorder="1" applyAlignment="1" applyProtection="1">
      <alignment vertical="center"/>
      <protection locked="0"/>
    </xf>
    <xf numFmtId="7" fontId="38" fillId="0" borderId="1" xfId="1" applyNumberFormat="1" applyFont="1" applyBorder="1" applyAlignment="1">
      <alignment vertical="center"/>
    </xf>
    <xf numFmtId="7" fontId="38" fillId="3" borderId="1" xfId="1" applyNumberFormat="1" applyFont="1" applyFill="1" applyBorder="1" applyAlignment="1">
      <alignment vertical="center"/>
    </xf>
    <xf numFmtId="44" fontId="38" fillId="0" borderId="1" xfId="1097" applyNumberFormat="1" applyFont="1" applyFill="1" applyBorder="1" applyAlignment="1">
      <alignment vertical="center"/>
    </xf>
    <xf numFmtId="7" fontId="38" fillId="0" borderId="1" xfId="0" applyNumberFormat="1" applyFont="1" applyFill="1" applyBorder="1" applyAlignment="1">
      <alignment vertical="center" wrapText="1"/>
    </xf>
    <xf numFmtId="165" fontId="38" fillId="0" borderId="1" xfId="0" applyNumberFormat="1" applyFont="1" applyFill="1" applyBorder="1" applyAlignment="1">
      <alignment vertical="center" wrapText="1"/>
    </xf>
    <xf numFmtId="8" fontId="38" fillId="0" borderId="1" xfId="0" applyNumberFormat="1" applyFont="1" applyBorder="1" applyAlignment="1">
      <alignment vertical="center"/>
    </xf>
    <xf numFmtId="44" fontId="39" fillId="0" borderId="1" xfId="1094" applyFont="1" applyBorder="1" applyAlignment="1">
      <alignment vertical="center"/>
    </xf>
    <xf numFmtId="7" fontId="39" fillId="0" borderId="1" xfId="1" applyNumberFormat="1" applyFont="1" applyBorder="1" applyAlignment="1">
      <alignment horizontal="right" vertical="center"/>
    </xf>
    <xf numFmtId="44" fontId="39" fillId="0" borderId="1" xfId="0" applyNumberFormat="1" applyFont="1" applyFill="1" applyBorder="1" applyAlignment="1">
      <alignment horizontal="right"/>
    </xf>
    <xf numFmtId="7" fontId="21" fillId="0" borderId="1" xfId="1" applyNumberFormat="1" applyFont="1" applyFill="1" applyBorder="1" applyAlignment="1">
      <alignment horizontal="right" vertical="center"/>
    </xf>
    <xf numFmtId="0" fontId="61" fillId="0" borderId="0" xfId="0" applyFont="1"/>
    <xf numFmtId="7" fontId="28" fillId="0" borderId="0" xfId="0" applyNumberFormat="1" applyFont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9" fontId="38" fillId="0" borderId="1" xfId="0" applyNumberFormat="1" applyFont="1" applyFill="1" applyBorder="1" applyAlignment="1">
      <alignment horizontal="center" vertical="center"/>
    </xf>
    <xf numFmtId="7" fontId="40" fillId="0" borderId="1" xfId="1" applyNumberFormat="1" applyFont="1" applyBorder="1" applyAlignment="1">
      <alignment horizontal="right" vertical="center"/>
    </xf>
    <xf numFmtId="165" fontId="24" fillId="0" borderId="1" xfId="0" applyNumberFormat="1" applyFont="1" applyFill="1" applyBorder="1" applyAlignment="1">
      <alignment horizontal="right" vertical="center"/>
    </xf>
    <xf numFmtId="9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right" vertical="center"/>
    </xf>
    <xf numFmtId="7" fontId="24" fillId="0" borderId="1" xfId="1" applyNumberFormat="1" applyFont="1" applyBorder="1" applyAlignment="1">
      <alignment horizontal="right" vertical="center"/>
    </xf>
    <xf numFmtId="165" fontId="24" fillId="0" borderId="1" xfId="0" applyNumberFormat="1" applyFont="1" applyBorder="1" applyAlignment="1">
      <alignment horizontal="right" vertical="center"/>
    </xf>
    <xf numFmtId="9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40" fillId="0" borderId="1" xfId="0" applyNumberFormat="1" applyFont="1" applyBorder="1" applyAlignment="1">
      <alignment horizontal="right" vertical="center"/>
    </xf>
    <xf numFmtId="9" fontId="21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right" vertical="center"/>
    </xf>
    <xf numFmtId="165" fontId="40" fillId="0" borderId="1" xfId="0" applyNumberFormat="1" applyFont="1" applyFill="1" applyBorder="1" applyAlignment="1">
      <alignment horizontal="right" vertical="center"/>
    </xf>
    <xf numFmtId="9" fontId="21" fillId="0" borderId="1" xfId="0" applyNumberFormat="1" applyFont="1" applyFill="1" applyBorder="1" applyAlignment="1">
      <alignment horizontal="center" vertical="center"/>
    </xf>
    <xf numFmtId="0" fontId="38" fillId="0" borderId="1" xfId="0" quotePrefix="1" applyFont="1" applyBorder="1" applyAlignment="1">
      <alignment horizontal="center" vertical="center"/>
    </xf>
    <xf numFmtId="0" fontId="27" fillId="3" borderId="1" xfId="896" applyFont="1" applyFill="1" applyBorder="1" applyAlignment="1" applyProtection="1">
      <alignment horizontal="left" vertical="center" wrapText="1"/>
    </xf>
    <xf numFmtId="0" fontId="38" fillId="3" borderId="1" xfId="1" applyFont="1" applyFill="1" applyBorder="1" applyAlignment="1">
      <alignment horizontal="center" vertical="center" wrapText="1"/>
    </xf>
    <xf numFmtId="7" fontId="18" fillId="0" borderId="0" xfId="1" applyNumberFormat="1" applyFont="1" applyFill="1" applyBorder="1" applyAlignment="1">
      <alignment horizontal="right" vertical="center"/>
    </xf>
    <xf numFmtId="1" fontId="21" fillId="0" borderId="5" xfId="1" applyNumberFormat="1" applyFont="1" applyFill="1" applyBorder="1" applyAlignment="1">
      <alignment horizontal="center" vertical="center"/>
    </xf>
    <xf numFmtId="7" fontId="38" fillId="0" borderId="5" xfId="0" applyNumberFormat="1" applyFont="1" applyBorder="1" applyAlignment="1">
      <alignment horizontal="right" vertical="center" wrapText="1"/>
    </xf>
    <xf numFmtId="9" fontId="38" fillId="0" borderId="5" xfId="152" applyNumberFormat="1" applyFont="1" applyBorder="1" applyAlignment="1">
      <alignment horizontal="center" vertical="center"/>
    </xf>
    <xf numFmtId="165" fontId="38" fillId="0" borderId="5" xfId="0" applyNumberFormat="1" applyFont="1" applyBorder="1" applyAlignment="1">
      <alignment horizontal="right" vertical="center" wrapText="1"/>
    </xf>
    <xf numFmtId="0" fontId="39" fillId="0" borderId="1" xfId="0" quotePrefix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7" fontId="38" fillId="0" borderId="2" xfId="0" applyNumberFormat="1" applyFont="1" applyFill="1" applyBorder="1" applyAlignment="1">
      <alignment horizontal="right" vertical="center" wrapText="1"/>
    </xf>
    <xf numFmtId="9" fontId="3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" xfId="1097" applyFont="1" applyBorder="1" applyAlignment="1">
      <alignment horizontal="left" vertical="center" wrapText="1"/>
    </xf>
    <xf numFmtId="0" fontId="38" fillId="0" borderId="5" xfId="1097" applyFont="1" applyBorder="1" applyAlignment="1">
      <alignment horizontal="center" vertical="center" wrapText="1"/>
    </xf>
    <xf numFmtId="0" fontId="25" fillId="0" borderId="5" xfId="1097" applyFont="1" applyFill="1" applyBorder="1" applyAlignment="1">
      <alignment horizontal="center" vertical="center"/>
    </xf>
    <xf numFmtId="9" fontId="38" fillId="0" borderId="5" xfId="0" applyNumberFormat="1" applyFont="1" applyBorder="1" applyAlignment="1" applyProtection="1">
      <alignment horizontal="center" vertical="center" wrapText="1"/>
      <protection locked="0"/>
    </xf>
    <xf numFmtId="0" fontId="38" fillId="0" borderId="2" xfId="1" applyFont="1" applyFill="1" applyBorder="1" applyAlignment="1">
      <alignment horizontal="center" vertical="center"/>
    </xf>
    <xf numFmtId="7" fontId="38" fillId="0" borderId="2" xfId="1" applyNumberFormat="1" applyFont="1" applyFill="1" applyBorder="1" applyAlignment="1">
      <alignment horizontal="right" vertical="center"/>
    </xf>
    <xf numFmtId="0" fontId="28" fillId="0" borderId="5" xfId="0" applyFont="1" applyBorder="1" applyAlignment="1">
      <alignment horizontal="center" vertical="center" wrapText="1"/>
    </xf>
    <xf numFmtId="44" fontId="38" fillId="0" borderId="5" xfId="1097" applyNumberFormat="1" applyFont="1" applyBorder="1" applyAlignment="1">
      <alignment horizontal="right" vertical="center"/>
    </xf>
    <xf numFmtId="0" fontId="8" fillId="0" borderId="0" xfId="0" applyFont="1" applyFill="1" applyBorder="1"/>
    <xf numFmtId="0" fontId="49" fillId="0" borderId="0" xfId="0" applyFont="1" applyFill="1" applyBorder="1"/>
    <xf numFmtId="0" fontId="0" fillId="0" borderId="0" xfId="0" applyFill="1" applyBorder="1" applyAlignment="1">
      <alignment vertical="center"/>
    </xf>
    <xf numFmtId="0" fontId="26" fillId="0" borderId="0" xfId="0" applyFont="1" applyFill="1" applyBorder="1"/>
    <xf numFmtId="0" fontId="39" fillId="0" borderId="0" xfId="0" applyFont="1" applyFill="1" applyBorder="1"/>
    <xf numFmtId="0" fontId="0" fillId="0" borderId="0" xfId="0" applyFont="1" applyFill="1" applyBorder="1"/>
    <xf numFmtId="0" fontId="47" fillId="0" borderId="0" xfId="0" applyFont="1" applyFill="1" applyBorder="1"/>
    <xf numFmtId="0" fontId="58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48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47" fillId="0" borderId="0" xfId="0" applyFont="1" applyFill="1"/>
    <xf numFmtId="0" fontId="0" fillId="0" borderId="0" xfId="0" applyFont="1" applyFill="1" applyAlignment="1">
      <alignment vertical="center"/>
    </xf>
    <xf numFmtId="0" fontId="48" fillId="0" borderId="0" xfId="0" applyFont="1" applyFill="1"/>
    <xf numFmtId="0" fontId="3" fillId="0" borderId="0" xfId="0" applyFont="1" applyFill="1"/>
    <xf numFmtId="0" fontId="8" fillId="0" borderId="0" xfId="0" applyFont="1" applyFill="1" applyAlignment="1">
      <alignment vertical="center"/>
    </xf>
    <xf numFmtId="3" fontId="38" fillId="0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9" fontId="20" fillId="0" borderId="1" xfId="152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center" vertical="center"/>
    </xf>
    <xf numFmtId="9" fontId="38" fillId="0" borderId="1" xfId="0" applyNumberFormat="1" applyFont="1" applyBorder="1" applyAlignment="1" applyProtection="1">
      <alignment horizontal="center" vertical="center" wrapText="1"/>
      <protection locked="0"/>
    </xf>
    <xf numFmtId="0" fontId="38" fillId="0" borderId="3" xfId="0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left" vertical="center" wrapText="1"/>
    </xf>
    <xf numFmtId="17" fontId="38" fillId="0" borderId="1" xfId="1" quotePrefix="1" applyNumberFormat="1" applyFont="1" applyFill="1" applyBorder="1" applyAlignment="1">
      <alignment horizontal="center" vertical="center"/>
    </xf>
    <xf numFmtId="0" fontId="43" fillId="0" borderId="0" xfId="0" applyFont="1" applyFill="1"/>
    <xf numFmtId="0" fontId="38" fillId="0" borderId="5" xfId="1" applyFont="1" applyFill="1" applyBorder="1" applyAlignment="1">
      <alignment horizontal="center" vertical="center"/>
    </xf>
    <xf numFmtId="1" fontId="21" fillId="0" borderId="1" xfId="1" applyNumberFormat="1" applyFont="1" applyFill="1" applyBorder="1" applyAlignment="1">
      <alignment horizontal="center" vertical="center"/>
    </xf>
    <xf numFmtId="0" fontId="43" fillId="0" borderId="0" xfId="0" applyFont="1" applyFill="1" applyBorder="1"/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65" fontId="38" fillId="0" borderId="1" xfId="0" applyNumberFormat="1" applyFont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1097" applyFont="1" applyFill="1" applyBorder="1" applyAlignment="1">
      <alignment horizontal="center" vertical="center"/>
    </xf>
    <xf numFmtId="0" fontId="0" fillId="0" borderId="0" xfId="0" applyFill="1" applyBorder="1"/>
    <xf numFmtId="0" fontId="28" fillId="0" borderId="1" xfId="0" quotePrefix="1" applyNumberFormat="1" applyFont="1" applyFill="1" applyBorder="1" applyAlignment="1">
      <alignment horizontal="center" vertical="center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165" fontId="27" fillId="0" borderId="1" xfId="0" applyNumberFormat="1" applyFont="1" applyBorder="1" applyAlignment="1">
      <alignment horizontal="right" vertical="center" wrapText="1"/>
    </xf>
    <xf numFmtId="7" fontId="27" fillId="0" borderId="1" xfId="0" applyNumberFormat="1" applyFont="1" applyFill="1" applyBorder="1" applyAlignment="1">
      <alignment horizontal="right" vertical="center" wrapText="1"/>
    </xf>
    <xf numFmtId="165" fontId="38" fillId="0" borderId="1" xfId="0" applyNumberFormat="1" applyFont="1" applyBorder="1" applyAlignment="1">
      <alignment horizontal="right" vertical="center" wrapText="1"/>
    </xf>
    <xf numFmtId="0" fontId="28" fillId="0" borderId="1" xfId="0" applyFont="1" applyBorder="1"/>
    <xf numFmtId="0" fontId="0" fillId="0" borderId="1" xfId="0" applyBorder="1" applyAlignment="1">
      <alignment horizontal="center" vertical="center"/>
    </xf>
    <xf numFmtId="0" fontId="27" fillId="0" borderId="1" xfId="1" applyFont="1" applyFill="1" applyBorder="1" applyAlignment="1">
      <alignment horizontal="left" vertical="center" wrapText="1"/>
    </xf>
    <xf numFmtId="3" fontId="45" fillId="0" borderId="1" xfId="0" applyNumberFormat="1" applyFont="1" applyBorder="1" applyAlignment="1">
      <alignment horizontal="center" vertical="center" wrapText="1"/>
    </xf>
    <xf numFmtId="0" fontId="28" fillId="0" borderId="1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8" fontId="0" fillId="0" borderId="1" xfId="0" applyNumberFormat="1" applyBorder="1" applyAlignment="1">
      <alignment horizontal="right"/>
    </xf>
    <xf numFmtId="0" fontId="27" fillId="0" borderId="1" xfId="1" applyFont="1" applyBorder="1" applyAlignment="1">
      <alignment horizontal="center" vertical="center"/>
    </xf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165" fontId="27" fillId="0" borderId="1" xfId="0" applyNumberFormat="1" applyFont="1" applyBorder="1" applyAlignment="1">
      <alignment horizontal="right" vertical="center" wrapText="1"/>
    </xf>
    <xf numFmtId="0" fontId="28" fillId="0" borderId="1" xfId="0" applyFont="1" applyBorder="1" applyAlignment="1">
      <alignment horizontal="center" vertical="center"/>
    </xf>
    <xf numFmtId="165" fontId="38" fillId="0" borderId="1" xfId="0" applyNumberFormat="1" applyFont="1" applyBorder="1" applyAlignment="1">
      <alignment horizontal="right" vertical="center" wrapText="1"/>
    </xf>
    <xf numFmtId="0" fontId="38" fillId="0" borderId="1" xfId="1" applyFont="1" applyBorder="1" applyAlignment="1">
      <alignment horizontal="center" vertical="center"/>
    </xf>
    <xf numFmtId="0" fontId="38" fillId="0" borderId="1" xfId="1" applyFont="1" applyBorder="1" applyAlignment="1">
      <alignment horizontal="left" vertical="center" wrapText="1"/>
    </xf>
    <xf numFmtId="9" fontId="38" fillId="0" borderId="1" xfId="152" applyNumberFormat="1" applyFont="1" applyBorder="1" applyAlignment="1">
      <alignment horizontal="center" vertical="center"/>
    </xf>
    <xf numFmtId="9" fontId="38" fillId="0" borderId="1" xfId="1097" applyNumberFormat="1" applyFont="1" applyBorder="1" applyAlignment="1" applyProtection="1">
      <alignment horizontal="center" vertical="center"/>
      <protection locked="0"/>
    </xf>
    <xf numFmtId="0" fontId="39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/>
    </xf>
    <xf numFmtId="0" fontId="27" fillId="0" borderId="1" xfId="1" applyFont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ill="1"/>
    <xf numFmtId="0" fontId="38" fillId="0" borderId="1" xfId="1" applyFont="1" applyFill="1" applyBorder="1" applyAlignment="1">
      <alignment horizontal="center" vertical="center"/>
    </xf>
    <xf numFmtId="1" fontId="25" fillId="0" borderId="1" xfId="1" applyNumberFormat="1" applyFont="1" applyFill="1" applyBorder="1" applyAlignment="1">
      <alignment horizontal="center" vertical="center"/>
    </xf>
    <xf numFmtId="0" fontId="38" fillId="0" borderId="1" xfId="1095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0" fillId="0" borderId="0" xfId="0"/>
    <xf numFmtId="9" fontId="27" fillId="0" borderId="1" xfId="0" applyNumberFormat="1" applyFont="1" applyBorder="1" applyAlignment="1" applyProtection="1">
      <alignment horizontal="center" vertical="center" wrapText="1"/>
      <protection locked="0"/>
    </xf>
    <xf numFmtId="7" fontId="27" fillId="0" borderId="1" xfId="1095" applyNumberFormat="1" applyFont="1" applyFill="1" applyBorder="1" applyAlignment="1">
      <alignment horizontal="right" vertical="center"/>
    </xf>
    <xf numFmtId="9" fontId="38" fillId="0" borderId="1" xfId="0" applyNumberFormat="1" applyFont="1" applyBorder="1" applyAlignment="1" applyProtection="1">
      <alignment horizontal="center" vertical="center" wrapText="1"/>
      <protection locked="0"/>
    </xf>
    <xf numFmtId="165" fontId="38" fillId="0" borderId="1" xfId="0" applyNumberFormat="1" applyFont="1" applyBorder="1" applyAlignment="1">
      <alignment horizontal="right" vertical="center" wrapText="1"/>
    </xf>
    <xf numFmtId="0" fontId="45" fillId="0" borderId="0" xfId="0" applyFont="1" applyAlignment="1">
      <alignment horizontal="right" vertical="center" wrapText="1"/>
    </xf>
    <xf numFmtId="0" fontId="40" fillId="0" borderId="0" xfId="0" applyFont="1" applyFill="1" applyBorder="1" applyAlignment="1">
      <alignment horizontal="right" vertical="center" wrapText="1"/>
    </xf>
    <xf numFmtId="0" fontId="40" fillId="0" borderId="7" xfId="0" applyFont="1" applyFill="1" applyBorder="1" applyAlignment="1">
      <alignment horizontal="right" vertical="center" wrapText="1"/>
    </xf>
    <xf numFmtId="9" fontId="30" fillId="0" borderId="0" xfId="0" applyNumberFormat="1" applyFont="1" applyAlignment="1">
      <alignment horizontal="right" vertical="center" wrapText="1"/>
    </xf>
    <xf numFmtId="9" fontId="25" fillId="0" borderId="0" xfId="0" applyNumberFormat="1" applyFont="1" applyAlignment="1">
      <alignment horizontal="right" vertical="center" wrapText="1"/>
    </xf>
    <xf numFmtId="9" fontId="25" fillId="0" borderId="0" xfId="0" applyNumberFormat="1" applyFont="1" applyFill="1" applyAlignment="1">
      <alignment horizontal="right" vertical="center" wrapText="1"/>
    </xf>
    <xf numFmtId="9" fontId="21" fillId="0" borderId="0" xfId="0" applyNumberFormat="1" applyFont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/>
    </xf>
    <xf numFmtId="9" fontId="33" fillId="0" borderId="0" xfId="0" applyNumberFormat="1" applyFont="1" applyAlignment="1">
      <alignment horizontal="right" vertical="center" wrapText="1"/>
    </xf>
    <xf numFmtId="44" fontId="38" fillId="0" borderId="1" xfId="1094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4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/>
    </xf>
    <xf numFmtId="0" fontId="27" fillId="0" borderId="1" xfId="0" applyFont="1" applyBorder="1"/>
    <xf numFmtId="0" fontId="2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38" fillId="0" borderId="2" xfId="0" applyFont="1" applyFill="1" applyBorder="1" applyAlignment="1">
      <alignment wrapText="1"/>
    </xf>
    <xf numFmtId="8" fontId="38" fillId="0" borderId="1" xfId="0" applyNumberFormat="1" applyFont="1" applyFill="1" applyBorder="1" applyAlignment="1">
      <alignment vertical="center"/>
    </xf>
    <xf numFmtId="8" fontId="38" fillId="0" borderId="1" xfId="0" applyNumberFormat="1" applyFont="1" applyFill="1" applyBorder="1" applyAlignment="1">
      <alignment horizontal="right" vertical="center"/>
    </xf>
    <xf numFmtId="0" fontId="38" fillId="0" borderId="1" xfId="153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38" fillId="0" borderId="1" xfId="72" applyFont="1" applyFill="1" applyBorder="1" applyAlignment="1">
      <alignment horizontal="center" vertical="center"/>
    </xf>
    <xf numFmtId="0" fontId="38" fillId="0" borderId="1" xfId="72" applyFont="1" applyFill="1" applyBorder="1" applyAlignment="1">
      <alignment horizontal="left" vertical="center" wrapText="1"/>
    </xf>
    <xf numFmtId="7" fontId="38" fillId="0" borderId="4" xfId="1" applyNumberFormat="1" applyFont="1" applyFill="1" applyBorder="1" applyAlignment="1">
      <alignment horizontal="right" vertical="center"/>
    </xf>
    <xf numFmtId="7" fontId="38" fillId="0" borderId="4" xfId="1" applyNumberFormat="1" applyFont="1" applyFill="1" applyBorder="1" applyAlignment="1" applyProtection="1">
      <alignment horizontal="right" vertical="center"/>
      <protection locked="0"/>
    </xf>
    <xf numFmtId="0" fontId="28" fillId="0" borderId="0" xfId="0" applyFont="1" applyFill="1" applyAlignment="1">
      <alignment horizontal="center" vertical="center"/>
    </xf>
    <xf numFmtId="0" fontId="38" fillId="0" borderId="1" xfId="0" applyFont="1" applyFill="1" applyBorder="1" applyAlignment="1">
      <alignment horizontal="right" vertical="center"/>
    </xf>
    <xf numFmtId="44" fontId="38" fillId="3" borderId="1" xfId="1094" applyFont="1" applyFill="1" applyBorder="1" applyAlignment="1">
      <alignment horizontal="right" vertical="center"/>
    </xf>
    <xf numFmtId="0" fontId="38" fillId="0" borderId="5" xfId="1" applyFont="1" applyFill="1" applyBorder="1" applyAlignment="1">
      <alignment horizontal="left" vertical="center" wrapText="1"/>
    </xf>
    <xf numFmtId="3" fontId="38" fillId="0" borderId="5" xfId="1" applyNumberFormat="1" applyFont="1" applyFill="1" applyBorder="1" applyAlignment="1">
      <alignment horizontal="center" vertical="center"/>
    </xf>
    <xf numFmtId="44" fontId="20" fillId="0" borderId="1" xfId="1094" applyFont="1" applyFill="1" applyBorder="1" applyAlignment="1">
      <alignment horizontal="right" vertical="center"/>
    </xf>
    <xf numFmtId="165" fontId="21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Border="1" applyAlignment="1">
      <alignment horizontal="right" vertical="center"/>
    </xf>
    <xf numFmtId="9" fontId="21" fillId="0" borderId="0" xfId="0" applyNumberFormat="1" applyFont="1" applyBorder="1" applyAlignment="1">
      <alignment horizontal="center" vertical="center"/>
    </xf>
    <xf numFmtId="165" fontId="21" fillId="0" borderId="0" xfId="0" applyNumberFormat="1" applyFont="1" applyBorder="1" applyAlignment="1">
      <alignment horizontal="right" vertical="center"/>
    </xf>
    <xf numFmtId="7" fontId="40" fillId="0" borderId="0" xfId="1" applyNumberFormat="1" applyFont="1" applyBorder="1" applyAlignment="1">
      <alignment horizontal="right" vertical="center"/>
    </xf>
    <xf numFmtId="7" fontId="38" fillId="0" borderId="1" xfId="50" applyNumberFormat="1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 wrapText="1"/>
    </xf>
    <xf numFmtId="0" fontId="62" fillId="0" borderId="1" xfId="0" applyFont="1" applyFill="1" applyBorder="1" applyAlignment="1">
      <alignment horizontal="center" vertical="center"/>
    </xf>
    <xf numFmtId="0" fontId="62" fillId="0" borderId="1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right" vertical="center"/>
    </xf>
    <xf numFmtId="7" fontId="62" fillId="0" borderId="1" xfId="0" applyNumberFormat="1" applyFont="1" applyFill="1" applyBorder="1" applyAlignment="1">
      <alignment horizontal="right" vertical="center" wrapText="1"/>
    </xf>
    <xf numFmtId="9" fontId="62" fillId="0" borderId="1" xfId="152" applyNumberFormat="1" applyFont="1" applyFill="1" applyBorder="1" applyAlignment="1">
      <alignment horizontal="center" vertical="center"/>
    </xf>
    <xf numFmtId="165" fontId="62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 wrapText="1"/>
    </xf>
    <xf numFmtId="9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44" fontId="44" fillId="0" borderId="1" xfId="1094" applyFont="1" applyFill="1" applyBorder="1" applyAlignment="1">
      <alignment horizontal="right" vertical="center"/>
    </xf>
    <xf numFmtId="0" fontId="38" fillId="3" borderId="0" xfId="1" applyFont="1" applyFill="1" applyBorder="1" applyAlignment="1">
      <alignment horizontal="left" vertical="center" wrapText="1"/>
    </xf>
    <xf numFmtId="0" fontId="38" fillId="0" borderId="1" xfId="0" quotePrefix="1" applyFont="1" applyFill="1" applyBorder="1" applyAlignment="1">
      <alignment horizontal="center" vertical="center"/>
    </xf>
    <xf numFmtId="9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center" vertical="center"/>
    </xf>
    <xf numFmtId="0" fontId="44" fillId="0" borderId="0" xfId="0" applyFont="1" applyFill="1" applyAlignment="1">
      <alignment wrapText="1"/>
    </xf>
    <xf numFmtId="44" fontId="62" fillId="0" borderId="1" xfId="1094" applyFont="1" applyFill="1" applyBorder="1" applyAlignment="1">
      <alignment horizontal="right" vertical="center"/>
    </xf>
    <xf numFmtId="0" fontId="38" fillId="0" borderId="1" xfId="0" applyFont="1" applyFill="1" applyBorder="1"/>
    <xf numFmtId="0" fontId="23" fillId="0" borderId="1" xfId="0" applyFont="1" applyFill="1" applyBorder="1" applyAlignment="1">
      <alignment horizontal="center"/>
    </xf>
    <xf numFmtId="44" fontId="38" fillId="0" borderId="1" xfId="1094" applyFont="1" applyFill="1" applyBorder="1" applyAlignment="1">
      <alignment horizontal="right"/>
    </xf>
    <xf numFmtId="0" fontId="38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8" fontId="20" fillId="0" borderId="1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 wrapText="1"/>
    </xf>
    <xf numFmtId="7" fontId="20" fillId="0" borderId="1" xfId="0" applyNumberFormat="1" applyFont="1" applyFill="1" applyBorder="1" applyAlignment="1">
      <alignment horizontal="right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2" fillId="0" borderId="1" xfId="1" applyFont="1" applyFill="1" applyBorder="1" applyAlignment="1">
      <alignment horizontal="left" vertical="center" wrapText="1"/>
    </xf>
    <xf numFmtId="0" fontId="62" fillId="0" borderId="1" xfId="153" applyFont="1" applyFill="1" applyBorder="1" applyAlignment="1">
      <alignment horizontal="center" vertical="center"/>
    </xf>
    <xf numFmtId="0" fontId="62" fillId="0" borderId="2" xfId="1" applyFont="1" applyFill="1" applyBorder="1" applyAlignment="1">
      <alignment horizontal="center" vertical="center"/>
    </xf>
    <xf numFmtId="0" fontId="27" fillId="0" borderId="1" xfId="0" applyFont="1" applyFill="1" applyBorder="1"/>
    <xf numFmtId="0" fontId="27" fillId="0" borderId="1" xfId="1096" applyNumberFormat="1" applyFont="1" applyFill="1" applyBorder="1" applyAlignment="1">
      <alignment horizontal="left" vertical="top"/>
    </xf>
    <xf numFmtId="0" fontId="27" fillId="0" borderId="1" xfId="0" applyFont="1" applyFill="1" applyBorder="1" applyAlignment="1">
      <alignment horizontal="left" vertical="center" wrapText="1"/>
    </xf>
    <xf numFmtId="8" fontId="39" fillId="0" borderId="1" xfId="0" applyNumberFormat="1" applyFont="1" applyFill="1" applyBorder="1" applyAlignment="1">
      <alignment horizontal="right" vertical="center"/>
    </xf>
    <xf numFmtId="0" fontId="27" fillId="0" borderId="1" xfId="153" applyFont="1" applyFill="1" applyBorder="1" applyAlignment="1">
      <alignment horizontal="left" vertical="center" wrapText="1"/>
    </xf>
    <xf numFmtId="0" fontId="27" fillId="0" borderId="1" xfId="153" applyFont="1" applyFill="1" applyBorder="1" applyAlignment="1">
      <alignment horizontal="center" vertical="center"/>
    </xf>
    <xf numFmtId="0" fontId="27" fillId="0" borderId="1" xfId="1096" applyFont="1" applyFill="1" applyBorder="1" applyAlignment="1">
      <alignment wrapText="1"/>
    </xf>
    <xf numFmtId="44" fontId="38" fillId="0" borderId="1" xfId="1094" applyFont="1" applyFill="1" applyBorder="1" applyAlignment="1">
      <alignment horizontal="center" vertical="center"/>
    </xf>
    <xf numFmtId="44" fontId="27" fillId="0" borderId="1" xfId="1097" applyNumberFormat="1" applyFont="1" applyFill="1" applyBorder="1" applyAlignment="1">
      <alignment horizontal="right" vertical="center"/>
    </xf>
    <xf numFmtId="0" fontId="28" fillId="0" borderId="1" xfId="0" quotePrefix="1" applyFont="1" applyFill="1" applyBorder="1" applyAlignment="1">
      <alignment horizontal="center" vertical="center" wrapText="1"/>
    </xf>
    <xf numFmtId="44" fontId="39" fillId="0" borderId="1" xfId="3107" applyFont="1" applyFill="1" applyBorder="1" applyAlignment="1">
      <alignment horizontal="right" vertical="center"/>
    </xf>
    <xf numFmtId="49" fontId="43" fillId="0" borderId="1" xfId="1" applyNumberFormat="1" applyFont="1" applyFill="1" applyBorder="1" applyAlignment="1">
      <alignment horizontal="center" vertical="center"/>
    </xf>
    <xf numFmtId="9" fontId="38" fillId="0" borderId="1" xfId="1097" applyNumberFormat="1" applyFont="1" applyFill="1" applyBorder="1" applyAlignment="1" applyProtection="1">
      <alignment horizontal="center" vertical="center"/>
      <protection locked="0"/>
    </xf>
    <xf numFmtId="1" fontId="27" fillId="0" borderId="1" xfId="50" applyNumberFormat="1" applyFont="1" applyFill="1" applyBorder="1" applyAlignment="1" applyProtection="1">
      <alignment horizontal="center" vertical="center"/>
      <protection locked="0"/>
    </xf>
    <xf numFmtId="7" fontId="27" fillId="0" borderId="1" xfId="1" applyNumberFormat="1" applyFont="1" applyFill="1" applyBorder="1" applyAlignment="1" applyProtection="1">
      <alignment horizontal="right" vertical="center"/>
      <protection locked="0"/>
    </xf>
    <xf numFmtId="0" fontId="27" fillId="0" borderId="1" xfId="50" applyFont="1" applyFill="1" applyBorder="1" applyAlignment="1">
      <alignment horizontal="center" vertical="center"/>
    </xf>
    <xf numFmtId="1" fontId="27" fillId="0" borderId="1" xfId="50" applyNumberFormat="1" applyFont="1" applyFill="1" applyBorder="1" applyAlignment="1">
      <alignment horizontal="center" vertical="center"/>
    </xf>
    <xf numFmtId="44" fontId="62" fillId="0" borderId="1" xfId="1094" applyFont="1" applyFill="1" applyBorder="1" applyAlignment="1">
      <alignment horizontal="right" vertical="center" wrapText="1"/>
    </xf>
    <xf numFmtId="44" fontId="67" fillId="0" borderId="1" xfId="1094" applyFont="1" applyFill="1" applyBorder="1" applyAlignment="1">
      <alignment vertical="center"/>
    </xf>
    <xf numFmtId="165" fontId="62" fillId="0" borderId="5" xfId="0" applyNumberFormat="1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horizontal="center"/>
    </xf>
    <xf numFmtId="0" fontId="27" fillId="0" borderId="4" xfId="0" applyFont="1" applyBorder="1" applyAlignment="1">
      <alignment wrapText="1"/>
    </xf>
    <xf numFmtId="0" fontId="28" fillId="0" borderId="4" xfId="0" applyFont="1" applyBorder="1" applyAlignment="1">
      <alignment wrapText="1"/>
    </xf>
    <xf numFmtId="7" fontId="38" fillId="3" borderId="1" xfId="1095" applyNumberFormat="1" applyFont="1" applyFill="1" applyBorder="1" applyAlignment="1">
      <alignment horizontal="right" vertical="center"/>
    </xf>
    <xf numFmtId="7" fontId="38" fillId="0" borderId="1" xfId="1" applyNumberFormat="1" applyFont="1" applyBorder="1" applyAlignment="1">
      <alignment horizontal="right" vertical="center"/>
    </xf>
    <xf numFmtId="0" fontId="39" fillId="0" borderId="1" xfId="0" applyFont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44" fontId="43" fillId="0" borderId="1" xfId="1094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 wrapText="1"/>
    </xf>
    <xf numFmtId="0" fontId="43" fillId="0" borderId="1" xfId="0" applyFont="1" applyFill="1" applyBorder="1" applyAlignment="1">
      <alignment horizontal="center" vertical="center"/>
    </xf>
    <xf numFmtId="44" fontId="39" fillId="0" borderId="1" xfId="1094" applyFont="1" applyBorder="1" applyAlignment="1">
      <alignment horizontal="right" vertical="center" wrapText="1"/>
    </xf>
    <xf numFmtId="9" fontId="27" fillId="0" borderId="1" xfId="152" applyNumberFormat="1" applyFont="1" applyFill="1" applyBorder="1" applyAlignment="1">
      <alignment horizontal="center" vertical="center"/>
    </xf>
    <xf numFmtId="0" fontId="38" fillId="0" borderId="1" xfId="1096" applyFont="1" applyFill="1" applyBorder="1" applyAlignment="1">
      <alignment horizontal="left" vertical="center"/>
    </xf>
    <xf numFmtId="1" fontId="25" fillId="0" borderId="2" xfId="1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9" fillId="0" borderId="5" xfId="0" quotePrefix="1" applyFont="1" applyFill="1" applyBorder="1" applyAlignment="1">
      <alignment horizontal="center" vertical="center"/>
    </xf>
    <xf numFmtId="44" fontId="20" fillId="0" borderId="1" xfId="1094" applyFont="1" applyFill="1" applyBorder="1" applyAlignment="1">
      <alignment vertical="center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0" quotePrefix="1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17" fontId="38" fillId="0" borderId="4" xfId="1" quotePrefix="1" applyNumberFormat="1" applyFont="1" applyFill="1" applyBorder="1" applyAlignment="1">
      <alignment horizontal="center" vertical="center"/>
    </xf>
    <xf numFmtId="1" fontId="25" fillId="0" borderId="1" xfId="1" applyNumberFormat="1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38" fillId="0" borderId="1" xfId="152" applyFont="1" applyFill="1" applyBorder="1" applyAlignment="1">
      <alignment horizontal="center" vertical="center"/>
    </xf>
    <xf numFmtId="7" fontId="38" fillId="0" borderId="1" xfId="1" applyNumberFormat="1" applyFont="1" applyFill="1" applyBorder="1" applyAlignment="1" applyProtection="1">
      <alignment horizontal="right" vertical="center"/>
      <protection locked="0"/>
    </xf>
    <xf numFmtId="0" fontId="27" fillId="0" borderId="5" xfId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vertical="center" wrapText="1"/>
    </xf>
    <xf numFmtId="0" fontId="62" fillId="0" borderId="0" xfId="0" applyFont="1" applyFill="1" applyBorder="1" applyAlignment="1">
      <alignment horizontal="left" vertical="center" wrapText="1"/>
    </xf>
    <xf numFmtId="0" fontId="38" fillId="0" borderId="0" xfId="0" applyFont="1" applyBorder="1"/>
    <xf numFmtId="0" fontId="38" fillId="0" borderId="5" xfId="1096" applyNumberFormat="1" applyFont="1" applyBorder="1" applyAlignment="1">
      <alignment horizontal="left" vertical="top"/>
    </xf>
    <xf numFmtId="0" fontId="38" fillId="0" borderId="2" xfId="1" applyFont="1" applyFill="1" applyBorder="1" applyAlignment="1">
      <alignment horizontal="left" vertical="center" wrapText="1"/>
    </xf>
    <xf numFmtId="0" fontId="38" fillId="0" borderId="0" xfId="1" applyFont="1" applyFill="1" applyBorder="1" applyAlignment="1">
      <alignment horizontal="left" vertical="center" wrapText="1"/>
    </xf>
    <xf numFmtId="0" fontId="38" fillId="0" borderId="2" xfId="153" applyFont="1" applyBorder="1" applyAlignment="1">
      <alignment horizontal="left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/>
    </xf>
    <xf numFmtId="49" fontId="38" fillId="0" borderId="2" xfId="1" applyNumberFormat="1" applyFont="1" applyBorder="1" applyAlignment="1">
      <alignment horizontal="center" vertical="center"/>
    </xf>
    <xf numFmtId="0" fontId="38" fillId="0" borderId="5" xfId="0" applyFont="1" applyBorder="1" applyAlignment="1">
      <alignment horizontal="center"/>
    </xf>
    <xf numFmtId="0" fontId="38" fillId="0" borderId="2" xfId="153" applyFont="1" applyBorder="1" applyAlignment="1">
      <alignment horizontal="center" vertical="center"/>
    </xf>
    <xf numFmtId="0" fontId="62" fillId="0" borderId="5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27" fillId="0" borderId="5" xfId="153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3" borderId="5" xfId="1" applyFont="1" applyFill="1" applyBorder="1" applyAlignment="1">
      <alignment horizontal="center" vertical="center"/>
    </xf>
    <xf numFmtId="1" fontId="25" fillId="0" borderId="2" xfId="5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" fontId="23" fillId="0" borderId="1" xfId="1" applyNumberFormat="1" applyFont="1" applyFill="1" applyBorder="1" applyAlignment="1">
      <alignment horizontal="center" vertical="center"/>
    </xf>
    <xf numFmtId="1" fontId="25" fillId="0" borderId="8" xfId="1" applyNumberFormat="1" applyFont="1" applyFill="1" applyBorder="1" applyAlignment="1">
      <alignment horizontal="center" vertical="center"/>
    </xf>
    <xf numFmtId="7" fontId="27" fillId="0" borderId="5" xfId="1" applyNumberFormat="1" applyFont="1" applyFill="1" applyBorder="1" applyAlignment="1">
      <alignment horizontal="right" vertical="center"/>
    </xf>
    <xf numFmtId="8" fontId="38" fillId="0" borderId="2" xfId="0" applyNumberFormat="1" applyFont="1" applyBorder="1" applyAlignment="1">
      <alignment vertical="center"/>
    </xf>
    <xf numFmtId="7" fontId="38" fillId="0" borderId="1" xfId="1" applyNumberFormat="1" applyFont="1" applyFill="1" applyBorder="1" applyAlignment="1">
      <alignment vertical="center"/>
    </xf>
    <xf numFmtId="44" fontId="38" fillId="3" borderId="4" xfId="1094" applyFont="1" applyFill="1" applyBorder="1" applyAlignment="1">
      <alignment horizontal="right" vertical="center"/>
    </xf>
    <xf numFmtId="9" fontId="3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/>
    <xf numFmtId="9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2" xfId="0" applyFont="1" applyBorder="1"/>
    <xf numFmtId="0" fontId="38" fillId="0" borderId="0" xfId="0" applyFont="1" applyFill="1" applyBorder="1" applyAlignment="1">
      <alignment vertical="center" wrapText="1"/>
    </xf>
    <xf numFmtId="0" fontId="38" fillId="0" borderId="3" xfId="1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 vertical="center"/>
    </xf>
    <xf numFmtId="0" fontId="28" fillId="0" borderId="2" xfId="0" applyFont="1" applyBorder="1" applyAlignment="1">
      <alignment horizontal="center"/>
    </xf>
    <xf numFmtId="0" fontId="27" fillId="0" borderId="2" xfId="1" applyFont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 wrapText="1"/>
    </xf>
    <xf numFmtId="1" fontId="21" fillId="0" borderId="2" xfId="1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44" fontId="62" fillId="0" borderId="5" xfId="1094" applyFont="1" applyFill="1" applyBorder="1" applyAlignment="1">
      <alignment horizontal="right" vertical="center" wrapText="1"/>
    </xf>
    <xf numFmtId="9" fontId="38" fillId="0" borderId="2" xfId="152" applyNumberFormat="1" applyFont="1" applyFill="1" applyBorder="1" applyAlignment="1">
      <alignment horizontal="center" vertical="center"/>
    </xf>
    <xf numFmtId="9" fontId="6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49" fontId="28" fillId="0" borderId="1" xfId="0" quotePrefix="1" applyNumberFormat="1" applyFont="1" applyBorder="1" applyAlignment="1">
      <alignment horizontal="center" vertical="center" wrapText="1"/>
    </xf>
    <xf numFmtId="1" fontId="25" fillId="0" borderId="2" xfId="1" applyNumberFormat="1" applyFont="1" applyFill="1" applyBorder="1" applyAlignment="1">
      <alignment horizontal="center" vertical="center" wrapText="1"/>
    </xf>
    <xf numFmtId="44" fontId="27" fillId="0" borderId="1" xfId="1094" applyFont="1" applyFill="1" applyBorder="1" applyAlignment="1">
      <alignment horizontal="right" vertical="center"/>
    </xf>
    <xf numFmtId="0" fontId="40" fillId="0" borderId="1" xfId="0" applyFont="1" applyFill="1" applyBorder="1" applyAlignment="1">
      <alignment horizontal="left" vertical="top" wrapText="1"/>
    </xf>
    <xf numFmtId="0" fontId="44" fillId="0" borderId="0" xfId="0" applyFont="1" applyFill="1"/>
    <xf numFmtId="0" fontId="52" fillId="0" borderId="0" xfId="0" applyFont="1" applyFill="1"/>
    <xf numFmtId="0" fontId="38" fillId="0" borderId="2" xfId="0" applyFont="1" applyFill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72" fillId="5" borderId="1" xfId="0" applyFont="1" applyFill="1" applyBorder="1" applyAlignment="1">
      <alignment horizontal="center" vertical="center"/>
    </xf>
    <xf numFmtId="0" fontId="72" fillId="5" borderId="1" xfId="0" applyFont="1" applyFill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/>
    </xf>
    <xf numFmtId="0" fontId="44" fillId="0" borderId="0" xfId="0" applyFont="1" applyFill="1" applyBorder="1" applyAlignment="1">
      <alignment wrapText="1"/>
    </xf>
    <xf numFmtId="0" fontId="44" fillId="0" borderId="0" xfId="0" applyFont="1" applyFill="1" applyBorder="1"/>
    <xf numFmtId="0" fontId="52" fillId="0" borderId="0" xfId="0" applyFont="1" applyFill="1" applyBorder="1"/>
    <xf numFmtId="0" fontId="27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 wrapText="1"/>
    </xf>
    <xf numFmtId="0" fontId="8" fillId="0" borderId="9" xfId="0" applyFont="1" applyFill="1" applyBorder="1"/>
    <xf numFmtId="0" fontId="43" fillId="0" borderId="9" xfId="0" applyFont="1" applyFill="1" applyBorder="1"/>
    <xf numFmtId="165" fontId="38" fillId="0" borderId="3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right" vertical="center"/>
    </xf>
    <xf numFmtId="0" fontId="76" fillId="0" borderId="0" xfId="0" applyFont="1"/>
    <xf numFmtId="0" fontId="77" fillId="0" borderId="0" xfId="0" applyFont="1" applyAlignment="1">
      <alignment horizontal="center"/>
    </xf>
    <xf numFmtId="0" fontId="28" fillId="0" borderId="0" xfId="0" applyFont="1" applyFill="1" applyAlignment="1">
      <alignment wrapText="1"/>
    </xf>
    <xf numFmtId="165" fontId="24" fillId="5" borderId="2" xfId="0" applyNumberFormat="1" applyFont="1" applyFill="1" applyBorder="1" applyAlignment="1">
      <alignment horizontal="center" vertical="center" wrapText="1"/>
    </xf>
    <xf numFmtId="165" fontId="24" fillId="5" borderId="5" xfId="0" applyNumberFormat="1" applyFont="1" applyFill="1" applyBorder="1" applyAlignment="1">
      <alignment horizontal="center" vertical="center" wrapText="1"/>
    </xf>
    <xf numFmtId="0" fontId="74" fillId="0" borderId="0" xfId="0" applyFont="1" applyAlignment="1">
      <alignment horizontal="left" wrapText="1"/>
    </xf>
    <xf numFmtId="1" fontId="22" fillId="5" borderId="1" xfId="0" applyNumberFormat="1" applyFont="1" applyFill="1" applyBorder="1" applyAlignment="1">
      <alignment horizontal="center" vertical="center" wrapText="1"/>
    </xf>
    <xf numFmtId="7" fontId="25" fillId="5" borderId="2" xfId="0" applyNumberFormat="1" applyFont="1" applyFill="1" applyBorder="1" applyAlignment="1">
      <alignment horizontal="center" vertical="center" wrapText="1"/>
    </xf>
    <xf numFmtId="7" fontId="25" fillId="5" borderId="5" xfId="0" applyNumberFormat="1" applyFont="1" applyFill="1" applyBorder="1" applyAlignment="1">
      <alignment horizontal="center" vertical="center" wrapText="1"/>
    </xf>
    <xf numFmtId="7" fontId="24" fillId="5" borderId="2" xfId="0" applyNumberFormat="1" applyFont="1" applyFill="1" applyBorder="1" applyAlignment="1">
      <alignment horizontal="center" vertical="center" wrapText="1"/>
    </xf>
    <xf numFmtId="7" fontId="24" fillId="5" borderId="5" xfId="0" applyNumberFormat="1" applyFont="1" applyFill="1" applyBorder="1" applyAlignment="1">
      <alignment horizontal="center" vertical="center" wrapText="1"/>
    </xf>
    <xf numFmtId="9" fontId="24" fillId="5" borderId="2" xfId="0" applyNumberFormat="1" applyFont="1" applyFill="1" applyBorder="1" applyAlignment="1">
      <alignment horizontal="center" vertical="center" wrapText="1"/>
    </xf>
    <xf numFmtId="9" fontId="24" fillId="5" borderId="5" xfId="0" applyNumberFormat="1" applyFont="1" applyFill="1" applyBorder="1" applyAlignment="1">
      <alignment horizontal="center" vertical="center" wrapText="1"/>
    </xf>
    <xf numFmtId="3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71" fillId="5" borderId="3" xfId="0" applyFont="1" applyFill="1" applyBorder="1" applyAlignment="1">
      <alignment horizontal="center" vertical="center" wrapText="1"/>
    </xf>
    <xf numFmtId="0" fontId="71" fillId="5" borderId="4" xfId="0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6" xfId="0" applyNumberFormat="1" applyFont="1" applyBorder="1" applyAlignment="1">
      <alignment horizontal="center" vertical="center"/>
    </xf>
    <xf numFmtId="165" fontId="21" fillId="0" borderId="4" xfId="0" applyNumberFormat="1" applyFont="1" applyBorder="1" applyAlignment="1">
      <alignment horizontal="center" vertical="center"/>
    </xf>
    <xf numFmtId="165" fontId="25" fillId="0" borderId="3" xfId="0" applyNumberFormat="1" applyFont="1" applyFill="1" applyBorder="1" applyAlignment="1">
      <alignment horizontal="center" vertical="center"/>
    </xf>
    <xf numFmtId="165" fontId="25" fillId="0" borderId="6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6" xfId="0" applyNumberFormat="1" applyFont="1" applyFill="1" applyBorder="1" applyAlignment="1">
      <alignment horizontal="center" vertical="center"/>
    </xf>
    <xf numFmtId="165" fontId="21" fillId="3" borderId="4" xfId="0" applyNumberFormat="1" applyFont="1" applyFill="1" applyBorder="1" applyAlignment="1">
      <alignment horizontal="center" vertical="center"/>
    </xf>
    <xf numFmtId="0" fontId="40" fillId="4" borderId="3" xfId="0" applyFont="1" applyFill="1" applyBorder="1" applyAlignment="1">
      <alignment horizontal="center" vertical="center" wrapText="1"/>
    </xf>
    <xf numFmtId="0" fontId="40" fillId="4" borderId="6" xfId="0" applyFont="1" applyFill="1" applyBorder="1" applyAlignment="1">
      <alignment horizontal="center" vertical="center" wrapText="1"/>
    </xf>
    <xf numFmtId="0" fontId="40" fillId="4" borderId="4" xfId="0" applyFont="1" applyFill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center" vertical="center"/>
    </xf>
    <xf numFmtId="165" fontId="25" fillId="0" borderId="6" xfId="0" applyNumberFormat="1" applyFont="1" applyBorder="1" applyAlignment="1">
      <alignment horizontal="center" vertical="center"/>
    </xf>
    <xf numFmtId="165" fontId="25" fillId="0" borderId="4" xfId="0" applyNumberFormat="1" applyFont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165" fontId="21" fillId="0" borderId="3" xfId="0" applyNumberFormat="1" applyFont="1" applyFill="1" applyBorder="1" applyAlignment="1">
      <alignment horizontal="center" vertical="center"/>
    </xf>
    <xf numFmtId="165" fontId="21" fillId="0" borderId="6" xfId="0" applyNumberFormat="1" applyFont="1" applyFill="1" applyBorder="1" applyAlignment="1">
      <alignment horizontal="center" vertical="center"/>
    </xf>
    <xf numFmtId="165" fontId="21" fillId="0" borderId="4" xfId="0" applyNumberFormat="1" applyFont="1" applyFill="1" applyBorder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</cellXfs>
  <cellStyles count="5521">
    <cellStyle name="Dziesiętny 16" xfId="115" xr:uid="{00000000-0005-0000-0000-000000000000}"/>
    <cellStyle name="Dziesiętny 16 2" xfId="231" xr:uid="{00000000-0005-0000-0000-000001000000}"/>
    <cellStyle name="Dziesiętny 16 2 2" xfId="435" xr:uid="{00000000-0005-0000-0000-000002000000}"/>
    <cellStyle name="Dziesiętny 16 2 2 2" xfId="1164" xr:uid="{8F45437A-93E0-42E0-99F8-0984003D212C}"/>
    <cellStyle name="Dziesiętny 16 2 2 2 2" xfId="2370" xr:uid="{659D7571-25C5-40FD-A257-6E06C47658F6}"/>
    <cellStyle name="Dziesiętny 16 2 2 2 3" xfId="3577" xr:uid="{269C8810-9099-49B6-AFD6-5D5F3190A921}"/>
    <cellStyle name="Dziesiętny 16 2 2 2 4" xfId="4783" xr:uid="{6BB98D36-55E9-430B-9B05-493162845434}"/>
    <cellStyle name="Dziesiętny 16 2 2 3" xfId="1566" xr:uid="{C6E9C07B-BD93-49D0-8784-816E552565FD}"/>
    <cellStyle name="Dziesiętny 16 2 2 3 2" xfId="2772" xr:uid="{10418CB1-FC65-4DCB-B4D5-6D0DFE20C458}"/>
    <cellStyle name="Dziesiętny 16 2 2 3 3" xfId="3979" xr:uid="{B0F83A8C-D652-404A-A517-30CA84F0A2A2}"/>
    <cellStyle name="Dziesiętny 16 2 2 3 4" xfId="5185" xr:uid="{22B50CB4-9CE9-487A-838D-8944E52F7CC3}"/>
    <cellStyle name="Dziesiętny 16 2 2 4" xfId="1968" xr:uid="{3A9EED87-BEFB-44BC-9260-AEC5B49C3286}"/>
    <cellStyle name="Dziesiętny 16 2 2 5" xfId="3175" xr:uid="{2665F734-6786-4C0D-8235-8A0A4CCD5963}"/>
    <cellStyle name="Dziesiętny 16 2 2 6" xfId="4381" xr:uid="{E4C38400-EB8B-438F-90C0-F06E145624A7}"/>
    <cellStyle name="Dziesiętny 16 2 3" xfId="638" xr:uid="{00000000-0005-0000-0000-000003000000}"/>
    <cellStyle name="Dziesiętny 16 2 3 2" xfId="1201" xr:uid="{888FFB18-D7A7-4B0B-AB90-D146205AAEE8}"/>
    <cellStyle name="Dziesiętny 16 2 3 2 2" xfId="2407" xr:uid="{393EB927-769F-4F10-9777-851B1502CF12}"/>
    <cellStyle name="Dziesiętny 16 2 3 2 3" xfId="3614" xr:uid="{7F31BB11-0410-4B8C-86C2-64356347CA3A}"/>
    <cellStyle name="Dziesiętny 16 2 3 2 4" xfId="4820" xr:uid="{091DB214-9ACE-48E5-95A6-ABD81D652035}"/>
    <cellStyle name="Dziesiętny 16 2 3 3" xfId="1603" xr:uid="{018A5075-7897-4021-8A58-DEA4E43D3E7C}"/>
    <cellStyle name="Dziesiętny 16 2 3 3 2" xfId="2809" xr:uid="{1E0232FF-7F10-4307-B319-8558D16CCBB7}"/>
    <cellStyle name="Dziesiętny 16 2 3 3 3" xfId="4016" xr:uid="{778BAF67-8F38-4F0A-8F6C-4B4DA8E5013E}"/>
    <cellStyle name="Dziesiętny 16 2 3 3 4" xfId="5222" xr:uid="{E3239696-5D15-4DF7-B694-97870A252347}"/>
    <cellStyle name="Dziesiętny 16 2 3 4" xfId="2005" xr:uid="{70DE4B05-A986-4AE7-B438-985644C8F6C5}"/>
    <cellStyle name="Dziesiętny 16 2 3 5" xfId="3212" xr:uid="{5E2F3BA6-16C4-429C-9657-0DE208EB973A}"/>
    <cellStyle name="Dziesiętny 16 2 3 6" xfId="4418" xr:uid="{920E1E19-53B7-4439-9A49-343E26B08C63}"/>
    <cellStyle name="Dziesiętny 16 2 4" xfId="1128" xr:uid="{2DB8505D-53CA-466A-82F0-9B5D84F7CA56}"/>
    <cellStyle name="Dziesiętny 16 2 4 2" xfId="2334" xr:uid="{4067E57F-9E33-4DAF-B639-91A2AFBC12FD}"/>
    <cellStyle name="Dziesiętny 16 2 4 3" xfId="3541" xr:uid="{8A88A76C-BBF6-441F-A32D-FA653DE0C8B4}"/>
    <cellStyle name="Dziesiętny 16 2 4 4" xfId="4747" xr:uid="{E770ECC9-0FAA-4B20-B808-336C85AD1E37}"/>
    <cellStyle name="Dziesiętny 16 2 5" xfId="1530" xr:uid="{E13C0F7F-B82D-48D6-87EF-20A0197762BF}"/>
    <cellStyle name="Dziesiętny 16 2 5 2" xfId="2736" xr:uid="{A0D9AA63-8DF5-4BE9-A422-FA569E0D01EF}"/>
    <cellStyle name="Dziesiętny 16 2 5 3" xfId="3943" xr:uid="{8582D4D9-2D02-430C-8E44-9E55065C94A3}"/>
    <cellStyle name="Dziesiętny 16 2 5 4" xfId="5149" xr:uid="{8DAB5950-3476-484F-BCBE-AB999F042112}"/>
    <cellStyle name="Dziesiętny 16 2 6" xfId="1932" xr:uid="{674C619E-30B3-46D8-85EC-CB290026A8E0}"/>
    <cellStyle name="Dziesiętny 16 2 7" xfId="3138" xr:uid="{A0B98DBD-3B17-4B19-B635-381550AB9DDF}"/>
    <cellStyle name="Dziesiętny 16 2 8" xfId="4345" xr:uid="{CC3AE8FA-973E-4BD1-95E3-23CA158605E8}"/>
    <cellStyle name="Dziesiętny 16 3" xfId="334" xr:uid="{00000000-0005-0000-0000-000004000000}"/>
    <cellStyle name="Dziesiętny 16 3 2" xfId="1146" xr:uid="{FF1E903D-DE62-4661-90AA-EB2F5A42A6C1}"/>
    <cellStyle name="Dziesiętny 16 3 2 2" xfId="2352" xr:uid="{23BFA54D-D91D-408D-A299-68310ABFA913}"/>
    <cellStyle name="Dziesiętny 16 3 2 3" xfId="3559" xr:uid="{77DB9DCE-09EC-4528-A019-4FEB02650EEF}"/>
    <cellStyle name="Dziesiętny 16 3 2 4" xfId="4765" xr:uid="{91618F07-1232-4AD3-80AC-37D2CEEB6A01}"/>
    <cellStyle name="Dziesiętny 16 3 3" xfId="1548" xr:uid="{B699F63B-8CA4-4BDF-ACBD-54974D97BD5B}"/>
    <cellStyle name="Dziesiętny 16 3 3 2" xfId="2754" xr:uid="{1C73F584-3926-45F0-86EF-3F107CA50B23}"/>
    <cellStyle name="Dziesiętny 16 3 3 3" xfId="3961" xr:uid="{3F4D4DB0-6CB3-4CCF-B476-EB370F94351A}"/>
    <cellStyle name="Dziesiętny 16 3 3 4" xfId="5167" xr:uid="{C4B3FDD4-A2AA-4BFE-8022-49F469620416}"/>
    <cellStyle name="Dziesiętny 16 3 4" xfId="1950" xr:uid="{AE4EB70F-5856-4DB4-AE1D-7319836B7EAD}"/>
    <cellStyle name="Dziesiętny 16 3 5" xfId="3156" xr:uid="{DE7FB12E-5526-4463-B4D7-0D84DE330E07}"/>
    <cellStyle name="Dziesiętny 16 3 6" xfId="4363" xr:uid="{FECCD551-9413-4A29-BB01-59520F314982}"/>
    <cellStyle name="Dziesiętny 16 4" xfId="537" xr:uid="{00000000-0005-0000-0000-000005000000}"/>
    <cellStyle name="Dziesiętny 16 4 2" xfId="1183" xr:uid="{D9474345-0143-41B2-B988-63DA20FCB9AA}"/>
    <cellStyle name="Dziesiętny 16 4 2 2" xfId="2389" xr:uid="{80D380EB-8356-4B47-BE66-D560652FB5D0}"/>
    <cellStyle name="Dziesiętny 16 4 2 3" xfId="3596" xr:uid="{0BE3743D-1BA7-49F6-9F07-B0E202A09AE3}"/>
    <cellStyle name="Dziesiętny 16 4 2 4" xfId="4802" xr:uid="{700039A0-0C27-4273-9A26-5D40E2FBD337}"/>
    <cellStyle name="Dziesiętny 16 4 3" xfId="1585" xr:uid="{1453C895-A622-44A6-85C5-166BE613BF92}"/>
    <cellStyle name="Dziesiętny 16 4 3 2" xfId="2791" xr:uid="{69BB2580-8A43-4854-B642-CB2A68391818}"/>
    <cellStyle name="Dziesiętny 16 4 3 3" xfId="3998" xr:uid="{41068186-09ED-4244-AF3C-83E4C27D826E}"/>
    <cellStyle name="Dziesiętny 16 4 3 4" xfId="5204" xr:uid="{DCF600A6-731F-4523-863E-304BF1A3BF2C}"/>
    <cellStyle name="Dziesiętny 16 4 4" xfId="1987" xr:uid="{8852F7EB-E68F-4352-B948-7B164B99A27C}"/>
    <cellStyle name="Dziesiętny 16 4 5" xfId="3194" xr:uid="{64F49D0B-90B4-48E7-88A8-5663D1E25D4E}"/>
    <cellStyle name="Dziesiętny 16 4 6" xfId="4400" xr:uid="{6965493F-562D-4D16-8EF9-6F5F64FC94F6}"/>
    <cellStyle name="Dziesiętny 16 5" xfId="1110" xr:uid="{D0411017-5355-491F-A15A-7909105AB7F9}"/>
    <cellStyle name="Dziesiętny 16 5 2" xfId="2316" xr:uid="{BFF0F63B-F145-4436-BBEB-64B14029AE07}"/>
    <cellStyle name="Dziesiętny 16 5 3" xfId="3523" xr:uid="{D858D0E9-F5E1-401F-A2DB-AA4D929077E4}"/>
    <cellStyle name="Dziesiętny 16 5 4" xfId="4729" xr:uid="{03D6F0D2-4F22-4313-A4F6-34F75492E12C}"/>
    <cellStyle name="Dziesiętny 16 6" xfId="1512" xr:uid="{76E21A3C-976D-4307-A3DC-ABB04AB98517}"/>
    <cellStyle name="Dziesiętny 16 6 2" xfId="2718" xr:uid="{1882D1C2-6D8F-454A-BC53-BC833D12904B}"/>
    <cellStyle name="Dziesiętny 16 6 3" xfId="3925" xr:uid="{EB3DCD90-6DBF-40B8-BE41-7BA1B6DF373C}"/>
    <cellStyle name="Dziesiętny 16 6 4" xfId="5131" xr:uid="{4224EB2A-3C56-499D-9F44-53113A313B4B}"/>
    <cellStyle name="Dziesiętny 16 7" xfId="1914" xr:uid="{2C5CD1B7-58E5-4CCF-9715-4A8D54481E5C}"/>
    <cellStyle name="Dziesiętny 16 8" xfId="3120" xr:uid="{D85ED184-3D6A-402E-A1FA-2D628805C9AE}"/>
    <cellStyle name="Dziesiętny 16 9" xfId="4327" xr:uid="{17368651-143D-4ED4-AE5F-842AD565217A}"/>
    <cellStyle name="Dziesiętny 2" xfId="18" xr:uid="{00000000-0005-0000-0000-000006000000}"/>
    <cellStyle name="Dziesiętny 2 10" xfId="676" xr:uid="{00000000-0005-0000-0000-000007000000}"/>
    <cellStyle name="Dziesiętny 2 10 2" xfId="785" xr:uid="{00000000-0005-0000-0000-000008000000}"/>
    <cellStyle name="Dziesiętny 2 10 2 2" xfId="1033" xr:uid="{00000000-0005-0000-0000-000009000000}"/>
    <cellStyle name="Dziesiętny 2 10 3" xfId="972" xr:uid="{00000000-0005-0000-0000-00000A000000}"/>
    <cellStyle name="Dziesiętny 2 11" xfId="15" xr:uid="{00000000-0005-0000-0000-00000B000000}"/>
    <cellStyle name="Dziesiętny 2 11 2" xfId="158" xr:uid="{00000000-0005-0000-0000-00000C000000}"/>
    <cellStyle name="Dziesiętny 2 11 2 2" xfId="673" xr:uid="{00000000-0005-0000-0000-00000D000000}"/>
    <cellStyle name="Dziesiętny 2 11 2 2 2" xfId="970" xr:uid="{00000000-0005-0000-0000-00000E000000}"/>
    <cellStyle name="Dziesiętny 2 11 2 3" xfId="873" xr:uid="{00000000-0005-0000-0000-00000F000000}"/>
    <cellStyle name="Dziesiętny 2 11 3" xfId="263" xr:uid="{00000000-0005-0000-0000-000010000000}"/>
    <cellStyle name="Dziesiętny 2 11 3 2" xfId="670" xr:uid="{00000000-0005-0000-0000-000011000000}"/>
    <cellStyle name="Dziesiętny 2 11 3 2 2" xfId="967" xr:uid="{00000000-0005-0000-0000-000012000000}"/>
    <cellStyle name="Dziesiętny 2 11 3 3" xfId="895" xr:uid="{00000000-0005-0000-0000-000013000000}"/>
    <cellStyle name="Dziesiętny 2 11 4" xfId="677" xr:uid="{00000000-0005-0000-0000-000014000000}"/>
    <cellStyle name="Dziesiętny 2 11 4 2" xfId="973" xr:uid="{00000000-0005-0000-0000-000015000000}"/>
    <cellStyle name="Dziesiętny 2 11 5" xfId="852" xr:uid="{00000000-0005-0000-0000-000016000000}"/>
    <cellStyle name="Dziesiętny 2 12" xfId="678" xr:uid="{00000000-0005-0000-0000-000017000000}"/>
    <cellStyle name="Dziesiętny 2 12 2" xfId="974" xr:uid="{00000000-0005-0000-0000-000018000000}"/>
    <cellStyle name="Dziesiętny 2 13" xfId="10" xr:uid="{00000000-0005-0000-0000-000019000000}"/>
    <cellStyle name="Dziesiętny 2 13 2" xfId="262" xr:uid="{00000000-0005-0000-0000-00001A000000}"/>
    <cellStyle name="Dziesiętny 2 13 2 2" xfId="672" xr:uid="{00000000-0005-0000-0000-00001B000000}"/>
    <cellStyle name="Dziesiętny 2 13 2 2 2" xfId="969" xr:uid="{00000000-0005-0000-0000-00001C000000}"/>
    <cellStyle name="Dziesiętny 2 13 2 3" xfId="894" xr:uid="{00000000-0005-0000-0000-00001D000000}"/>
    <cellStyle name="Dziesiętny 2 13 3" xfId="679" xr:uid="{00000000-0005-0000-0000-00001E000000}"/>
    <cellStyle name="Dziesiętny 2 13 3 2" xfId="975" xr:uid="{00000000-0005-0000-0000-00001F000000}"/>
    <cellStyle name="Dziesiętny 2 13 4" xfId="851" xr:uid="{00000000-0005-0000-0000-000020000000}"/>
    <cellStyle name="Dziesiętny 2 14" xfId="680" xr:uid="{00000000-0005-0000-0000-000021000000}"/>
    <cellStyle name="Dziesiętny 2 14 2" xfId="976" xr:uid="{00000000-0005-0000-0000-000022000000}"/>
    <cellStyle name="Dziesiętny 2 15" xfId="681" xr:uid="{00000000-0005-0000-0000-000023000000}"/>
    <cellStyle name="Dziesiętny 2 15 2" xfId="977" xr:uid="{00000000-0005-0000-0000-000024000000}"/>
    <cellStyle name="Dziesiętny 2 16" xfId="675" xr:uid="{00000000-0005-0000-0000-000025000000}"/>
    <cellStyle name="Dziesiętny 2 16 2" xfId="1210" xr:uid="{48F76068-E997-4179-B525-7D2DEB1A83A6}"/>
    <cellStyle name="Dziesiętny 2 16 2 2" xfId="2416" xr:uid="{ACCF6BA5-8D48-4D60-9C95-5B39054166A0}"/>
    <cellStyle name="Dziesiętny 2 16 2 3" xfId="3623" xr:uid="{D2A376D1-529E-41F7-B987-D2BAB1F9BBE8}"/>
    <cellStyle name="Dziesiętny 2 16 2 4" xfId="4829" xr:uid="{D44B59C0-4C86-47C6-97CE-B8B8DB525CDB}"/>
    <cellStyle name="Dziesiętny 2 16 3" xfId="1612" xr:uid="{1E21B1BF-B625-43C0-BCE5-E49CFF812EF6}"/>
    <cellStyle name="Dziesiętny 2 16 3 2" xfId="2818" xr:uid="{429AFF8C-18F2-4C7B-8FC9-E0F249C9B2BE}"/>
    <cellStyle name="Dziesiętny 2 16 3 3" xfId="4025" xr:uid="{09241C4B-4528-4F15-AB60-6311AB328BC2}"/>
    <cellStyle name="Dziesiętny 2 16 3 4" xfId="5231" xr:uid="{E4FC1FF3-2FA5-46B0-94AA-C5D087E52D16}"/>
    <cellStyle name="Dziesiętny 2 16 4" xfId="2014" xr:uid="{931575E0-1B4F-4AA7-8EEA-FAD63BA97865}"/>
    <cellStyle name="Dziesiętny 2 16 5" xfId="3221" xr:uid="{2929C0FC-D68C-42A5-9BC4-B787AB4D066C}"/>
    <cellStyle name="Dziesiętny 2 16 6" xfId="4427" xr:uid="{ACE67AA0-928C-4C8F-9550-24F4F42F24DD}"/>
    <cellStyle name="Dziesiętny 2 17" xfId="853" xr:uid="{00000000-0005-0000-0000-000026000000}"/>
    <cellStyle name="Dziesiętny 2 2" xfId="160" xr:uid="{00000000-0005-0000-0000-000027000000}"/>
    <cellStyle name="Dziesiętny 2 2 2" xfId="683" xr:uid="{00000000-0005-0000-0000-000028000000}"/>
    <cellStyle name="Dziesiętny 2 2 2 2" xfId="786" xr:uid="{00000000-0005-0000-0000-000029000000}"/>
    <cellStyle name="Dziesiętny 2 2 2 2 2" xfId="1034" xr:uid="{00000000-0005-0000-0000-00002A000000}"/>
    <cellStyle name="Dziesiętny 2 2 2 3" xfId="979" xr:uid="{00000000-0005-0000-0000-00002B000000}"/>
    <cellStyle name="Dziesiętny 2 2 3" xfId="684" xr:uid="{00000000-0005-0000-0000-00002C000000}"/>
    <cellStyle name="Dziesiętny 2 2 3 2" xfId="787" xr:uid="{00000000-0005-0000-0000-00002D000000}"/>
    <cellStyle name="Dziesiętny 2 2 3 2 2" xfId="1035" xr:uid="{00000000-0005-0000-0000-00002E000000}"/>
    <cellStyle name="Dziesiętny 2 2 3 3" xfId="980" xr:uid="{00000000-0005-0000-0000-00002F000000}"/>
    <cellStyle name="Dziesiętny 2 2 4" xfId="685" xr:uid="{00000000-0005-0000-0000-000030000000}"/>
    <cellStyle name="Dziesiętny 2 2 4 2" xfId="788" xr:uid="{00000000-0005-0000-0000-000031000000}"/>
    <cellStyle name="Dziesiętny 2 2 4 2 2" xfId="1036" xr:uid="{00000000-0005-0000-0000-000032000000}"/>
    <cellStyle name="Dziesiętny 2 2 4 3" xfId="981" xr:uid="{00000000-0005-0000-0000-000033000000}"/>
    <cellStyle name="Dziesiętny 2 2 5" xfId="686" xr:uid="{00000000-0005-0000-0000-000034000000}"/>
    <cellStyle name="Dziesiętny 2 2 5 2" xfId="789" xr:uid="{00000000-0005-0000-0000-000035000000}"/>
    <cellStyle name="Dziesiętny 2 2 5 2 2" xfId="1037" xr:uid="{00000000-0005-0000-0000-000036000000}"/>
    <cellStyle name="Dziesiętny 2 2 5 3" xfId="982" xr:uid="{00000000-0005-0000-0000-000037000000}"/>
    <cellStyle name="Dziesiętny 2 2 6" xfId="790" xr:uid="{00000000-0005-0000-0000-000038000000}"/>
    <cellStyle name="Dziesiętny 2 2 6 2" xfId="1038" xr:uid="{00000000-0005-0000-0000-000039000000}"/>
    <cellStyle name="Dziesiętny 2 2 7" xfId="682" xr:uid="{00000000-0005-0000-0000-00003A000000}"/>
    <cellStyle name="Dziesiętny 2 2 7 2" xfId="978" xr:uid="{00000000-0005-0000-0000-00003B000000}"/>
    <cellStyle name="Dziesiętny 2 2 8" xfId="875" xr:uid="{00000000-0005-0000-0000-00003C000000}"/>
    <cellStyle name="Dziesiętny 2 3" xfId="687" xr:uid="{00000000-0005-0000-0000-00003D000000}"/>
    <cellStyle name="Dziesiętny 2 3 2" xfId="688" xr:uid="{00000000-0005-0000-0000-00003E000000}"/>
    <cellStyle name="Dziesiętny 2 3 2 2" xfId="791" xr:uid="{00000000-0005-0000-0000-00003F000000}"/>
    <cellStyle name="Dziesiętny 2 3 2 2 2" xfId="1039" xr:uid="{00000000-0005-0000-0000-000040000000}"/>
    <cellStyle name="Dziesiętny 2 3 2 3" xfId="984" xr:uid="{00000000-0005-0000-0000-000041000000}"/>
    <cellStyle name="Dziesiętny 2 3 3" xfId="792" xr:uid="{00000000-0005-0000-0000-000042000000}"/>
    <cellStyle name="Dziesiętny 2 3 3 2" xfId="1040" xr:uid="{00000000-0005-0000-0000-000043000000}"/>
    <cellStyle name="Dziesiętny 2 3 4" xfId="983" xr:uid="{00000000-0005-0000-0000-000044000000}"/>
    <cellStyle name="Dziesiętny 2 4" xfId="689" xr:uid="{00000000-0005-0000-0000-000045000000}"/>
    <cellStyle name="Dziesiętny 2 4 2" xfId="793" xr:uid="{00000000-0005-0000-0000-000046000000}"/>
    <cellStyle name="Dziesiętny 2 4 2 2" xfId="1041" xr:uid="{00000000-0005-0000-0000-000047000000}"/>
    <cellStyle name="Dziesiętny 2 4 3" xfId="985" xr:uid="{00000000-0005-0000-0000-000048000000}"/>
    <cellStyle name="Dziesiętny 2 5" xfId="690" xr:uid="{00000000-0005-0000-0000-000049000000}"/>
    <cellStyle name="Dziesiętny 2 5 2" xfId="794" xr:uid="{00000000-0005-0000-0000-00004A000000}"/>
    <cellStyle name="Dziesiętny 2 5 2 2" xfId="1042" xr:uid="{00000000-0005-0000-0000-00004B000000}"/>
    <cellStyle name="Dziesiętny 2 5 3" xfId="986" xr:uid="{00000000-0005-0000-0000-00004C000000}"/>
    <cellStyle name="Dziesiętny 2 6" xfId="691" xr:uid="{00000000-0005-0000-0000-00004D000000}"/>
    <cellStyle name="Dziesiętny 2 6 2" xfId="795" xr:uid="{00000000-0005-0000-0000-00004E000000}"/>
    <cellStyle name="Dziesiętny 2 6 2 2" xfId="1043" xr:uid="{00000000-0005-0000-0000-00004F000000}"/>
    <cellStyle name="Dziesiętny 2 6 3" xfId="987" xr:uid="{00000000-0005-0000-0000-000050000000}"/>
    <cellStyle name="Dziesiętny 2 7" xfId="692" xr:uid="{00000000-0005-0000-0000-000051000000}"/>
    <cellStyle name="Dziesiętny 2 7 2" xfId="796" xr:uid="{00000000-0005-0000-0000-000052000000}"/>
    <cellStyle name="Dziesiętny 2 7 2 2" xfId="1044" xr:uid="{00000000-0005-0000-0000-000053000000}"/>
    <cellStyle name="Dziesiętny 2 7 3" xfId="988" xr:uid="{00000000-0005-0000-0000-000054000000}"/>
    <cellStyle name="Dziesiętny 2 8" xfId="693" xr:uid="{00000000-0005-0000-0000-000055000000}"/>
    <cellStyle name="Dziesiętny 2 8 2" xfId="797" xr:uid="{00000000-0005-0000-0000-000056000000}"/>
    <cellStyle name="Dziesiętny 2 8 2 2" xfId="1045" xr:uid="{00000000-0005-0000-0000-000057000000}"/>
    <cellStyle name="Dziesiętny 2 8 3" xfId="989" xr:uid="{00000000-0005-0000-0000-000058000000}"/>
    <cellStyle name="Dziesiętny 2 9" xfId="694" xr:uid="{00000000-0005-0000-0000-000059000000}"/>
    <cellStyle name="Dziesiętny 2 9 2" xfId="798" xr:uid="{00000000-0005-0000-0000-00005A000000}"/>
    <cellStyle name="Dziesiętny 2 9 2 2" xfId="1046" xr:uid="{00000000-0005-0000-0000-00005B000000}"/>
    <cellStyle name="Dziesiętny 2 9 3" xfId="990" xr:uid="{00000000-0005-0000-0000-00005C000000}"/>
    <cellStyle name="Dziesiętny 3" xfId="19" xr:uid="{00000000-0005-0000-0000-00005D000000}"/>
    <cellStyle name="Dziesiętny 3 2" xfId="161" xr:uid="{00000000-0005-0000-0000-00005E000000}"/>
    <cellStyle name="Dziesiętny 3 2 2" xfId="876" xr:uid="{00000000-0005-0000-0000-00005F000000}"/>
    <cellStyle name="Dziesiętny 3 3" xfId="695" xr:uid="{00000000-0005-0000-0000-000060000000}"/>
    <cellStyle name="Dziesiętny 3 3 2" xfId="1211" xr:uid="{E6AEC8C1-F31F-458B-8854-5D270A542199}"/>
    <cellStyle name="Dziesiętny 3 3 2 2" xfId="2417" xr:uid="{580CA8ED-4084-4C21-B02E-E3A896AB7592}"/>
    <cellStyle name="Dziesiętny 3 3 2 3" xfId="3624" xr:uid="{20C08DDE-862E-4FB2-BBF5-A0DA842CCA85}"/>
    <cellStyle name="Dziesiętny 3 3 2 4" xfId="4830" xr:uid="{C3AEC564-635C-4742-A294-10DD46992AE3}"/>
    <cellStyle name="Dziesiętny 3 3 3" xfId="1613" xr:uid="{8E6120D6-8DFD-4084-9103-AEC8D2C120C3}"/>
    <cellStyle name="Dziesiętny 3 3 3 2" xfId="2819" xr:uid="{DEC7DB2E-2536-44A2-9B25-B3400A2D78E9}"/>
    <cellStyle name="Dziesiętny 3 3 3 3" xfId="4026" xr:uid="{551FFBA6-C1A2-42D4-BF62-2FB44B423EC5}"/>
    <cellStyle name="Dziesiętny 3 3 3 4" xfId="5232" xr:uid="{954BA15C-9651-4C47-8842-382FACC9879B}"/>
    <cellStyle name="Dziesiętny 3 3 4" xfId="2015" xr:uid="{4C14F0B9-FD0B-4D32-B44A-7800E0334DDF}"/>
    <cellStyle name="Dziesiętny 3 3 5" xfId="3222" xr:uid="{EB00DB1B-CE48-4BD0-80C3-1D1509965A2E}"/>
    <cellStyle name="Dziesiętny 3 3 6" xfId="4428" xr:uid="{456E91B6-0F44-4CEB-96EA-2FE899D3B6F8}"/>
    <cellStyle name="Dziesiętny 3 4" xfId="854" xr:uid="{00000000-0005-0000-0000-000061000000}"/>
    <cellStyle name="Dziesiętny 4" xfId="154" xr:uid="{00000000-0005-0000-0000-000062000000}"/>
    <cellStyle name="Dziesiętny 4 2" xfId="159" xr:uid="{00000000-0005-0000-0000-000063000000}"/>
    <cellStyle name="Dziesiętny 4 2 2" xfId="874" xr:uid="{00000000-0005-0000-0000-000064000000}"/>
    <cellStyle name="Dziesiętny 4 3" xfId="696" xr:uid="{00000000-0005-0000-0000-000065000000}"/>
    <cellStyle name="Dziesiętny 4 3 2" xfId="1212" xr:uid="{71D812B4-15A3-476C-96F6-2190C1B2C1A4}"/>
    <cellStyle name="Dziesiętny 4 3 2 2" xfId="2418" xr:uid="{3DB38BC7-43FB-44AA-B86D-97392347BCD5}"/>
    <cellStyle name="Dziesiętny 4 3 2 3" xfId="3625" xr:uid="{A6B9CE28-7ECB-4C2C-A9FF-0CE042F87F72}"/>
    <cellStyle name="Dziesiętny 4 3 2 4" xfId="4831" xr:uid="{26B8A984-6DF5-40A2-B3EF-5CD520EAD6D8}"/>
    <cellStyle name="Dziesiętny 4 3 3" xfId="1614" xr:uid="{896096A7-9DAD-48D7-A4DC-80F96B543DD4}"/>
    <cellStyle name="Dziesiętny 4 3 3 2" xfId="2820" xr:uid="{74210C3E-BCDB-4C20-8D87-4D0DD4487D78}"/>
    <cellStyle name="Dziesiętny 4 3 3 3" xfId="4027" xr:uid="{81823FC8-9321-4088-9B42-8E4AFFCB5FD1}"/>
    <cellStyle name="Dziesiętny 4 3 3 4" xfId="5233" xr:uid="{53D9EA7C-8433-46B6-AC86-295A46970116}"/>
    <cellStyle name="Dziesiętny 4 3 4" xfId="2016" xr:uid="{D006434B-D691-4AC9-A776-B1AA742C6965}"/>
    <cellStyle name="Dziesiętny 4 3 5" xfId="3223" xr:uid="{5E269816-7881-45AA-91E5-A125AFEA8A37}"/>
    <cellStyle name="Dziesiętny 4 3 6" xfId="4429" xr:uid="{6777ED91-585A-42E6-A707-DC5299D9EBEC}"/>
    <cellStyle name="Dziesiętny 4 4" xfId="871" xr:uid="{00000000-0005-0000-0000-000066000000}"/>
    <cellStyle name="Dziesiętny 5" xfId="671" xr:uid="{00000000-0005-0000-0000-000067000000}"/>
    <cellStyle name="Dziesiętny 5 2" xfId="697" xr:uid="{00000000-0005-0000-0000-000068000000}"/>
    <cellStyle name="Dziesiętny 5 2 2" xfId="1213" xr:uid="{94C4A29B-17FD-4B98-B1BF-6246651AB1DE}"/>
    <cellStyle name="Dziesiętny 5 2 2 2" xfId="2419" xr:uid="{A34AE3BA-0F32-4CBA-BCA2-91ABFCB9187D}"/>
    <cellStyle name="Dziesiętny 5 2 2 3" xfId="3626" xr:uid="{8A072E60-577D-4D65-B89A-AFD31DE45E34}"/>
    <cellStyle name="Dziesiętny 5 2 2 4" xfId="4832" xr:uid="{865ABC32-EE0C-465B-82AE-CE79D2451918}"/>
    <cellStyle name="Dziesiętny 5 2 3" xfId="1615" xr:uid="{9081A29B-24A8-41A1-B0B3-58798BED7918}"/>
    <cellStyle name="Dziesiętny 5 2 3 2" xfId="2821" xr:uid="{DF0CB64B-A9AA-4A2B-BE2B-9C40993C137B}"/>
    <cellStyle name="Dziesiętny 5 2 3 3" xfId="4028" xr:uid="{39227F3F-71CF-4043-96F4-B763025F5859}"/>
    <cellStyle name="Dziesiętny 5 2 3 4" xfId="5234" xr:uid="{8F213750-182C-4CA2-A442-73DE25F1F8D2}"/>
    <cellStyle name="Dziesiętny 5 2 4" xfId="2017" xr:uid="{5995D222-6317-48E1-822F-372C58A45DCB}"/>
    <cellStyle name="Dziesiętny 5 2 5" xfId="3224" xr:uid="{AE4F3F11-55DA-4FC9-AB97-A79CCF6EF531}"/>
    <cellStyle name="Dziesiętny 5 2 6" xfId="4430" xr:uid="{AFC1EAAB-83D5-49B0-B733-0551AD5D9A43}"/>
    <cellStyle name="Dziesiętny 5 3" xfId="968" xr:uid="{00000000-0005-0000-0000-000069000000}"/>
    <cellStyle name="Dziesiętny 6" xfId="698" xr:uid="{00000000-0005-0000-0000-00006A000000}"/>
    <cellStyle name="Dziesiętny 6 2" xfId="1214" xr:uid="{5390D799-AD92-4DC7-A444-8B56DBACF29C}"/>
    <cellStyle name="Dziesiętny 6 2 2" xfId="2420" xr:uid="{DFEF5832-AD8B-48C5-9C3C-8A2B676F169A}"/>
    <cellStyle name="Dziesiętny 6 2 3" xfId="3627" xr:uid="{F39248D5-5441-40DA-8004-3CE18B9B26C3}"/>
    <cellStyle name="Dziesiętny 6 2 4" xfId="4833" xr:uid="{F617E0FE-8C6E-4F6D-B40D-29A46F829382}"/>
    <cellStyle name="Dziesiętny 6 3" xfId="1616" xr:uid="{4E120FC8-35C5-4D5D-8BC6-E58494EC57F2}"/>
    <cellStyle name="Dziesiętny 6 3 2" xfId="2822" xr:uid="{3FEB84EF-3325-470B-89BB-82AF40BB9A1D}"/>
    <cellStyle name="Dziesiętny 6 3 3" xfId="4029" xr:uid="{12F3CC74-3113-440E-BD86-313B2BFF3349}"/>
    <cellStyle name="Dziesiętny 6 3 4" xfId="5235" xr:uid="{B073F7B3-8CE8-42B0-93E2-A16383E0E143}"/>
    <cellStyle name="Dziesiętny 6 4" xfId="2018" xr:uid="{89DEA264-78C1-46CC-9EBF-47780F8C82F7}"/>
    <cellStyle name="Dziesiętny 6 5" xfId="3225" xr:uid="{CA8D668D-AC5D-42D8-A8BF-9C19E281E8D7}"/>
    <cellStyle name="Dziesiętny 6 6" xfId="4431" xr:uid="{14A4F67A-A0CC-4F63-8DD1-1B76D1FAFD69}"/>
    <cellStyle name="Dziesiętny 7" xfId="699" xr:uid="{00000000-0005-0000-0000-00006B000000}"/>
    <cellStyle name="Dziesiętny 7 2" xfId="1215" xr:uid="{C5BEA401-0151-45E9-B10C-95D75106F090}"/>
    <cellStyle name="Dziesiętny 7 2 2" xfId="2421" xr:uid="{DAA919E3-CBDF-4EFA-BAC4-A8AB23CBA0B1}"/>
    <cellStyle name="Dziesiętny 7 2 3" xfId="3628" xr:uid="{8F74CCE9-49F5-489A-B637-03F89B74738A}"/>
    <cellStyle name="Dziesiętny 7 2 4" xfId="4834" xr:uid="{6920F887-88AC-43FD-8A98-7BA00185EF09}"/>
    <cellStyle name="Dziesiętny 7 3" xfId="1617" xr:uid="{26FBBEBB-B7C3-49AC-B1AC-29E8C06C5F9C}"/>
    <cellStyle name="Dziesiętny 7 3 2" xfId="2823" xr:uid="{F53AA1D2-2120-4B24-97CE-0B5D865C9587}"/>
    <cellStyle name="Dziesiętny 7 3 3" xfId="4030" xr:uid="{DE9DFA2C-C538-480C-8C1C-60BD5B215126}"/>
    <cellStyle name="Dziesiętny 7 3 4" xfId="5236" xr:uid="{2D585027-E47A-4AC0-914C-8D0CA1866C34}"/>
    <cellStyle name="Dziesiętny 7 4" xfId="2019" xr:uid="{BD005614-FC2D-47F2-B0D2-0DB863C8AF10}"/>
    <cellStyle name="Dziesiętny 7 5" xfId="3226" xr:uid="{550BE25F-50F4-46BB-B200-D172F696738D}"/>
    <cellStyle name="Dziesiętny 7 6" xfId="4432" xr:uid="{8C2B5B6F-D481-486F-B24B-9C4D122ADD6C}"/>
    <cellStyle name="Dziesiętny 8" xfId="700" xr:uid="{00000000-0005-0000-0000-00006C000000}"/>
    <cellStyle name="Dziesiętny 8 2" xfId="1216" xr:uid="{FCDAAE03-03A9-459F-B208-C8BC8F58FD90}"/>
    <cellStyle name="Dziesiętny 8 2 2" xfId="2422" xr:uid="{0401E167-217B-4209-B310-5D9AE9674FCF}"/>
    <cellStyle name="Dziesiętny 8 2 3" xfId="3629" xr:uid="{277704F9-7FDA-4562-A463-EE0A55F955AE}"/>
    <cellStyle name="Dziesiętny 8 2 4" xfId="4835" xr:uid="{342954D8-1997-4CA0-8934-558420BCB830}"/>
    <cellStyle name="Dziesiętny 8 3" xfId="1618" xr:uid="{8DC5CD85-5DB8-4CC1-8374-DD5AC1D201F0}"/>
    <cellStyle name="Dziesiętny 8 3 2" xfId="2824" xr:uid="{CED1B39B-C210-4D79-8798-6EA42736DC14}"/>
    <cellStyle name="Dziesiętny 8 3 3" xfId="4031" xr:uid="{08D5A0AA-E0CE-4FB7-8330-2E3CF1C38D81}"/>
    <cellStyle name="Dziesiętny 8 3 4" xfId="5237" xr:uid="{C0ECBBCD-BFE3-43DB-8B66-FDC715951A9B}"/>
    <cellStyle name="Dziesiętny 8 4" xfId="2020" xr:uid="{6EFA7D85-39EA-4A7C-AE89-957CF98AC338}"/>
    <cellStyle name="Dziesiętny 8 5" xfId="3227" xr:uid="{F8ECAA2F-6CC8-4D16-9A44-96E2F97D7F02}"/>
    <cellStyle name="Dziesiętny 8 6" xfId="4433" xr:uid="{4F364DE9-C3A2-4CAD-B197-206DE64D9D0C}"/>
    <cellStyle name="Dziesiętny 9" xfId="799" xr:uid="{00000000-0005-0000-0000-00006D000000}"/>
    <cellStyle name="Dziesiętny 9 2" xfId="1047" xr:uid="{00000000-0005-0000-0000-00006E000000}"/>
    <cellStyle name="Excel Built-in Normal" xfId="11" xr:uid="{00000000-0005-0000-0000-00006F000000}"/>
    <cellStyle name="Excel Built-in Normal 1" xfId="24" xr:uid="{00000000-0005-0000-0000-000070000000}"/>
    <cellStyle name="Excel Built-in Normal 2" xfId="46" xr:uid="{00000000-0005-0000-0000-000071000000}"/>
    <cellStyle name="Excel Built-in Normal 3" xfId="126" xr:uid="{00000000-0005-0000-0000-000072000000}"/>
    <cellStyle name="Excel Built-in Normal 4" xfId="51" xr:uid="{00000000-0005-0000-0000-000073000000}"/>
    <cellStyle name="Excel Built-in Normal 5" xfId="5" xr:uid="{00000000-0005-0000-0000-000074000000}"/>
    <cellStyle name="Excel Built-in Normal 5 2" xfId="71" xr:uid="{00000000-0005-0000-0000-000075000000}"/>
    <cellStyle name="Excel Built-in Normal 6" xfId="7" xr:uid="{00000000-0005-0000-0000-000076000000}"/>
    <cellStyle name="Excel Built-in Normal 7" xfId="8" xr:uid="{00000000-0005-0000-0000-000077000000}"/>
    <cellStyle name="Excel Built-in Normal 8" xfId="26" xr:uid="{00000000-0005-0000-0000-000078000000}"/>
    <cellStyle name="Excel Built-in Normal 8 2" xfId="701" xr:uid="{00000000-0005-0000-0000-000079000000}"/>
    <cellStyle name="Excel Built-in Normal 9" xfId="702" xr:uid="{00000000-0005-0000-0000-00007A000000}"/>
    <cellStyle name="Excel Built-in Percent" xfId="14" xr:uid="{00000000-0005-0000-0000-00007B000000}"/>
    <cellStyle name="Hiperłącze" xfId="1096" builtinId="8"/>
    <cellStyle name="Hiperłącze 2" xfId="148" xr:uid="{00000000-0005-0000-0000-00007D000000}"/>
    <cellStyle name="Hiperłącze 3" xfId="896" xr:uid="{00000000-0005-0000-0000-00007E000000}"/>
    <cellStyle name="Hiperłącze 4" xfId="3157" xr:uid="{59B9487D-F288-403C-A3F1-783BC6C74D97}"/>
    <cellStyle name="Hyperlink 3" xfId="703" xr:uid="{00000000-0005-0000-0000-00007F000000}"/>
    <cellStyle name="Normal 2" xfId="145" xr:uid="{00000000-0005-0000-0000-000080000000}"/>
    <cellStyle name="Normal 3" xfId="157" xr:uid="{00000000-0005-0000-0000-000081000000}"/>
    <cellStyle name="Normal 3 2" xfId="257" xr:uid="{00000000-0005-0000-0000-000082000000}"/>
    <cellStyle name="Normal 3 2 2" xfId="462" xr:uid="{00000000-0005-0000-0000-000083000000}"/>
    <cellStyle name="Normal 3 2 3" xfId="665" xr:uid="{00000000-0005-0000-0000-000084000000}"/>
    <cellStyle name="Normal 3 2 4" xfId="704" xr:uid="{00000000-0005-0000-0000-000085000000}"/>
    <cellStyle name="Normal 3 3" xfId="360" xr:uid="{00000000-0005-0000-0000-000086000000}"/>
    <cellStyle name="Normal 3 3 2" xfId="705" xr:uid="{00000000-0005-0000-0000-000087000000}"/>
    <cellStyle name="Normal 3 4" xfId="563" xr:uid="{00000000-0005-0000-0000-000088000000}"/>
    <cellStyle name="Normal 3 5" xfId="706" xr:uid="{00000000-0005-0000-0000-000089000000}"/>
    <cellStyle name="Normal 3 6" xfId="707" xr:uid="{00000000-0005-0000-0000-00008A000000}"/>
    <cellStyle name="Normal 3 7" xfId="708" xr:uid="{00000000-0005-0000-0000-00008B000000}"/>
    <cellStyle name="Normal 4" xfId="709" xr:uid="{00000000-0005-0000-0000-00008C000000}"/>
    <cellStyle name="Normalny" xfId="0" builtinId="0"/>
    <cellStyle name="Normalny 10" xfId="47" xr:uid="{00000000-0005-0000-0000-00008E000000}"/>
    <cellStyle name="Normalny 10 2" xfId="66" xr:uid="{00000000-0005-0000-0000-00008F000000}"/>
    <cellStyle name="Normalny 10 3" xfId="21" xr:uid="{00000000-0005-0000-0000-000090000000}"/>
    <cellStyle name="Normalny 11" xfId="48" xr:uid="{00000000-0005-0000-0000-000091000000}"/>
    <cellStyle name="Normalny 11 2" xfId="67" xr:uid="{00000000-0005-0000-0000-000092000000}"/>
    <cellStyle name="Normalny 11 2 2" xfId="710" xr:uid="{00000000-0005-0000-0000-000093000000}"/>
    <cellStyle name="Normalny 11 3" xfId="93" xr:uid="{00000000-0005-0000-0000-000094000000}"/>
    <cellStyle name="Normalny 11 3 2" xfId="214" xr:uid="{00000000-0005-0000-0000-000095000000}"/>
    <cellStyle name="Normalny 11 3 2 2" xfId="413" xr:uid="{00000000-0005-0000-0000-000096000000}"/>
    <cellStyle name="Normalny 11 3 2 3" xfId="616" xr:uid="{00000000-0005-0000-0000-000097000000}"/>
    <cellStyle name="Normalny 11 3 3" xfId="312" xr:uid="{00000000-0005-0000-0000-000098000000}"/>
    <cellStyle name="Normalny 11 3 4" xfId="515" xr:uid="{00000000-0005-0000-0000-000099000000}"/>
    <cellStyle name="Normalny 110" xfId="711" xr:uid="{00000000-0005-0000-0000-00009A000000}"/>
    <cellStyle name="Normalny 12" xfId="49" xr:uid="{00000000-0005-0000-0000-00009B000000}"/>
    <cellStyle name="Normalny 12 2" xfId="68" xr:uid="{00000000-0005-0000-0000-00009C000000}"/>
    <cellStyle name="Normalny 12 2 2" xfId="712" xr:uid="{00000000-0005-0000-0000-00009D000000}"/>
    <cellStyle name="Normalny 12 3" xfId="96" xr:uid="{00000000-0005-0000-0000-00009E000000}"/>
    <cellStyle name="Normalny 12 3 2" xfId="217" xr:uid="{00000000-0005-0000-0000-00009F000000}"/>
    <cellStyle name="Normalny 12 3 2 2" xfId="416" xr:uid="{00000000-0005-0000-0000-0000A0000000}"/>
    <cellStyle name="Normalny 12 3 2 3" xfId="619" xr:uid="{00000000-0005-0000-0000-0000A1000000}"/>
    <cellStyle name="Normalny 12 3 3" xfId="315" xr:uid="{00000000-0005-0000-0000-0000A2000000}"/>
    <cellStyle name="Normalny 12 3 4" xfId="518" xr:uid="{00000000-0005-0000-0000-0000A3000000}"/>
    <cellStyle name="Normalny 13" xfId="99" xr:uid="{00000000-0005-0000-0000-0000A4000000}"/>
    <cellStyle name="Normalny 13 2" xfId="219" xr:uid="{00000000-0005-0000-0000-0000A5000000}"/>
    <cellStyle name="Normalny 13 2 2" xfId="419" xr:uid="{00000000-0005-0000-0000-0000A6000000}"/>
    <cellStyle name="Normalny 13 2 3" xfId="622" xr:uid="{00000000-0005-0000-0000-0000A7000000}"/>
    <cellStyle name="Normalny 13 3" xfId="318" xr:uid="{00000000-0005-0000-0000-0000A8000000}"/>
    <cellStyle name="Normalny 13 4" xfId="521" xr:uid="{00000000-0005-0000-0000-0000A9000000}"/>
    <cellStyle name="Normalny 14" xfId="102" xr:uid="{00000000-0005-0000-0000-0000AA000000}"/>
    <cellStyle name="Normalny 14 2" xfId="221" xr:uid="{00000000-0005-0000-0000-0000AB000000}"/>
    <cellStyle name="Normalny 14 2 2" xfId="422" xr:uid="{00000000-0005-0000-0000-0000AC000000}"/>
    <cellStyle name="Normalny 14 2 3" xfId="625" xr:uid="{00000000-0005-0000-0000-0000AD000000}"/>
    <cellStyle name="Normalny 14 3" xfId="321" xr:uid="{00000000-0005-0000-0000-0000AE000000}"/>
    <cellStyle name="Normalny 14 4" xfId="524" xr:uid="{00000000-0005-0000-0000-0000AF000000}"/>
    <cellStyle name="Normalny 15" xfId="105" xr:uid="{00000000-0005-0000-0000-0000B0000000}"/>
    <cellStyle name="Normalny 15 2" xfId="223" xr:uid="{00000000-0005-0000-0000-0000B1000000}"/>
    <cellStyle name="Normalny 15 2 2" xfId="425" xr:uid="{00000000-0005-0000-0000-0000B2000000}"/>
    <cellStyle name="Normalny 15 2 3" xfId="628" xr:uid="{00000000-0005-0000-0000-0000B3000000}"/>
    <cellStyle name="Normalny 15 3" xfId="324" xr:uid="{00000000-0005-0000-0000-0000B4000000}"/>
    <cellStyle name="Normalny 15 4" xfId="527" xr:uid="{00000000-0005-0000-0000-0000B5000000}"/>
    <cellStyle name="Normalny 16" xfId="108" xr:uid="{00000000-0005-0000-0000-0000B6000000}"/>
    <cellStyle name="Normalny 16 2" xfId="226" xr:uid="{00000000-0005-0000-0000-0000B7000000}"/>
    <cellStyle name="Normalny 16 2 2" xfId="428" xr:uid="{00000000-0005-0000-0000-0000B8000000}"/>
    <cellStyle name="Normalny 16 2 3" xfId="631" xr:uid="{00000000-0005-0000-0000-0000B9000000}"/>
    <cellStyle name="Normalny 16 3" xfId="327" xr:uid="{00000000-0005-0000-0000-0000BA000000}"/>
    <cellStyle name="Normalny 16 4" xfId="530" xr:uid="{00000000-0005-0000-0000-0000BB000000}"/>
    <cellStyle name="Normalny 17" xfId="1" xr:uid="{00000000-0005-0000-0000-0000BC000000}"/>
    <cellStyle name="Normalny 17 2" xfId="111" xr:uid="{00000000-0005-0000-0000-0000BD000000}"/>
    <cellStyle name="Normalny 17 2 2" xfId="431" xr:uid="{00000000-0005-0000-0000-0000BE000000}"/>
    <cellStyle name="Normalny 17 2 3" xfId="634" xr:uid="{00000000-0005-0000-0000-0000BF000000}"/>
    <cellStyle name="Normalny 17 3" xfId="330" xr:uid="{00000000-0005-0000-0000-0000C0000000}"/>
    <cellStyle name="Normalny 17 4" xfId="533" xr:uid="{00000000-0005-0000-0000-0000C1000000}"/>
    <cellStyle name="Normalny 17 5" xfId="1097" xr:uid="{BE808DB2-6FE3-45EA-A46F-E5942670904B}"/>
    <cellStyle name="Normalny 18" xfId="114" xr:uid="{00000000-0005-0000-0000-0000C2000000}"/>
    <cellStyle name="Normalny 18 2" xfId="230" xr:uid="{00000000-0005-0000-0000-0000C3000000}"/>
    <cellStyle name="Normalny 18 2 2" xfId="434" xr:uid="{00000000-0005-0000-0000-0000C4000000}"/>
    <cellStyle name="Normalny 18 2 3" xfId="637" xr:uid="{00000000-0005-0000-0000-0000C5000000}"/>
    <cellStyle name="Normalny 18 3" xfId="333" xr:uid="{00000000-0005-0000-0000-0000C6000000}"/>
    <cellStyle name="Normalny 18 4" xfId="536" xr:uid="{00000000-0005-0000-0000-0000C7000000}"/>
    <cellStyle name="Normalny 19" xfId="118" xr:uid="{00000000-0005-0000-0000-0000C8000000}"/>
    <cellStyle name="Normalny 19 2" xfId="234" xr:uid="{00000000-0005-0000-0000-0000C9000000}"/>
    <cellStyle name="Normalny 19 2 2" xfId="438" xr:uid="{00000000-0005-0000-0000-0000CA000000}"/>
    <cellStyle name="Normalny 19 2 3" xfId="641" xr:uid="{00000000-0005-0000-0000-0000CB000000}"/>
    <cellStyle name="Normalny 19 3" xfId="337" xr:uid="{00000000-0005-0000-0000-0000CC000000}"/>
    <cellStyle name="Normalny 19 4" xfId="540" xr:uid="{00000000-0005-0000-0000-0000CD000000}"/>
    <cellStyle name="Normalny 2" xfId="20" xr:uid="{00000000-0005-0000-0000-0000CE000000}"/>
    <cellStyle name="Normalny 2 10" xfId="6" xr:uid="{00000000-0005-0000-0000-0000CF000000}"/>
    <cellStyle name="Normalny 2 10 2" xfId="97" xr:uid="{00000000-0005-0000-0000-0000D0000000}"/>
    <cellStyle name="Normalny 2 10 2 2" xfId="417" xr:uid="{00000000-0005-0000-0000-0000D1000000}"/>
    <cellStyle name="Normalny 2 10 2 3" xfId="620" xr:uid="{00000000-0005-0000-0000-0000D2000000}"/>
    <cellStyle name="Normalny 2 10 3" xfId="316" xr:uid="{00000000-0005-0000-0000-0000D3000000}"/>
    <cellStyle name="Normalny 2 10 4" xfId="519" xr:uid="{00000000-0005-0000-0000-0000D4000000}"/>
    <cellStyle name="Normalny 2 11" xfId="13" xr:uid="{00000000-0005-0000-0000-0000D5000000}"/>
    <cellStyle name="Normalny 2 11 2" xfId="100" xr:uid="{00000000-0005-0000-0000-0000D6000000}"/>
    <cellStyle name="Normalny 2 11 2 2" xfId="420" xr:uid="{00000000-0005-0000-0000-0000D7000000}"/>
    <cellStyle name="Normalny 2 11 2 3" xfId="623" xr:uid="{00000000-0005-0000-0000-0000D8000000}"/>
    <cellStyle name="Normalny 2 11 3" xfId="319" xr:uid="{00000000-0005-0000-0000-0000D9000000}"/>
    <cellStyle name="Normalny 2 11 4" xfId="522" xr:uid="{00000000-0005-0000-0000-0000DA000000}"/>
    <cellStyle name="Normalny 2 12" xfId="9" xr:uid="{00000000-0005-0000-0000-0000DB000000}"/>
    <cellStyle name="Normalny 2 12 2" xfId="103" xr:uid="{00000000-0005-0000-0000-0000DC000000}"/>
    <cellStyle name="Normalny 2 12 2 2" xfId="423" xr:uid="{00000000-0005-0000-0000-0000DD000000}"/>
    <cellStyle name="Normalny 2 12 2 3" xfId="626" xr:uid="{00000000-0005-0000-0000-0000DE000000}"/>
    <cellStyle name="Normalny 2 12 3" xfId="322" xr:uid="{00000000-0005-0000-0000-0000DF000000}"/>
    <cellStyle name="Normalny 2 12 4" xfId="525" xr:uid="{00000000-0005-0000-0000-0000E0000000}"/>
    <cellStyle name="Normalny 2 13" xfId="104" xr:uid="{00000000-0005-0000-0000-0000E1000000}"/>
    <cellStyle name="Normalny 2 13 2" xfId="222" xr:uid="{00000000-0005-0000-0000-0000E2000000}"/>
    <cellStyle name="Normalny 2 13 2 2" xfId="424" xr:uid="{00000000-0005-0000-0000-0000E3000000}"/>
    <cellStyle name="Normalny 2 13 2 3" xfId="627" xr:uid="{00000000-0005-0000-0000-0000E4000000}"/>
    <cellStyle name="Normalny 2 13 3" xfId="323" xr:uid="{00000000-0005-0000-0000-0000E5000000}"/>
    <cellStyle name="Normalny 2 13 4" xfId="526" xr:uid="{00000000-0005-0000-0000-0000E6000000}"/>
    <cellStyle name="Normalny 2 13 5" xfId="713" xr:uid="{00000000-0005-0000-0000-0000E7000000}"/>
    <cellStyle name="Normalny 2 14" xfId="107" xr:uid="{00000000-0005-0000-0000-0000E8000000}"/>
    <cellStyle name="Normalny 2 14 2" xfId="225" xr:uid="{00000000-0005-0000-0000-0000E9000000}"/>
    <cellStyle name="Normalny 2 14 2 2" xfId="427" xr:uid="{00000000-0005-0000-0000-0000EA000000}"/>
    <cellStyle name="Normalny 2 14 2 3" xfId="630" xr:uid="{00000000-0005-0000-0000-0000EB000000}"/>
    <cellStyle name="Normalny 2 14 3" xfId="326" xr:uid="{00000000-0005-0000-0000-0000EC000000}"/>
    <cellStyle name="Normalny 2 14 4" xfId="529" xr:uid="{00000000-0005-0000-0000-0000ED000000}"/>
    <cellStyle name="Normalny 2 14 5" xfId="714" xr:uid="{00000000-0005-0000-0000-0000EE000000}"/>
    <cellStyle name="Normalny 2 15" xfId="3" xr:uid="{00000000-0005-0000-0000-0000EF000000}"/>
    <cellStyle name="Normalny 2 15 2" xfId="110" xr:uid="{00000000-0005-0000-0000-0000F0000000}"/>
    <cellStyle name="Normalny 2 15 2 2" xfId="430" xr:uid="{00000000-0005-0000-0000-0000F1000000}"/>
    <cellStyle name="Normalny 2 15 2 3" xfId="633" xr:uid="{00000000-0005-0000-0000-0000F2000000}"/>
    <cellStyle name="Normalny 2 15 3" xfId="329" xr:uid="{00000000-0005-0000-0000-0000F3000000}"/>
    <cellStyle name="Normalny 2 15 4" xfId="532" xr:uid="{00000000-0005-0000-0000-0000F4000000}"/>
    <cellStyle name="Normalny 2 16" xfId="116" xr:uid="{00000000-0005-0000-0000-0000F5000000}"/>
    <cellStyle name="Normalny 2 16 2" xfId="232" xr:uid="{00000000-0005-0000-0000-0000F6000000}"/>
    <cellStyle name="Normalny 2 16 2 2" xfId="436" xr:uid="{00000000-0005-0000-0000-0000F7000000}"/>
    <cellStyle name="Normalny 2 16 2 3" xfId="639" xr:uid="{00000000-0005-0000-0000-0000F8000000}"/>
    <cellStyle name="Normalny 2 16 3" xfId="335" xr:uid="{00000000-0005-0000-0000-0000F9000000}"/>
    <cellStyle name="Normalny 2 16 4" xfId="538" xr:uid="{00000000-0005-0000-0000-0000FA000000}"/>
    <cellStyle name="Normalny 2 17" xfId="117" xr:uid="{00000000-0005-0000-0000-0000FB000000}"/>
    <cellStyle name="Normalny 2 17 2" xfId="233" xr:uid="{00000000-0005-0000-0000-0000FC000000}"/>
    <cellStyle name="Normalny 2 17 2 2" xfId="437" xr:uid="{00000000-0005-0000-0000-0000FD000000}"/>
    <cellStyle name="Normalny 2 17 2 3" xfId="640" xr:uid="{00000000-0005-0000-0000-0000FE000000}"/>
    <cellStyle name="Normalny 2 17 3" xfId="336" xr:uid="{00000000-0005-0000-0000-0000FF000000}"/>
    <cellStyle name="Normalny 2 17 4" xfId="539" xr:uid="{00000000-0005-0000-0000-000000010000}"/>
    <cellStyle name="Normalny 2 18" xfId="122" xr:uid="{00000000-0005-0000-0000-000001010000}"/>
    <cellStyle name="Normalny 2 18 2" xfId="238" xr:uid="{00000000-0005-0000-0000-000002010000}"/>
    <cellStyle name="Normalny 2 18 2 2" xfId="442" xr:uid="{00000000-0005-0000-0000-000003010000}"/>
    <cellStyle name="Normalny 2 18 2 3" xfId="645" xr:uid="{00000000-0005-0000-0000-000004010000}"/>
    <cellStyle name="Normalny 2 18 3" xfId="341" xr:uid="{00000000-0005-0000-0000-000005010000}"/>
    <cellStyle name="Normalny 2 18 4" xfId="544" xr:uid="{00000000-0005-0000-0000-000006010000}"/>
    <cellStyle name="Normalny 2 19" xfId="69" xr:uid="{00000000-0005-0000-0000-000007010000}"/>
    <cellStyle name="Normalny 2 19 2" xfId="192" xr:uid="{00000000-0005-0000-0000-000008010000}"/>
    <cellStyle name="Normalny 2 19 2 2" xfId="391" xr:uid="{00000000-0005-0000-0000-000009010000}"/>
    <cellStyle name="Normalny 2 19 2 3" xfId="594" xr:uid="{00000000-0005-0000-0000-00000A010000}"/>
    <cellStyle name="Normalny 2 19 3" xfId="290" xr:uid="{00000000-0005-0000-0000-00000B010000}"/>
    <cellStyle name="Normalny 2 19 4" xfId="493" xr:uid="{00000000-0005-0000-0000-00000C010000}"/>
    <cellStyle name="Normalny 2 2" xfId="23" xr:uid="{00000000-0005-0000-0000-00000D010000}"/>
    <cellStyle name="Normalny 2 2 10" xfId="16" xr:uid="{00000000-0005-0000-0000-00000E010000}"/>
    <cellStyle name="Normalny 2 2 11" xfId="715" xr:uid="{00000000-0005-0000-0000-00000F010000}"/>
    <cellStyle name="Normalny 2 2 12" xfId="716" xr:uid="{00000000-0005-0000-0000-000010010000}"/>
    <cellStyle name="Normalny 2 2 13" xfId="717" xr:uid="{00000000-0005-0000-0000-000011010000}"/>
    <cellStyle name="Normalny 2 2 2" xfId="50" xr:uid="{00000000-0005-0000-0000-000012010000}"/>
    <cellStyle name="Normalny 2 2 3" xfId="124" xr:uid="{00000000-0005-0000-0000-000013010000}"/>
    <cellStyle name="Normalny 2 2 3 2" xfId="152" xr:uid="{00000000-0005-0000-0000-000014010000}"/>
    <cellStyle name="Normalny 2 2 3 2 2" xfId="165" xr:uid="{00000000-0005-0000-0000-000015010000}"/>
    <cellStyle name="Normalny 2 2 3 2 2 2" xfId="259" xr:uid="{00000000-0005-0000-0000-000016010000}"/>
    <cellStyle name="Normalny 2 2 3 2 2 2 2" xfId="464" xr:uid="{00000000-0005-0000-0000-000017010000}"/>
    <cellStyle name="Normalny 2 2 3 2 2 2 3" xfId="667" xr:uid="{00000000-0005-0000-0000-000018010000}"/>
    <cellStyle name="Normalny 2 2 3 2 2 3" xfId="364" xr:uid="{00000000-0005-0000-0000-000019010000}"/>
    <cellStyle name="Normalny 2 2 3 2 2 4" xfId="567" xr:uid="{00000000-0005-0000-0000-00001A010000}"/>
    <cellStyle name="Normalny 2 2 3 2 3" xfId="162" xr:uid="{00000000-0005-0000-0000-00001B010000}"/>
    <cellStyle name="Normalny 2 2 3 2 3 2" xfId="362" xr:uid="{00000000-0005-0000-0000-00001C010000}"/>
    <cellStyle name="Normalny 2 2 3 2 3 3" xfId="565" xr:uid="{00000000-0005-0000-0000-00001D010000}"/>
    <cellStyle name="Normalny 2 2 3 2 4" xfId="255" xr:uid="{00000000-0005-0000-0000-00001E010000}"/>
    <cellStyle name="Normalny 2 2 3 2 4 2" xfId="459" xr:uid="{00000000-0005-0000-0000-00001F010000}"/>
    <cellStyle name="Normalny 2 2 3 2 4 3" xfId="662" xr:uid="{00000000-0005-0000-0000-000020010000}"/>
    <cellStyle name="Normalny 2 2 3 2 5" xfId="358" xr:uid="{00000000-0005-0000-0000-000021010000}"/>
    <cellStyle name="Normalny 2 2 3 2 6" xfId="561" xr:uid="{00000000-0005-0000-0000-000022010000}"/>
    <cellStyle name="Normalny 2 2 3 2 7" xfId="260" xr:uid="{00000000-0005-0000-0000-000023010000}"/>
    <cellStyle name="Normalny 2 2 3 2 7 2" xfId="465" xr:uid="{00000000-0005-0000-0000-000024010000}"/>
    <cellStyle name="Normalny 2 2 3 2 7 3" xfId="668" xr:uid="{00000000-0005-0000-0000-000025010000}"/>
    <cellStyle name="Normalny 2 2 3 3" xfId="163" xr:uid="{00000000-0005-0000-0000-000026010000}"/>
    <cellStyle name="Normalny 2 2 3 3 2" xfId="363" xr:uid="{00000000-0005-0000-0000-000027010000}"/>
    <cellStyle name="Normalny 2 2 3 3 3" xfId="566" xr:uid="{00000000-0005-0000-0000-000028010000}"/>
    <cellStyle name="Normalny 2 2 3 4" xfId="718" xr:uid="{00000000-0005-0000-0000-000029010000}"/>
    <cellStyle name="Normalny 2 2 4" xfId="70" xr:uid="{00000000-0005-0000-0000-00002A010000}"/>
    <cellStyle name="Normalny 2 2 4 2" xfId="193" xr:uid="{00000000-0005-0000-0000-00002B010000}"/>
    <cellStyle name="Normalny 2 2 4 2 2" xfId="392" xr:uid="{00000000-0005-0000-0000-00002C010000}"/>
    <cellStyle name="Normalny 2 2 4 2 3" xfId="595" xr:uid="{00000000-0005-0000-0000-00002D010000}"/>
    <cellStyle name="Normalny 2 2 4 3" xfId="291" xr:uid="{00000000-0005-0000-0000-00002E010000}"/>
    <cellStyle name="Normalny 2 2 4 4" xfId="494" xr:uid="{00000000-0005-0000-0000-00002F010000}"/>
    <cellStyle name="Normalny 2 2 5" xfId="719" xr:uid="{00000000-0005-0000-0000-000030010000}"/>
    <cellStyle name="Normalny 2 2 6" xfId="720" xr:uid="{00000000-0005-0000-0000-000031010000}"/>
    <cellStyle name="Normalny 2 2 7" xfId="721" xr:uid="{00000000-0005-0000-0000-000032010000}"/>
    <cellStyle name="Normalny 2 2 8" xfId="146" xr:uid="{00000000-0005-0000-0000-000033010000}"/>
    <cellStyle name="Normalny 2 2 8 2" xfId="251" xr:uid="{00000000-0005-0000-0000-000034010000}"/>
    <cellStyle name="Normalny 2 2 8 2 2" xfId="455" xr:uid="{00000000-0005-0000-0000-000035010000}"/>
    <cellStyle name="Normalny 2 2 8 2 3" xfId="658" xr:uid="{00000000-0005-0000-0000-000036010000}"/>
    <cellStyle name="Normalny 2 2 8 3" xfId="354" xr:uid="{00000000-0005-0000-0000-000037010000}"/>
    <cellStyle name="Normalny 2 2 8 4" xfId="557" xr:uid="{00000000-0005-0000-0000-000038010000}"/>
    <cellStyle name="Normalny 2 2 9" xfId="722" xr:uid="{00000000-0005-0000-0000-000039010000}"/>
    <cellStyle name="Normalny 2 20" xfId="149" xr:uid="{00000000-0005-0000-0000-00003A010000}"/>
    <cellStyle name="Normalny 2 20 2" xfId="253" xr:uid="{00000000-0005-0000-0000-00003B010000}"/>
    <cellStyle name="Normalny 2 20 2 2" xfId="457" xr:uid="{00000000-0005-0000-0000-00003C010000}"/>
    <cellStyle name="Normalny 2 20 2 3" xfId="660" xr:uid="{00000000-0005-0000-0000-00003D010000}"/>
    <cellStyle name="Normalny 2 20 3" xfId="356" xr:uid="{00000000-0005-0000-0000-00003E010000}"/>
    <cellStyle name="Normalny 2 20 4" xfId="559" xr:uid="{00000000-0005-0000-0000-00003F010000}"/>
    <cellStyle name="Normalny 2 21" xfId="166" xr:uid="{00000000-0005-0000-0000-000040010000}"/>
    <cellStyle name="Normalny 2 21 2" xfId="365" xr:uid="{00000000-0005-0000-0000-000041010000}"/>
    <cellStyle name="Normalny 2 21 3" xfId="568" xr:uid="{00000000-0005-0000-0000-000042010000}"/>
    <cellStyle name="Normalny 2 22" xfId="264" xr:uid="{00000000-0005-0000-0000-000043010000}"/>
    <cellStyle name="Normalny 2 23" xfId="467" xr:uid="{00000000-0005-0000-0000-000044010000}"/>
    <cellStyle name="Normalny 2 3" xfId="34" xr:uid="{00000000-0005-0000-0000-000045010000}"/>
    <cellStyle name="Normalny 2 3 2" xfId="133" xr:uid="{00000000-0005-0000-0000-000046010000}"/>
    <cellStyle name="Normalny 2 3 2 2" xfId="723" xr:uid="{00000000-0005-0000-0000-000047010000}"/>
    <cellStyle name="Normalny 2 3 3" xfId="76" xr:uid="{00000000-0005-0000-0000-000048010000}"/>
    <cellStyle name="Normalny 2 3 3 2" xfId="197" xr:uid="{00000000-0005-0000-0000-000049010000}"/>
    <cellStyle name="Normalny 2 3 3 2 2" xfId="396" xr:uid="{00000000-0005-0000-0000-00004A010000}"/>
    <cellStyle name="Normalny 2 3 3 2 3" xfId="599" xr:uid="{00000000-0005-0000-0000-00004B010000}"/>
    <cellStyle name="Normalny 2 3 3 3" xfId="295" xr:uid="{00000000-0005-0000-0000-00004C010000}"/>
    <cellStyle name="Normalny 2 3 3 4" xfId="498" xr:uid="{00000000-0005-0000-0000-00004D010000}"/>
    <cellStyle name="Normalny 2 4" xfId="38" xr:uid="{00000000-0005-0000-0000-00004E010000}"/>
    <cellStyle name="Normalny 2 4 2" xfId="137" xr:uid="{00000000-0005-0000-0000-00004F010000}"/>
    <cellStyle name="Normalny 2 4 3" xfId="79" xr:uid="{00000000-0005-0000-0000-000050010000}"/>
    <cellStyle name="Normalny 2 4 3 2" xfId="200" xr:uid="{00000000-0005-0000-0000-000051010000}"/>
    <cellStyle name="Normalny 2 4 3 2 2" xfId="399" xr:uid="{00000000-0005-0000-0000-000052010000}"/>
    <cellStyle name="Normalny 2 4 3 2 3" xfId="602" xr:uid="{00000000-0005-0000-0000-000053010000}"/>
    <cellStyle name="Normalny 2 4 3 3" xfId="298" xr:uid="{00000000-0005-0000-0000-000054010000}"/>
    <cellStyle name="Normalny 2 4 3 4" xfId="501" xr:uid="{00000000-0005-0000-0000-000055010000}"/>
    <cellStyle name="Normalny 2 5" xfId="42" xr:uid="{00000000-0005-0000-0000-000056010000}"/>
    <cellStyle name="Normalny 2 5 2" xfId="141" xr:uid="{00000000-0005-0000-0000-000057010000}"/>
    <cellStyle name="Normalny 2 5 3" xfId="82" xr:uid="{00000000-0005-0000-0000-000058010000}"/>
    <cellStyle name="Normalny 2 5 3 2" xfId="203" xr:uid="{00000000-0005-0000-0000-000059010000}"/>
    <cellStyle name="Normalny 2 5 3 2 2" xfId="402" xr:uid="{00000000-0005-0000-0000-00005A010000}"/>
    <cellStyle name="Normalny 2 5 3 2 3" xfId="605" xr:uid="{00000000-0005-0000-0000-00005B010000}"/>
    <cellStyle name="Normalny 2 5 3 3" xfId="301" xr:uid="{00000000-0005-0000-0000-00005C010000}"/>
    <cellStyle name="Normalny 2 5 3 4" xfId="504" xr:uid="{00000000-0005-0000-0000-00005D010000}"/>
    <cellStyle name="Normalny 2 6" xfId="53" xr:uid="{00000000-0005-0000-0000-00005E010000}"/>
    <cellStyle name="Normalny 2 6 2" xfId="85" xr:uid="{00000000-0005-0000-0000-00005F010000}"/>
    <cellStyle name="Normalny 2 6 2 2" xfId="206" xr:uid="{00000000-0005-0000-0000-000060010000}"/>
    <cellStyle name="Normalny 2 6 2 2 2" xfId="405" xr:uid="{00000000-0005-0000-0000-000061010000}"/>
    <cellStyle name="Normalny 2 6 2 2 3" xfId="608" xr:uid="{00000000-0005-0000-0000-000062010000}"/>
    <cellStyle name="Normalny 2 6 2 3" xfId="304" xr:uid="{00000000-0005-0000-0000-000063010000}"/>
    <cellStyle name="Normalny 2 6 2 4" xfId="507" xr:uid="{00000000-0005-0000-0000-000064010000}"/>
    <cellStyle name="Normalny 2 6 3" xfId="151" xr:uid="{00000000-0005-0000-0000-000065010000}"/>
    <cellStyle name="Normalny 2 6 3 2" xfId="254" xr:uid="{00000000-0005-0000-0000-000066010000}"/>
    <cellStyle name="Normalny 2 6 3 2 2" xfId="458" xr:uid="{00000000-0005-0000-0000-000067010000}"/>
    <cellStyle name="Normalny 2 6 3 2 3" xfId="661" xr:uid="{00000000-0005-0000-0000-000068010000}"/>
    <cellStyle name="Normalny 2 6 3 3" xfId="357" xr:uid="{00000000-0005-0000-0000-000069010000}"/>
    <cellStyle name="Normalny 2 6 3 4" xfId="560" xr:uid="{00000000-0005-0000-0000-00006A010000}"/>
    <cellStyle name="Normalny 2 6 4" xfId="179" xr:uid="{00000000-0005-0000-0000-00006B010000}"/>
    <cellStyle name="Normalny 2 6 4 2" xfId="378" xr:uid="{00000000-0005-0000-0000-00006C010000}"/>
    <cellStyle name="Normalny 2 6 4 3" xfId="581" xr:uid="{00000000-0005-0000-0000-00006D010000}"/>
    <cellStyle name="Normalny 2 6 5" xfId="277" xr:uid="{00000000-0005-0000-0000-00006E010000}"/>
    <cellStyle name="Normalny 2 6 6" xfId="480" xr:uid="{00000000-0005-0000-0000-00006F010000}"/>
    <cellStyle name="Normalny 2 7" xfId="88" xr:uid="{00000000-0005-0000-0000-000070010000}"/>
    <cellStyle name="Normalny 2 7 2" xfId="209" xr:uid="{00000000-0005-0000-0000-000071010000}"/>
    <cellStyle name="Normalny 2 7 2 2" xfId="408" xr:uid="{00000000-0005-0000-0000-000072010000}"/>
    <cellStyle name="Normalny 2 7 2 3" xfId="611" xr:uid="{00000000-0005-0000-0000-000073010000}"/>
    <cellStyle name="Normalny 2 7 3" xfId="307" xr:uid="{00000000-0005-0000-0000-000074010000}"/>
    <cellStyle name="Normalny 2 7 4" xfId="510" xr:uid="{00000000-0005-0000-0000-000075010000}"/>
    <cellStyle name="Normalny 2 8" xfId="91" xr:uid="{00000000-0005-0000-0000-000076010000}"/>
    <cellStyle name="Normalny 2 8 2" xfId="212" xr:uid="{00000000-0005-0000-0000-000077010000}"/>
    <cellStyle name="Normalny 2 8 2 2" xfId="411" xr:uid="{00000000-0005-0000-0000-000078010000}"/>
    <cellStyle name="Normalny 2 8 2 3" xfId="614" xr:uid="{00000000-0005-0000-0000-000079010000}"/>
    <cellStyle name="Normalny 2 8 3" xfId="310" xr:uid="{00000000-0005-0000-0000-00007A010000}"/>
    <cellStyle name="Normalny 2 8 4" xfId="513" xr:uid="{00000000-0005-0000-0000-00007B010000}"/>
    <cellStyle name="Normalny 2 9" xfId="94" xr:uid="{00000000-0005-0000-0000-00007C010000}"/>
    <cellStyle name="Normalny 2 9 2" xfId="215" xr:uid="{00000000-0005-0000-0000-00007D010000}"/>
    <cellStyle name="Normalny 2 9 2 2" xfId="414" xr:uid="{00000000-0005-0000-0000-00007E010000}"/>
    <cellStyle name="Normalny 2 9 2 3" xfId="617" xr:uid="{00000000-0005-0000-0000-00007F010000}"/>
    <cellStyle name="Normalny 2 9 3" xfId="313" xr:uid="{00000000-0005-0000-0000-000080010000}"/>
    <cellStyle name="Normalny 2 9 4" xfId="516" xr:uid="{00000000-0005-0000-0000-000081010000}"/>
    <cellStyle name="Normalny 20" xfId="147" xr:uid="{00000000-0005-0000-0000-000082010000}"/>
    <cellStyle name="Normalny 20 2" xfId="252" xr:uid="{00000000-0005-0000-0000-000083010000}"/>
    <cellStyle name="Normalny 20 2 2" xfId="456" xr:uid="{00000000-0005-0000-0000-000084010000}"/>
    <cellStyle name="Normalny 20 2 3" xfId="659" xr:uid="{00000000-0005-0000-0000-000085010000}"/>
    <cellStyle name="Normalny 20 3" xfId="355" xr:uid="{00000000-0005-0000-0000-000086010000}"/>
    <cellStyle name="Normalny 20 4" xfId="558" xr:uid="{00000000-0005-0000-0000-000087010000}"/>
    <cellStyle name="Normalny 21" xfId="17" xr:uid="{00000000-0005-0000-0000-000088010000}"/>
    <cellStyle name="Normalny 21 2" xfId="164" xr:uid="{00000000-0005-0000-0000-000089010000}"/>
    <cellStyle name="Normalny 21 3" xfId="724" xr:uid="{00000000-0005-0000-0000-00008A010000}"/>
    <cellStyle name="Normalny 22" xfId="849" xr:uid="{00000000-0005-0000-0000-00008B010000}"/>
    <cellStyle name="Normalny 3" xfId="29" xr:uid="{00000000-0005-0000-0000-00008C010000}"/>
    <cellStyle name="Normalny 3 2" xfId="30" xr:uid="{00000000-0005-0000-0000-00008D010000}"/>
    <cellStyle name="Normalny 3 2 2" xfId="129" xr:uid="{00000000-0005-0000-0000-00008E010000}"/>
    <cellStyle name="Normalny 3 2 3" xfId="128" xr:uid="{00000000-0005-0000-0000-00008F010000}"/>
    <cellStyle name="Normalny 3 3" xfId="75" xr:uid="{00000000-0005-0000-0000-000090010000}"/>
    <cellStyle name="Normalny 3 3 2" xfId="196" xr:uid="{00000000-0005-0000-0000-000091010000}"/>
    <cellStyle name="Normalny 3 3 2 2" xfId="395" xr:uid="{00000000-0005-0000-0000-000092010000}"/>
    <cellStyle name="Normalny 3 3 2 3" xfId="598" xr:uid="{00000000-0005-0000-0000-000093010000}"/>
    <cellStyle name="Normalny 3 3 3" xfId="294" xr:uid="{00000000-0005-0000-0000-000094010000}"/>
    <cellStyle name="Normalny 3 3 4" xfId="497" xr:uid="{00000000-0005-0000-0000-000095010000}"/>
    <cellStyle name="Normalny 4" xfId="27" xr:uid="{00000000-0005-0000-0000-000096010000}"/>
    <cellStyle name="Normalny 4 2" xfId="127" xr:uid="{00000000-0005-0000-0000-000097010000}"/>
    <cellStyle name="Normalny 4 3" xfId="72" xr:uid="{00000000-0005-0000-0000-000098010000}"/>
    <cellStyle name="Normalny 5" xfId="31" xr:uid="{00000000-0005-0000-0000-000099010000}"/>
    <cellStyle name="Normalny 5 2" xfId="130" xr:uid="{00000000-0005-0000-0000-00009A010000}"/>
    <cellStyle name="Normalny 5 3" xfId="78" xr:uid="{00000000-0005-0000-0000-00009B010000}"/>
    <cellStyle name="Normalny 5 3 2" xfId="199" xr:uid="{00000000-0005-0000-0000-00009C010000}"/>
    <cellStyle name="Normalny 5 3 2 2" xfId="398" xr:uid="{00000000-0005-0000-0000-00009D010000}"/>
    <cellStyle name="Normalny 5 3 2 3" xfId="601" xr:uid="{00000000-0005-0000-0000-00009E010000}"/>
    <cellStyle name="Normalny 5 3 3" xfId="297" xr:uid="{00000000-0005-0000-0000-00009F010000}"/>
    <cellStyle name="Normalny 5 3 4" xfId="500" xr:uid="{00000000-0005-0000-0000-0000A0010000}"/>
    <cellStyle name="Normalny 6" xfId="32" xr:uid="{00000000-0005-0000-0000-0000A1010000}"/>
    <cellStyle name="Normalny 6 2" xfId="56" xr:uid="{00000000-0005-0000-0000-0000A2010000}"/>
    <cellStyle name="Normalny 6 2 2" xfId="131" xr:uid="{00000000-0005-0000-0000-0000A3010000}"/>
    <cellStyle name="Normalny 6 2 2 2" xfId="241" xr:uid="{00000000-0005-0000-0000-0000A4010000}"/>
    <cellStyle name="Normalny 6 2 2 2 2" xfId="445" xr:uid="{00000000-0005-0000-0000-0000A5010000}"/>
    <cellStyle name="Normalny 6 2 2 2 3" xfId="648" xr:uid="{00000000-0005-0000-0000-0000A6010000}"/>
    <cellStyle name="Normalny 6 2 2 3" xfId="344" xr:uid="{00000000-0005-0000-0000-0000A7010000}"/>
    <cellStyle name="Normalny 6 2 2 4" xfId="547" xr:uid="{00000000-0005-0000-0000-0000A8010000}"/>
    <cellStyle name="Normalny 6 2 3" xfId="182" xr:uid="{00000000-0005-0000-0000-0000A9010000}"/>
    <cellStyle name="Normalny 6 2 3 2" xfId="381" xr:uid="{00000000-0005-0000-0000-0000AA010000}"/>
    <cellStyle name="Normalny 6 2 3 3" xfId="584" xr:uid="{00000000-0005-0000-0000-0000AB010000}"/>
    <cellStyle name="Normalny 6 2 4" xfId="280" xr:uid="{00000000-0005-0000-0000-0000AC010000}"/>
    <cellStyle name="Normalny 6 2 5" xfId="483" xr:uid="{00000000-0005-0000-0000-0000AD010000}"/>
    <cellStyle name="Normalny 6 3" xfId="81" xr:uid="{00000000-0005-0000-0000-0000AE010000}"/>
    <cellStyle name="Normalny 6 3 2" xfId="202" xr:uid="{00000000-0005-0000-0000-0000AF010000}"/>
    <cellStyle name="Normalny 6 3 2 2" xfId="401" xr:uid="{00000000-0005-0000-0000-0000B0010000}"/>
    <cellStyle name="Normalny 6 3 2 3" xfId="604" xr:uid="{00000000-0005-0000-0000-0000B1010000}"/>
    <cellStyle name="Normalny 6 3 3" xfId="300" xr:uid="{00000000-0005-0000-0000-0000B2010000}"/>
    <cellStyle name="Normalny 6 3 4" xfId="503" xr:uid="{00000000-0005-0000-0000-0000B3010000}"/>
    <cellStyle name="Normalny 6 4" xfId="169" xr:uid="{00000000-0005-0000-0000-0000B4010000}"/>
    <cellStyle name="Normalny 6 4 2" xfId="368" xr:uid="{00000000-0005-0000-0000-0000B5010000}"/>
    <cellStyle name="Normalny 6 4 3" xfId="571" xr:uid="{00000000-0005-0000-0000-0000B6010000}"/>
    <cellStyle name="Normalny 6 5" xfId="267" xr:uid="{00000000-0005-0000-0000-0000B7010000}"/>
    <cellStyle name="Normalny 6 6" xfId="470" xr:uid="{00000000-0005-0000-0000-0000B8010000}"/>
    <cellStyle name="Normalny 7" xfId="36" xr:uid="{00000000-0005-0000-0000-0000B9010000}"/>
    <cellStyle name="Normalny 7 2" xfId="59" xr:uid="{00000000-0005-0000-0000-0000BA010000}"/>
    <cellStyle name="Normalny 7 2 2" xfId="135" xr:uid="{00000000-0005-0000-0000-0000BB010000}"/>
    <cellStyle name="Normalny 7 2 2 2" xfId="244" xr:uid="{00000000-0005-0000-0000-0000BC010000}"/>
    <cellStyle name="Normalny 7 2 2 2 2" xfId="448" xr:uid="{00000000-0005-0000-0000-0000BD010000}"/>
    <cellStyle name="Normalny 7 2 2 2 3" xfId="651" xr:uid="{00000000-0005-0000-0000-0000BE010000}"/>
    <cellStyle name="Normalny 7 2 2 3" xfId="347" xr:uid="{00000000-0005-0000-0000-0000BF010000}"/>
    <cellStyle name="Normalny 7 2 2 4" xfId="550" xr:uid="{00000000-0005-0000-0000-0000C0010000}"/>
    <cellStyle name="Normalny 7 2 3" xfId="185" xr:uid="{00000000-0005-0000-0000-0000C1010000}"/>
    <cellStyle name="Normalny 7 2 3 2" xfId="384" xr:uid="{00000000-0005-0000-0000-0000C2010000}"/>
    <cellStyle name="Normalny 7 2 3 3" xfId="587" xr:uid="{00000000-0005-0000-0000-0000C3010000}"/>
    <cellStyle name="Normalny 7 2 4" xfId="283" xr:uid="{00000000-0005-0000-0000-0000C4010000}"/>
    <cellStyle name="Normalny 7 2 5" xfId="486" xr:uid="{00000000-0005-0000-0000-0000C5010000}"/>
    <cellStyle name="Normalny 7 3" xfId="84" xr:uid="{00000000-0005-0000-0000-0000C6010000}"/>
    <cellStyle name="Normalny 7 3 2" xfId="205" xr:uid="{00000000-0005-0000-0000-0000C7010000}"/>
    <cellStyle name="Normalny 7 3 2 2" xfId="404" xr:uid="{00000000-0005-0000-0000-0000C8010000}"/>
    <cellStyle name="Normalny 7 3 2 3" xfId="607" xr:uid="{00000000-0005-0000-0000-0000C9010000}"/>
    <cellStyle name="Normalny 7 3 3" xfId="303" xr:uid="{00000000-0005-0000-0000-0000CA010000}"/>
    <cellStyle name="Normalny 7 3 4" xfId="506" xr:uid="{00000000-0005-0000-0000-0000CB010000}"/>
    <cellStyle name="Normalny 7 4" xfId="153" xr:uid="{00000000-0005-0000-0000-0000CC010000}"/>
    <cellStyle name="Normalny 7 4 2" xfId="256" xr:uid="{00000000-0005-0000-0000-0000CD010000}"/>
    <cellStyle name="Normalny 7 4 2 2" xfId="460" xr:uid="{00000000-0005-0000-0000-0000CE010000}"/>
    <cellStyle name="Normalny 7 4 2 3" xfId="663" xr:uid="{00000000-0005-0000-0000-0000CF010000}"/>
    <cellStyle name="Normalny 7 4 3" xfId="261" xr:uid="{00000000-0005-0000-0000-0000D0010000}"/>
    <cellStyle name="Normalny 7 4 3 2" xfId="466" xr:uid="{00000000-0005-0000-0000-0000D1010000}"/>
    <cellStyle name="Normalny 7 4 3 3" xfId="669" xr:uid="{00000000-0005-0000-0000-0000D2010000}"/>
    <cellStyle name="Normalny 7 4 4" xfId="359" xr:uid="{00000000-0005-0000-0000-0000D3010000}"/>
    <cellStyle name="Normalny 7 4 5" xfId="562" xr:uid="{00000000-0005-0000-0000-0000D4010000}"/>
    <cellStyle name="Normalny 7 5" xfId="172" xr:uid="{00000000-0005-0000-0000-0000D5010000}"/>
    <cellStyle name="Normalny 7 5 2" xfId="371" xr:uid="{00000000-0005-0000-0000-0000D6010000}"/>
    <cellStyle name="Normalny 7 5 3" xfId="574" xr:uid="{00000000-0005-0000-0000-0000D7010000}"/>
    <cellStyle name="Normalny 7 6" xfId="270" xr:uid="{00000000-0005-0000-0000-0000D8010000}"/>
    <cellStyle name="Normalny 7 7" xfId="473" xr:uid="{00000000-0005-0000-0000-0000D9010000}"/>
    <cellStyle name="Normalny 70" xfId="725" xr:uid="{00000000-0005-0000-0000-0000DA010000}"/>
    <cellStyle name="Normalny 8" xfId="40" xr:uid="{00000000-0005-0000-0000-0000DB010000}"/>
    <cellStyle name="Normalny 8 2" xfId="62" xr:uid="{00000000-0005-0000-0000-0000DC010000}"/>
    <cellStyle name="Normalny 8 2 2" xfId="139" xr:uid="{00000000-0005-0000-0000-0000DD010000}"/>
    <cellStyle name="Normalny 8 2 2 2" xfId="247" xr:uid="{00000000-0005-0000-0000-0000DE010000}"/>
    <cellStyle name="Normalny 8 2 2 2 2" xfId="451" xr:uid="{00000000-0005-0000-0000-0000DF010000}"/>
    <cellStyle name="Normalny 8 2 2 2 3" xfId="654" xr:uid="{00000000-0005-0000-0000-0000E0010000}"/>
    <cellStyle name="Normalny 8 2 2 3" xfId="350" xr:uid="{00000000-0005-0000-0000-0000E1010000}"/>
    <cellStyle name="Normalny 8 2 2 4" xfId="553" xr:uid="{00000000-0005-0000-0000-0000E2010000}"/>
    <cellStyle name="Normalny 8 2 3" xfId="188" xr:uid="{00000000-0005-0000-0000-0000E3010000}"/>
    <cellStyle name="Normalny 8 2 3 2" xfId="387" xr:uid="{00000000-0005-0000-0000-0000E4010000}"/>
    <cellStyle name="Normalny 8 2 3 3" xfId="590" xr:uid="{00000000-0005-0000-0000-0000E5010000}"/>
    <cellStyle name="Normalny 8 2 4" xfId="286" xr:uid="{00000000-0005-0000-0000-0000E6010000}"/>
    <cellStyle name="Normalny 8 2 5" xfId="489" xr:uid="{00000000-0005-0000-0000-0000E7010000}"/>
    <cellStyle name="Normalny 8 3" xfId="87" xr:uid="{00000000-0005-0000-0000-0000E8010000}"/>
    <cellStyle name="Normalny 8 3 2" xfId="208" xr:uid="{00000000-0005-0000-0000-0000E9010000}"/>
    <cellStyle name="Normalny 8 3 2 2" xfId="407" xr:uid="{00000000-0005-0000-0000-0000EA010000}"/>
    <cellStyle name="Normalny 8 3 2 3" xfId="610" xr:uid="{00000000-0005-0000-0000-0000EB010000}"/>
    <cellStyle name="Normalny 8 3 3" xfId="306" xr:uid="{00000000-0005-0000-0000-0000EC010000}"/>
    <cellStyle name="Normalny 8 3 4" xfId="509" xr:uid="{00000000-0005-0000-0000-0000ED010000}"/>
    <cellStyle name="Normalny 8 4" xfId="175" xr:uid="{00000000-0005-0000-0000-0000EE010000}"/>
    <cellStyle name="Normalny 8 4 2" xfId="374" xr:uid="{00000000-0005-0000-0000-0000EF010000}"/>
    <cellStyle name="Normalny 8 4 3" xfId="577" xr:uid="{00000000-0005-0000-0000-0000F0010000}"/>
    <cellStyle name="Normalny 8 5" xfId="273" xr:uid="{00000000-0005-0000-0000-0000F1010000}"/>
    <cellStyle name="Normalny 8 6" xfId="476" xr:uid="{00000000-0005-0000-0000-0000F2010000}"/>
    <cellStyle name="Normalny 8 7" xfId="726" xr:uid="{00000000-0005-0000-0000-0000F3010000}"/>
    <cellStyle name="Normalny 9" xfId="90" xr:uid="{00000000-0005-0000-0000-0000F4010000}"/>
    <cellStyle name="Normalny 9 2" xfId="150" xr:uid="{00000000-0005-0000-0000-0000F5010000}"/>
    <cellStyle name="Normalny 9 3" xfId="211" xr:uid="{00000000-0005-0000-0000-0000F6010000}"/>
    <cellStyle name="Normalny 9 3 2" xfId="410" xr:uid="{00000000-0005-0000-0000-0000F7010000}"/>
    <cellStyle name="Normalny 9 3 3" xfId="613" xr:uid="{00000000-0005-0000-0000-0000F8010000}"/>
    <cellStyle name="Normalny 9 4" xfId="309" xr:uid="{00000000-0005-0000-0000-0000F9010000}"/>
    <cellStyle name="Normalny 9 5" xfId="512" xr:uid="{00000000-0005-0000-0000-0000FA010000}"/>
    <cellStyle name="Procentowy 18" xfId="120" xr:uid="{00000000-0005-0000-0000-0000FB010000}"/>
    <cellStyle name="Procentowy 18 2" xfId="236" xr:uid="{00000000-0005-0000-0000-0000FC010000}"/>
    <cellStyle name="Procentowy 18 2 2" xfId="440" xr:uid="{00000000-0005-0000-0000-0000FD010000}"/>
    <cellStyle name="Procentowy 18 2 3" xfId="643" xr:uid="{00000000-0005-0000-0000-0000FE010000}"/>
    <cellStyle name="Procentowy 18 3" xfId="339" xr:uid="{00000000-0005-0000-0000-0000FF010000}"/>
    <cellStyle name="Procentowy 18 4" xfId="542" xr:uid="{00000000-0005-0000-0000-000000020000}"/>
    <cellStyle name="Procentowy 2" xfId="22" xr:uid="{00000000-0005-0000-0000-000001020000}"/>
    <cellStyle name="Procentowy 2 10" xfId="98" xr:uid="{00000000-0005-0000-0000-000002020000}"/>
    <cellStyle name="Procentowy 2 10 2" xfId="218" xr:uid="{00000000-0005-0000-0000-000003020000}"/>
    <cellStyle name="Procentowy 2 10 2 2" xfId="418" xr:uid="{00000000-0005-0000-0000-000004020000}"/>
    <cellStyle name="Procentowy 2 10 2 3" xfId="621" xr:uid="{00000000-0005-0000-0000-000005020000}"/>
    <cellStyle name="Procentowy 2 10 3" xfId="317" xr:uid="{00000000-0005-0000-0000-000006020000}"/>
    <cellStyle name="Procentowy 2 10 4" xfId="520" xr:uid="{00000000-0005-0000-0000-000007020000}"/>
    <cellStyle name="Procentowy 2 11" xfId="101" xr:uid="{00000000-0005-0000-0000-000008020000}"/>
    <cellStyle name="Procentowy 2 11 2" xfId="220" xr:uid="{00000000-0005-0000-0000-000009020000}"/>
    <cellStyle name="Procentowy 2 11 2 2" xfId="421" xr:uid="{00000000-0005-0000-0000-00000A020000}"/>
    <cellStyle name="Procentowy 2 11 2 3" xfId="624" xr:uid="{00000000-0005-0000-0000-00000B020000}"/>
    <cellStyle name="Procentowy 2 11 3" xfId="320" xr:uid="{00000000-0005-0000-0000-00000C020000}"/>
    <cellStyle name="Procentowy 2 11 4" xfId="523" xr:uid="{00000000-0005-0000-0000-00000D020000}"/>
    <cellStyle name="Procentowy 2 12" xfId="106" xr:uid="{00000000-0005-0000-0000-00000E020000}"/>
    <cellStyle name="Procentowy 2 12 2" xfId="224" xr:uid="{00000000-0005-0000-0000-00000F020000}"/>
    <cellStyle name="Procentowy 2 12 2 2" xfId="426" xr:uid="{00000000-0005-0000-0000-000010020000}"/>
    <cellStyle name="Procentowy 2 12 2 3" xfId="629" xr:uid="{00000000-0005-0000-0000-000011020000}"/>
    <cellStyle name="Procentowy 2 12 3" xfId="325" xr:uid="{00000000-0005-0000-0000-000012020000}"/>
    <cellStyle name="Procentowy 2 12 4" xfId="528" xr:uid="{00000000-0005-0000-0000-000013020000}"/>
    <cellStyle name="Procentowy 2 13" xfId="109" xr:uid="{00000000-0005-0000-0000-000014020000}"/>
    <cellStyle name="Procentowy 2 13 2" xfId="227" xr:uid="{00000000-0005-0000-0000-000015020000}"/>
    <cellStyle name="Procentowy 2 13 2 2" xfId="429" xr:uid="{00000000-0005-0000-0000-000016020000}"/>
    <cellStyle name="Procentowy 2 13 2 3" xfId="632" xr:uid="{00000000-0005-0000-0000-000017020000}"/>
    <cellStyle name="Procentowy 2 13 3" xfId="328" xr:uid="{00000000-0005-0000-0000-000018020000}"/>
    <cellStyle name="Procentowy 2 13 4" xfId="531" xr:uid="{00000000-0005-0000-0000-000019020000}"/>
    <cellStyle name="Procentowy 2 14" xfId="112" xr:uid="{00000000-0005-0000-0000-00001A020000}"/>
    <cellStyle name="Procentowy 2 14 2" xfId="228" xr:uid="{00000000-0005-0000-0000-00001B020000}"/>
    <cellStyle name="Procentowy 2 14 2 2" xfId="432" xr:uid="{00000000-0005-0000-0000-00001C020000}"/>
    <cellStyle name="Procentowy 2 14 2 3" xfId="635" xr:uid="{00000000-0005-0000-0000-00001D020000}"/>
    <cellStyle name="Procentowy 2 14 3" xfId="331" xr:uid="{00000000-0005-0000-0000-00001E020000}"/>
    <cellStyle name="Procentowy 2 14 4" xfId="534" xr:uid="{00000000-0005-0000-0000-00001F020000}"/>
    <cellStyle name="Procentowy 2 15" xfId="113" xr:uid="{00000000-0005-0000-0000-000020020000}"/>
    <cellStyle name="Procentowy 2 15 2" xfId="229" xr:uid="{00000000-0005-0000-0000-000021020000}"/>
    <cellStyle name="Procentowy 2 15 2 2" xfId="433" xr:uid="{00000000-0005-0000-0000-000022020000}"/>
    <cellStyle name="Procentowy 2 15 2 3" xfId="636" xr:uid="{00000000-0005-0000-0000-000023020000}"/>
    <cellStyle name="Procentowy 2 15 3" xfId="332" xr:uid="{00000000-0005-0000-0000-000024020000}"/>
    <cellStyle name="Procentowy 2 15 4" xfId="535" xr:uid="{00000000-0005-0000-0000-000025020000}"/>
    <cellStyle name="Procentowy 2 16" xfId="119" xr:uid="{00000000-0005-0000-0000-000026020000}"/>
    <cellStyle name="Procentowy 2 16 2" xfId="235" xr:uid="{00000000-0005-0000-0000-000027020000}"/>
    <cellStyle name="Procentowy 2 16 2 2" xfId="439" xr:uid="{00000000-0005-0000-0000-000028020000}"/>
    <cellStyle name="Procentowy 2 16 2 3" xfId="642" xr:uid="{00000000-0005-0000-0000-000029020000}"/>
    <cellStyle name="Procentowy 2 16 3" xfId="338" xr:uid="{00000000-0005-0000-0000-00002A020000}"/>
    <cellStyle name="Procentowy 2 16 4" xfId="541" xr:uid="{00000000-0005-0000-0000-00002B020000}"/>
    <cellStyle name="Procentowy 2 17" xfId="121" xr:uid="{00000000-0005-0000-0000-00002C020000}"/>
    <cellStyle name="Procentowy 2 17 2" xfId="237" xr:uid="{00000000-0005-0000-0000-00002D020000}"/>
    <cellStyle name="Procentowy 2 17 2 2" xfId="441" xr:uid="{00000000-0005-0000-0000-00002E020000}"/>
    <cellStyle name="Procentowy 2 17 2 3" xfId="644" xr:uid="{00000000-0005-0000-0000-00002F020000}"/>
    <cellStyle name="Procentowy 2 17 3" xfId="340" xr:uid="{00000000-0005-0000-0000-000030020000}"/>
    <cellStyle name="Procentowy 2 17 4" xfId="543" xr:uid="{00000000-0005-0000-0000-000031020000}"/>
    <cellStyle name="Procentowy 2 18" xfId="123" xr:uid="{00000000-0005-0000-0000-000032020000}"/>
    <cellStyle name="Procentowy 2 18 2" xfId="239" xr:uid="{00000000-0005-0000-0000-000033020000}"/>
    <cellStyle name="Procentowy 2 18 2 2" xfId="443" xr:uid="{00000000-0005-0000-0000-000034020000}"/>
    <cellStyle name="Procentowy 2 18 2 3" xfId="646" xr:uid="{00000000-0005-0000-0000-000035020000}"/>
    <cellStyle name="Procentowy 2 18 3" xfId="342" xr:uid="{00000000-0005-0000-0000-000036020000}"/>
    <cellStyle name="Procentowy 2 18 4" xfId="545" xr:uid="{00000000-0005-0000-0000-000037020000}"/>
    <cellStyle name="Procentowy 2 19" xfId="167" xr:uid="{00000000-0005-0000-0000-000038020000}"/>
    <cellStyle name="Procentowy 2 19 2" xfId="366" xr:uid="{00000000-0005-0000-0000-000039020000}"/>
    <cellStyle name="Procentowy 2 19 3" xfId="569" xr:uid="{00000000-0005-0000-0000-00003A020000}"/>
    <cellStyle name="Procentowy 2 2" xfId="44" xr:uid="{00000000-0005-0000-0000-00003B020000}"/>
    <cellStyle name="Procentowy 2 2 2" xfId="143" xr:uid="{00000000-0005-0000-0000-00003C020000}"/>
    <cellStyle name="Procentowy 2 2 3" xfId="73" xr:uid="{00000000-0005-0000-0000-00003D020000}"/>
    <cellStyle name="Procentowy 2 2 3 2" xfId="194" xr:uid="{00000000-0005-0000-0000-00003E020000}"/>
    <cellStyle name="Procentowy 2 2 3 2 2" xfId="393" xr:uid="{00000000-0005-0000-0000-00003F020000}"/>
    <cellStyle name="Procentowy 2 2 3 2 3" xfId="596" xr:uid="{00000000-0005-0000-0000-000040020000}"/>
    <cellStyle name="Procentowy 2 2 3 2 4" xfId="800" xr:uid="{00000000-0005-0000-0000-000041020000}"/>
    <cellStyle name="Procentowy 2 2 3 3" xfId="292" xr:uid="{00000000-0005-0000-0000-000042020000}"/>
    <cellStyle name="Procentowy 2 2 3 4" xfId="495" xr:uid="{00000000-0005-0000-0000-000043020000}"/>
    <cellStyle name="Procentowy 2 2 3 5" xfId="727" xr:uid="{00000000-0005-0000-0000-000044020000}"/>
    <cellStyle name="Procentowy 2 2 4" xfId="728" xr:uid="{00000000-0005-0000-0000-000045020000}"/>
    <cellStyle name="Procentowy 2 2 4 2" xfId="729" xr:uid="{00000000-0005-0000-0000-000046020000}"/>
    <cellStyle name="Procentowy 2 2 5" xfId="730" xr:uid="{00000000-0005-0000-0000-000047020000}"/>
    <cellStyle name="Procentowy 2 2 6" xfId="731" xr:uid="{00000000-0005-0000-0000-000048020000}"/>
    <cellStyle name="Procentowy 2 2 7" xfId="732" xr:uid="{00000000-0005-0000-0000-000049020000}"/>
    <cellStyle name="Procentowy 2 2 8" xfId="733" xr:uid="{00000000-0005-0000-0000-00004A020000}"/>
    <cellStyle name="Procentowy 2 20" xfId="265" xr:uid="{00000000-0005-0000-0000-00004B020000}"/>
    <cellStyle name="Procentowy 2 21" xfId="468" xr:uid="{00000000-0005-0000-0000-00004C020000}"/>
    <cellStyle name="Procentowy 2 3" xfId="54" xr:uid="{00000000-0005-0000-0000-00004D020000}"/>
    <cellStyle name="Procentowy 2 3 2" xfId="77" xr:uid="{00000000-0005-0000-0000-00004E020000}"/>
    <cellStyle name="Procentowy 2 3 2 2" xfId="198" xr:uid="{00000000-0005-0000-0000-00004F020000}"/>
    <cellStyle name="Procentowy 2 3 2 2 2" xfId="397" xr:uid="{00000000-0005-0000-0000-000050020000}"/>
    <cellStyle name="Procentowy 2 3 2 2 3" xfId="600" xr:uid="{00000000-0005-0000-0000-000051020000}"/>
    <cellStyle name="Procentowy 2 3 2 3" xfId="296" xr:uid="{00000000-0005-0000-0000-000052020000}"/>
    <cellStyle name="Procentowy 2 3 2 4" xfId="499" xr:uid="{00000000-0005-0000-0000-000053020000}"/>
    <cellStyle name="Procentowy 2 3 3" xfId="180" xr:uid="{00000000-0005-0000-0000-000054020000}"/>
    <cellStyle name="Procentowy 2 3 3 2" xfId="379" xr:uid="{00000000-0005-0000-0000-000055020000}"/>
    <cellStyle name="Procentowy 2 3 3 3" xfId="582" xr:uid="{00000000-0005-0000-0000-000056020000}"/>
    <cellStyle name="Procentowy 2 3 4" xfId="278" xr:uid="{00000000-0005-0000-0000-000057020000}"/>
    <cellStyle name="Procentowy 2 3 5" xfId="481" xr:uid="{00000000-0005-0000-0000-000058020000}"/>
    <cellStyle name="Procentowy 2 4" xfId="80" xr:uid="{00000000-0005-0000-0000-000059020000}"/>
    <cellStyle name="Procentowy 2 4 2" xfId="201" xr:uid="{00000000-0005-0000-0000-00005A020000}"/>
    <cellStyle name="Procentowy 2 4 2 2" xfId="400" xr:uid="{00000000-0005-0000-0000-00005B020000}"/>
    <cellStyle name="Procentowy 2 4 2 3" xfId="603" xr:uid="{00000000-0005-0000-0000-00005C020000}"/>
    <cellStyle name="Procentowy 2 4 3" xfId="299" xr:uid="{00000000-0005-0000-0000-00005D020000}"/>
    <cellStyle name="Procentowy 2 4 4" xfId="502" xr:uid="{00000000-0005-0000-0000-00005E020000}"/>
    <cellStyle name="Procentowy 2 5" xfId="83" xr:uid="{00000000-0005-0000-0000-00005F020000}"/>
    <cellStyle name="Procentowy 2 5 2" xfId="204" xr:uid="{00000000-0005-0000-0000-000060020000}"/>
    <cellStyle name="Procentowy 2 5 2 2" xfId="403" xr:uid="{00000000-0005-0000-0000-000061020000}"/>
    <cellStyle name="Procentowy 2 5 2 3" xfId="606" xr:uid="{00000000-0005-0000-0000-000062020000}"/>
    <cellStyle name="Procentowy 2 5 3" xfId="302" xr:uid="{00000000-0005-0000-0000-000063020000}"/>
    <cellStyle name="Procentowy 2 5 4" xfId="505" xr:uid="{00000000-0005-0000-0000-000064020000}"/>
    <cellStyle name="Procentowy 2 6" xfId="86" xr:uid="{00000000-0005-0000-0000-000065020000}"/>
    <cellStyle name="Procentowy 2 6 2" xfId="207" xr:uid="{00000000-0005-0000-0000-000066020000}"/>
    <cellStyle name="Procentowy 2 6 2 2" xfId="406" xr:uid="{00000000-0005-0000-0000-000067020000}"/>
    <cellStyle name="Procentowy 2 6 2 3" xfId="609" xr:uid="{00000000-0005-0000-0000-000068020000}"/>
    <cellStyle name="Procentowy 2 6 3" xfId="305" xr:uid="{00000000-0005-0000-0000-000069020000}"/>
    <cellStyle name="Procentowy 2 6 4" xfId="508" xr:uid="{00000000-0005-0000-0000-00006A020000}"/>
    <cellStyle name="Procentowy 2 7" xfId="89" xr:uid="{00000000-0005-0000-0000-00006B020000}"/>
    <cellStyle name="Procentowy 2 7 2" xfId="210" xr:uid="{00000000-0005-0000-0000-00006C020000}"/>
    <cellStyle name="Procentowy 2 7 2 2" xfId="409" xr:uid="{00000000-0005-0000-0000-00006D020000}"/>
    <cellStyle name="Procentowy 2 7 2 3" xfId="612" xr:uid="{00000000-0005-0000-0000-00006E020000}"/>
    <cellStyle name="Procentowy 2 7 3" xfId="308" xr:uid="{00000000-0005-0000-0000-00006F020000}"/>
    <cellStyle name="Procentowy 2 7 4" xfId="511" xr:uid="{00000000-0005-0000-0000-000070020000}"/>
    <cellStyle name="Procentowy 2 8" xfId="92" xr:uid="{00000000-0005-0000-0000-000071020000}"/>
    <cellStyle name="Procentowy 2 8 2" xfId="213" xr:uid="{00000000-0005-0000-0000-000072020000}"/>
    <cellStyle name="Procentowy 2 8 2 2" xfId="412" xr:uid="{00000000-0005-0000-0000-000073020000}"/>
    <cellStyle name="Procentowy 2 8 2 3" xfId="615" xr:uid="{00000000-0005-0000-0000-000074020000}"/>
    <cellStyle name="Procentowy 2 8 3" xfId="311" xr:uid="{00000000-0005-0000-0000-000075020000}"/>
    <cellStyle name="Procentowy 2 8 4" xfId="514" xr:uid="{00000000-0005-0000-0000-000076020000}"/>
    <cellStyle name="Procentowy 2 9" xfId="95" xr:uid="{00000000-0005-0000-0000-000077020000}"/>
    <cellStyle name="Procentowy 2 9 2" xfId="216" xr:uid="{00000000-0005-0000-0000-000078020000}"/>
    <cellStyle name="Procentowy 2 9 2 2" xfId="415" xr:uid="{00000000-0005-0000-0000-000079020000}"/>
    <cellStyle name="Procentowy 2 9 2 3" xfId="618" xr:uid="{00000000-0005-0000-0000-00007A020000}"/>
    <cellStyle name="Procentowy 2 9 3" xfId="314" xr:uid="{00000000-0005-0000-0000-00007B020000}"/>
    <cellStyle name="Procentowy 2 9 4" xfId="517" xr:uid="{00000000-0005-0000-0000-00007C020000}"/>
    <cellStyle name="Procentowy 3" xfId="28" xr:uid="{00000000-0005-0000-0000-00007D020000}"/>
    <cellStyle name="Procentowy 4" xfId="33" xr:uid="{00000000-0005-0000-0000-00007E020000}"/>
    <cellStyle name="Procentowy 4 2" xfId="57" xr:uid="{00000000-0005-0000-0000-00007F020000}"/>
    <cellStyle name="Procentowy 4 2 2" xfId="132" xr:uid="{00000000-0005-0000-0000-000080020000}"/>
    <cellStyle name="Procentowy 4 2 2 2" xfId="242" xr:uid="{00000000-0005-0000-0000-000081020000}"/>
    <cellStyle name="Procentowy 4 2 2 2 2" xfId="446" xr:uid="{00000000-0005-0000-0000-000082020000}"/>
    <cellStyle name="Procentowy 4 2 2 2 3" xfId="649" xr:uid="{00000000-0005-0000-0000-000083020000}"/>
    <cellStyle name="Procentowy 4 2 2 3" xfId="345" xr:uid="{00000000-0005-0000-0000-000084020000}"/>
    <cellStyle name="Procentowy 4 2 2 4" xfId="548" xr:uid="{00000000-0005-0000-0000-000085020000}"/>
    <cellStyle name="Procentowy 4 2 2 5" xfId="801" xr:uid="{00000000-0005-0000-0000-000086020000}"/>
    <cellStyle name="Procentowy 4 2 3" xfId="183" xr:uid="{00000000-0005-0000-0000-000087020000}"/>
    <cellStyle name="Procentowy 4 2 3 2" xfId="382" xr:uid="{00000000-0005-0000-0000-000088020000}"/>
    <cellStyle name="Procentowy 4 2 3 3" xfId="585" xr:uid="{00000000-0005-0000-0000-000089020000}"/>
    <cellStyle name="Procentowy 4 2 4" xfId="281" xr:uid="{00000000-0005-0000-0000-00008A020000}"/>
    <cellStyle name="Procentowy 4 2 5" xfId="484" xr:uid="{00000000-0005-0000-0000-00008B020000}"/>
    <cellStyle name="Procentowy 4 2 6" xfId="734" xr:uid="{00000000-0005-0000-0000-00008C020000}"/>
    <cellStyle name="Procentowy 4 3" xfId="170" xr:uid="{00000000-0005-0000-0000-00008D020000}"/>
    <cellStyle name="Procentowy 4 3 2" xfId="369" xr:uid="{00000000-0005-0000-0000-00008E020000}"/>
    <cellStyle name="Procentowy 4 3 3" xfId="572" xr:uid="{00000000-0005-0000-0000-00008F020000}"/>
    <cellStyle name="Procentowy 4 4" xfId="268" xr:uid="{00000000-0005-0000-0000-000090020000}"/>
    <cellStyle name="Procentowy 4 5" xfId="471" xr:uid="{00000000-0005-0000-0000-000091020000}"/>
    <cellStyle name="Procentowy 4 6" xfId="735" xr:uid="{00000000-0005-0000-0000-000092020000}"/>
    <cellStyle name="Procentowy 4 7" xfId="736" xr:uid="{00000000-0005-0000-0000-000093020000}"/>
    <cellStyle name="Procentowy 5" xfId="35" xr:uid="{00000000-0005-0000-0000-000094020000}"/>
    <cellStyle name="Procentowy 5 2" xfId="58" xr:uid="{00000000-0005-0000-0000-000095020000}"/>
    <cellStyle name="Procentowy 5 2 2" xfId="134" xr:uid="{00000000-0005-0000-0000-000096020000}"/>
    <cellStyle name="Procentowy 5 2 2 2" xfId="243" xr:uid="{00000000-0005-0000-0000-000097020000}"/>
    <cellStyle name="Procentowy 5 2 2 2 2" xfId="447" xr:uid="{00000000-0005-0000-0000-000098020000}"/>
    <cellStyle name="Procentowy 5 2 2 2 3" xfId="650" xr:uid="{00000000-0005-0000-0000-000099020000}"/>
    <cellStyle name="Procentowy 5 2 2 3" xfId="346" xr:uid="{00000000-0005-0000-0000-00009A020000}"/>
    <cellStyle name="Procentowy 5 2 2 4" xfId="549" xr:uid="{00000000-0005-0000-0000-00009B020000}"/>
    <cellStyle name="Procentowy 5 2 3" xfId="184" xr:uid="{00000000-0005-0000-0000-00009C020000}"/>
    <cellStyle name="Procentowy 5 2 3 2" xfId="383" xr:uid="{00000000-0005-0000-0000-00009D020000}"/>
    <cellStyle name="Procentowy 5 2 3 3" xfId="586" xr:uid="{00000000-0005-0000-0000-00009E020000}"/>
    <cellStyle name="Procentowy 5 2 4" xfId="282" xr:uid="{00000000-0005-0000-0000-00009F020000}"/>
    <cellStyle name="Procentowy 5 2 5" xfId="485" xr:uid="{00000000-0005-0000-0000-0000A0020000}"/>
    <cellStyle name="Procentowy 5 3" xfId="171" xr:uid="{00000000-0005-0000-0000-0000A1020000}"/>
    <cellStyle name="Procentowy 5 3 2" xfId="370" xr:uid="{00000000-0005-0000-0000-0000A2020000}"/>
    <cellStyle name="Procentowy 5 3 3" xfId="573" xr:uid="{00000000-0005-0000-0000-0000A3020000}"/>
    <cellStyle name="Procentowy 5 4" xfId="269" xr:uid="{00000000-0005-0000-0000-0000A4020000}"/>
    <cellStyle name="Procentowy 5 5" xfId="472" xr:uid="{00000000-0005-0000-0000-0000A5020000}"/>
    <cellStyle name="Procentowy 5 6" xfId="737" xr:uid="{00000000-0005-0000-0000-0000A6020000}"/>
    <cellStyle name="Procentowy 6" xfId="2" xr:uid="{00000000-0005-0000-0000-0000A7020000}"/>
    <cellStyle name="Procentowy 6 2" xfId="738" xr:uid="{00000000-0005-0000-0000-0000A8020000}"/>
    <cellStyle name="Procentowy 7" xfId="41" xr:uid="{00000000-0005-0000-0000-0000A9020000}"/>
    <cellStyle name="Procentowy 7 2" xfId="63" xr:uid="{00000000-0005-0000-0000-0000AA020000}"/>
    <cellStyle name="Procentowy 7 2 2" xfId="140" xr:uid="{00000000-0005-0000-0000-0000AB020000}"/>
    <cellStyle name="Procentowy 7 2 2 2" xfId="248" xr:uid="{00000000-0005-0000-0000-0000AC020000}"/>
    <cellStyle name="Procentowy 7 2 2 2 2" xfId="452" xr:uid="{00000000-0005-0000-0000-0000AD020000}"/>
    <cellStyle name="Procentowy 7 2 2 2 3" xfId="655" xr:uid="{00000000-0005-0000-0000-0000AE020000}"/>
    <cellStyle name="Procentowy 7 2 2 3" xfId="351" xr:uid="{00000000-0005-0000-0000-0000AF020000}"/>
    <cellStyle name="Procentowy 7 2 2 4" xfId="554" xr:uid="{00000000-0005-0000-0000-0000B0020000}"/>
    <cellStyle name="Procentowy 7 2 2 5" xfId="802" xr:uid="{00000000-0005-0000-0000-0000B1020000}"/>
    <cellStyle name="Procentowy 7 2 3" xfId="189" xr:uid="{00000000-0005-0000-0000-0000B2020000}"/>
    <cellStyle name="Procentowy 7 2 3 2" xfId="388" xr:uid="{00000000-0005-0000-0000-0000B3020000}"/>
    <cellStyle name="Procentowy 7 2 3 3" xfId="591" xr:uid="{00000000-0005-0000-0000-0000B4020000}"/>
    <cellStyle name="Procentowy 7 2 4" xfId="287" xr:uid="{00000000-0005-0000-0000-0000B5020000}"/>
    <cellStyle name="Procentowy 7 2 5" xfId="490" xr:uid="{00000000-0005-0000-0000-0000B6020000}"/>
    <cellStyle name="Procentowy 7 2 6" xfId="739" xr:uid="{00000000-0005-0000-0000-0000B7020000}"/>
    <cellStyle name="Procentowy 7 3" xfId="176" xr:uid="{00000000-0005-0000-0000-0000B8020000}"/>
    <cellStyle name="Procentowy 7 3 2" xfId="375" xr:uid="{00000000-0005-0000-0000-0000B9020000}"/>
    <cellStyle name="Procentowy 7 3 3" xfId="578" xr:uid="{00000000-0005-0000-0000-0000BA020000}"/>
    <cellStyle name="Procentowy 7 4" xfId="274" xr:uid="{00000000-0005-0000-0000-0000BB020000}"/>
    <cellStyle name="Procentowy 7 5" xfId="477" xr:uid="{00000000-0005-0000-0000-0000BC020000}"/>
    <cellStyle name="Procentowy 7 6" xfId="740" xr:uid="{00000000-0005-0000-0000-0000BD020000}"/>
    <cellStyle name="Procentowy 7 7" xfId="741" xr:uid="{00000000-0005-0000-0000-0000BE020000}"/>
    <cellStyle name="Procentowy 8" xfId="52" xr:uid="{00000000-0005-0000-0000-0000BF020000}"/>
    <cellStyle name="Tekst objaśnienia 2" xfId="156" xr:uid="{00000000-0005-0000-0000-0000C0020000}"/>
    <cellStyle name="Tekst objaśnienia 3" xfId="742" xr:uid="{00000000-0005-0000-0000-0000C1020000}"/>
    <cellStyle name="Walutowy" xfId="1094" builtinId="4"/>
    <cellStyle name="Walutowy 10" xfId="1901" xr:uid="{D7A0A33B-92DD-4188-8D3D-DB6FBFC37C75}"/>
    <cellStyle name="Walutowy 10 2" xfId="3107" xr:uid="{4DEEC729-F350-470A-BCB4-DBE54E4905B6}"/>
    <cellStyle name="Walutowy 10 3" xfId="4314" xr:uid="{E2EC4C29-AB0C-47EB-916F-BA7B26C12E45}"/>
    <cellStyle name="Walutowy 10 4" xfId="5520" xr:uid="{7E280394-19C6-4C89-9C85-609DE0602555}"/>
    <cellStyle name="Walutowy 11" xfId="2303" xr:uid="{D4EFFA1D-BEC7-4F41-A86D-E8495A19C179}"/>
    <cellStyle name="Walutowy 12" xfId="3510" xr:uid="{99C3D3DC-D03E-447B-9C3F-98865922CED8}"/>
    <cellStyle name="Walutowy 13" xfId="4716" xr:uid="{FE8E12E1-39A5-4B60-8776-2B79496D702B}"/>
    <cellStyle name="Walutowy 2" xfId="4" xr:uid="{00000000-0005-0000-0000-0000C2020000}"/>
    <cellStyle name="Walutowy 2 10" xfId="850" xr:uid="{00000000-0005-0000-0000-0000C3020000}"/>
    <cellStyle name="Walutowy 2 10 2" xfId="1305" xr:uid="{5ECD341A-F55D-404B-922A-F0547116E471}"/>
    <cellStyle name="Walutowy 2 10 2 2" xfId="2511" xr:uid="{0EFAA737-7B55-4B21-8CFA-35BD0899E9A4}"/>
    <cellStyle name="Walutowy 2 10 2 3" xfId="3718" xr:uid="{51A51C57-9D97-49B2-8652-90E6C9E91906}"/>
    <cellStyle name="Walutowy 2 10 2 4" xfId="4924" xr:uid="{7057C2CB-7AAB-41D5-B6FB-E7C13B4692FB}"/>
    <cellStyle name="Walutowy 2 10 3" xfId="1707" xr:uid="{FAC884A8-BF46-44B4-A2E9-110E88D99B3F}"/>
    <cellStyle name="Walutowy 2 10 3 2" xfId="2913" xr:uid="{75F17835-7184-4B80-8368-1031B1C131C9}"/>
    <cellStyle name="Walutowy 2 10 3 3" xfId="4120" xr:uid="{8846E2FF-4839-4E3D-B3FC-871978748B6B}"/>
    <cellStyle name="Walutowy 2 10 3 4" xfId="5326" xr:uid="{237F8F17-9AA7-4CBD-B5A7-BB6D61E87DAA}"/>
    <cellStyle name="Walutowy 2 10 4" xfId="2109" xr:uid="{3FC74823-433C-4701-8CE6-401A1B7B1A9F}"/>
    <cellStyle name="Walutowy 2 10 5" xfId="3316" xr:uid="{770425F3-7684-48F2-9DD0-95B831735B8B}"/>
    <cellStyle name="Walutowy 2 10 6" xfId="4522" xr:uid="{1CC988C0-F0DE-4E81-84CD-4ECE09B2B9E9}"/>
    <cellStyle name="Walutowy 2 11" xfId="1098" xr:uid="{B9E1DADF-CBFA-4D4D-AA18-1C002A491B53}"/>
    <cellStyle name="Walutowy 2 11 2" xfId="2304" xr:uid="{115F83C4-10EE-4676-85B1-657AF5B79BEC}"/>
    <cellStyle name="Walutowy 2 11 3" xfId="3511" xr:uid="{EAAB466D-71AF-4F45-AB48-8860FC6E5B05}"/>
    <cellStyle name="Walutowy 2 11 4" xfId="4717" xr:uid="{FC2EDC95-D9B5-443F-858C-D30552490FB1}"/>
    <cellStyle name="Walutowy 2 12" xfId="1500" xr:uid="{27068F21-F7BF-4BC0-99F2-796BBD6248FC}"/>
    <cellStyle name="Walutowy 2 12 2" xfId="2706" xr:uid="{4FE46367-5D6E-413F-895A-5EFDD1944882}"/>
    <cellStyle name="Walutowy 2 12 3" xfId="3913" xr:uid="{BC214307-AC59-4CE8-AA93-1B32CFC1989D}"/>
    <cellStyle name="Walutowy 2 12 4" xfId="5119" xr:uid="{3CB35A30-4313-4E27-B9CF-9E045293E97B}"/>
    <cellStyle name="Walutowy 2 13" xfId="1902" xr:uid="{97DA83B1-307A-4BF2-AFE7-A3095C5EF5CC}"/>
    <cellStyle name="Walutowy 2 14" xfId="3108" xr:uid="{96ABF6A0-ED72-4A2C-9738-46D0C44033A2}"/>
    <cellStyle name="Walutowy 2 15" xfId="4315" xr:uid="{0C400965-3AEF-440C-91BF-508BFFC7FFD1}"/>
    <cellStyle name="Walutowy 2 2" xfId="25" xr:uid="{00000000-0005-0000-0000-0000C4020000}"/>
    <cellStyle name="Walutowy 2 2 10" xfId="744" xr:uid="{00000000-0005-0000-0000-0000C5020000}"/>
    <cellStyle name="Walutowy 2 2 10 2" xfId="992" xr:uid="{00000000-0005-0000-0000-0000C6020000}"/>
    <cellStyle name="Walutowy 2 2 10 2 2" xfId="1412" xr:uid="{CF3C0C84-6AF8-461C-A9B1-3369034A2D44}"/>
    <cellStyle name="Walutowy 2 2 10 2 2 2" xfId="2618" xr:uid="{69CD8829-AE2B-4BEE-B745-386B10D67311}"/>
    <cellStyle name="Walutowy 2 2 10 2 2 3" xfId="3825" xr:uid="{BD13968A-8B67-45E4-B274-6A1F9777AFBA}"/>
    <cellStyle name="Walutowy 2 2 10 2 2 4" xfId="5031" xr:uid="{C75F118F-B498-4C18-954D-AC0D4048601A}"/>
    <cellStyle name="Walutowy 2 2 10 2 3" xfId="1814" xr:uid="{96F9E47D-6467-4411-AF9E-B4205034D9CE}"/>
    <cellStyle name="Walutowy 2 2 10 2 3 2" xfId="3020" xr:uid="{9EFB8345-87FE-4E02-A9F1-BDAB736EA770}"/>
    <cellStyle name="Walutowy 2 2 10 2 3 3" xfId="4227" xr:uid="{8C3BF9D5-774E-4D80-8772-0BBF1634A0DA}"/>
    <cellStyle name="Walutowy 2 2 10 2 3 4" xfId="5433" xr:uid="{2C6A4DC4-2F9A-43E6-8117-EE13C3421BA2}"/>
    <cellStyle name="Walutowy 2 2 10 2 4" xfId="2216" xr:uid="{11642FFD-0111-4BFA-84E6-E27DDC7B09CB}"/>
    <cellStyle name="Walutowy 2 2 10 2 5" xfId="3423" xr:uid="{0459C1EE-3FF5-483B-B3DE-6F9E923CE673}"/>
    <cellStyle name="Walutowy 2 2 10 2 6" xfId="4629" xr:uid="{A4416DE1-9763-45B5-AFD9-6CF25BB65DA5}"/>
    <cellStyle name="Walutowy 2 2 10 3" xfId="1218" xr:uid="{9AE1A779-04C7-4008-BA04-B4EF0853FB73}"/>
    <cellStyle name="Walutowy 2 2 10 3 2" xfId="2424" xr:uid="{79284D5E-DD3A-4F94-8668-41ABCCEB8646}"/>
    <cellStyle name="Walutowy 2 2 10 3 3" xfId="3631" xr:uid="{CF58027C-5D28-42DB-87AF-8A720F297FAE}"/>
    <cellStyle name="Walutowy 2 2 10 3 4" xfId="4837" xr:uid="{5609CD03-9B2D-4582-B955-272CBEA794EC}"/>
    <cellStyle name="Walutowy 2 2 10 4" xfId="1620" xr:uid="{20EBE4BE-80DD-43A9-9493-90441291C22A}"/>
    <cellStyle name="Walutowy 2 2 10 4 2" xfId="2826" xr:uid="{79B373B1-E55D-4868-BD13-B7E29810B691}"/>
    <cellStyle name="Walutowy 2 2 10 4 3" xfId="4033" xr:uid="{6CAF81A5-51C4-4EC4-A507-51F8CEB1554C}"/>
    <cellStyle name="Walutowy 2 2 10 4 4" xfId="5239" xr:uid="{03AD70DA-E5BE-44B3-9977-1DC02BFA8210}"/>
    <cellStyle name="Walutowy 2 2 10 5" xfId="2022" xr:uid="{923DED1B-C2B9-4952-B1AB-0F624B40DC9D}"/>
    <cellStyle name="Walutowy 2 2 10 6" xfId="3229" xr:uid="{03EA5E66-9215-4572-9240-77C3B3D34AB8}"/>
    <cellStyle name="Walutowy 2 2 10 7" xfId="4435" xr:uid="{9DAC0C50-2C3D-4126-884D-D7F96798AABC}"/>
    <cellStyle name="Walutowy 2 2 11" xfId="855" xr:uid="{00000000-0005-0000-0000-0000C7020000}"/>
    <cellStyle name="Walutowy 2 2 11 2" xfId="1306" xr:uid="{30E9394A-8F67-4941-9C7D-DC9492B4A269}"/>
    <cellStyle name="Walutowy 2 2 11 2 2" xfId="2512" xr:uid="{2086F21E-030F-4928-B7F3-671706535A86}"/>
    <cellStyle name="Walutowy 2 2 11 2 3" xfId="3719" xr:uid="{10D9FA51-3B7C-4E21-8DFE-00234D341DA3}"/>
    <cellStyle name="Walutowy 2 2 11 2 4" xfId="4925" xr:uid="{E6EBB935-3F01-4CB9-9DBF-1004D65F9739}"/>
    <cellStyle name="Walutowy 2 2 11 3" xfId="1708" xr:uid="{8F958180-AEB2-4CB3-A559-9F9205745EF1}"/>
    <cellStyle name="Walutowy 2 2 11 3 2" xfId="2914" xr:uid="{6B53B837-3EFA-4949-999C-037A14BBE744}"/>
    <cellStyle name="Walutowy 2 2 11 3 3" xfId="4121" xr:uid="{BBD08357-8B7D-4BA4-92E2-5B18864ED914}"/>
    <cellStyle name="Walutowy 2 2 11 3 4" xfId="5327" xr:uid="{F5DC0F23-2376-4481-B2F7-3BAE0FA804FA}"/>
    <cellStyle name="Walutowy 2 2 11 4" xfId="2110" xr:uid="{FEC9305F-E0BB-44CD-8498-964744853942}"/>
    <cellStyle name="Walutowy 2 2 11 5" xfId="3317" xr:uid="{274E8616-BEFF-4151-B236-10C42288B879}"/>
    <cellStyle name="Walutowy 2 2 11 6" xfId="4523" xr:uid="{C351276D-4ED2-456D-B20A-6CA831EDE69D}"/>
    <cellStyle name="Walutowy 2 2 12" xfId="1099" xr:uid="{9C6315D4-4645-49ED-AB37-AD1CA1E8F7AA}"/>
    <cellStyle name="Walutowy 2 2 12 2" xfId="2305" xr:uid="{05F1CBDD-5F25-4079-9882-CFD35D84CBFA}"/>
    <cellStyle name="Walutowy 2 2 12 3" xfId="3512" xr:uid="{68E81E5E-90F2-44FF-9B1E-843A8DD27FF6}"/>
    <cellStyle name="Walutowy 2 2 12 4" xfId="4718" xr:uid="{ED3C3AF7-9661-4E59-8521-6ABA52B9DF69}"/>
    <cellStyle name="Walutowy 2 2 13" xfId="1501" xr:uid="{D98478B2-8EC8-4D1F-B2C7-D94946933DC8}"/>
    <cellStyle name="Walutowy 2 2 13 2" xfId="2707" xr:uid="{401265BF-0525-469D-987D-11BE111BAEF9}"/>
    <cellStyle name="Walutowy 2 2 13 3" xfId="3914" xr:uid="{8D0D4126-ACFB-4201-B833-30ED5B96DCE1}"/>
    <cellStyle name="Walutowy 2 2 13 4" xfId="5120" xr:uid="{B43BC2D5-A7FB-4B68-8283-CEFB02083420}"/>
    <cellStyle name="Walutowy 2 2 14" xfId="1903" xr:uid="{F9E37191-C847-4525-B676-72FFC6211991}"/>
    <cellStyle name="Walutowy 2 2 15" xfId="3109" xr:uid="{AC09CA20-599E-4DF1-ABD9-361E5F2B2C0F}"/>
    <cellStyle name="Walutowy 2 2 16" xfId="4316" xr:uid="{08603B2A-70F5-4459-BD4D-AB83416CC814}"/>
    <cellStyle name="Walutowy 2 2 2" xfId="55" xr:uid="{00000000-0005-0000-0000-0000C8020000}"/>
    <cellStyle name="Walutowy 2 2 2 10" xfId="1104" xr:uid="{112EC6A6-3915-441B-8EAD-FD32C0A36538}"/>
    <cellStyle name="Walutowy 2 2 2 10 2" xfId="2310" xr:uid="{D0BCF903-C04B-40A3-B1EC-47C07F809336}"/>
    <cellStyle name="Walutowy 2 2 2 10 3" xfId="3517" xr:uid="{C37C8A98-D9D0-4E56-8530-792A2A66B354}"/>
    <cellStyle name="Walutowy 2 2 2 10 4" xfId="4723" xr:uid="{C66F0A49-0869-4038-B210-1E71EE40290E}"/>
    <cellStyle name="Walutowy 2 2 2 11" xfId="1506" xr:uid="{FC227B6A-297A-44FE-9A15-1CC63BCB4428}"/>
    <cellStyle name="Walutowy 2 2 2 11 2" xfId="2712" xr:uid="{95CBEF91-DA64-4AAF-B3C9-E61EA91D5688}"/>
    <cellStyle name="Walutowy 2 2 2 11 3" xfId="3919" xr:uid="{F3FCAE56-4C73-4E48-A11A-B2EDEB24628D}"/>
    <cellStyle name="Walutowy 2 2 2 11 4" xfId="5125" xr:uid="{049FA7DE-8E1B-47B8-B116-764DD5D9B3E2}"/>
    <cellStyle name="Walutowy 2 2 2 12" xfId="1908" xr:uid="{8A4F5083-EA99-4CFC-AB28-0765E71F59EF}"/>
    <cellStyle name="Walutowy 2 2 2 13" xfId="3114" xr:uid="{096476BB-F57B-4037-AA99-9818B02D9984}"/>
    <cellStyle name="Walutowy 2 2 2 14" xfId="4321" xr:uid="{9B220806-F250-42DC-A376-A45340BA40CF}"/>
    <cellStyle name="Walutowy 2 2 2 2" xfId="74" xr:uid="{00000000-0005-0000-0000-0000C9020000}"/>
    <cellStyle name="Walutowy 2 2 2 2 10" xfId="3119" xr:uid="{23326C17-6BA6-4000-931F-ECB6AA21434A}"/>
    <cellStyle name="Walutowy 2 2 2 2 11" xfId="4326" xr:uid="{F8E286E8-6C48-4B65-BEDC-239D8031B7D7}"/>
    <cellStyle name="Walutowy 2 2 2 2 2" xfId="195" xr:uid="{00000000-0005-0000-0000-0000CA020000}"/>
    <cellStyle name="Walutowy 2 2 2 2 2 10" xfId="4344" xr:uid="{10212B77-BF36-497B-BC52-8E3ABF41AFA6}"/>
    <cellStyle name="Walutowy 2 2 2 2 2 2" xfId="394" xr:uid="{00000000-0005-0000-0000-0000CB020000}"/>
    <cellStyle name="Walutowy 2 2 2 2 2 2 2" xfId="803" xr:uid="{00000000-0005-0000-0000-0000CC020000}"/>
    <cellStyle name="Walutowy 2 2 2 2 2 2 2 2" xfId="1048" xr:uid="{00000000-0005-0000-0000-0000CD020000}"/>
    <cellStyle name="Walutowy 2 2 2 2 2 2 2 2 2" xfId="1453" xr:uid="{546B2E75-FCF2-4279-B164-7465B1D8F9CA}"/>
    <cellStyle name="Walutowy 2 2 2 2 2 2 2 2 2 2" xfId="2659" xr:uid="{F92FE5E6-FD19-4769-9109-137843D59578}"/>
    <cellStyle name="Walutowy 2 2 2 2 2 2 2 2 2 3" xfId="3866" xr:uid="{95543ED3-F2EA-409A-A44C-81DD5FE26F64}"/>
    <cellStyle name="Walutowy 2 2 2 2 2 2 2 2 2 4" xfId="5072" xr:uid="{E153354F-00F1-4F10-9BA7-D7856F1F3027}"/>
    <cellStyle name="Walutowy 2 2 2 2 2 2 2 2 3" xfId="1855" xr:uid="{B38AB626-681E-49E4-BAF0-AB1CF4A96D9A}"/>
    <cellStyle name="Walutowy 2 2 2 2 2 2 2 2 3 2" xfId="3061" xr:uid="{141BF3A6-A5C5-42AB-ACA2-1D3B08525D37}"/>
    <cellStyle name="Walutowy 2 2 2 2 2 2 2 2 3 3" xfId="4268" xr:uid="{D53DC015-588C-42B4-BD10-51DC0265D79F}"/>
    <cellStyle name="Walutowy 2 2 2 2 2 2 2 2 3 4" xfId="5474" xr:uid="{7ABD79A3-315A-40A0-A7B0-3CE9E9CFEFED}"/>
    <cellStyle name="Walutowy 2 2 2 2 2 2 2 2 4" xfId="2257" xr:uid="{4DA1DFBE-FDCD-4061-A583-AF00FD8E20C5}"/>
    <cellStyle name="Walutowy 2 2 2 2 2 2 2 2 5" xfId="3464" xr:uid="{92A6C6D2-4BC3-41E4-85EF-4D5A82C4E3EB}"/>
    <cellStyle name="Walutowy 2 2 2 2 2 2 2 2 6" xfId="4670" xr:uid="{72B77127-7F9F-4945-A103-5D57630F0958}"/>
    <cellStyle name="Walutowy 2 2 2 2 2 2 2 3" xfId="1259" xr:uid="{8544E32E-5F75-4AB1-9680-4F8E1DB8192B}"/>
    <cellStyle name="Walutowy 2 2 2 2 2 2 2 3 2" xfId="2465" xr:uid="{6A6DAFA7-68AD-48C4-A6E2-8E3CD49713DD}"/>
    <cellStyle name="Walutowy 2 2 2 2 2 2 2 3 3" xfId="3672" xr:uid="{BEAD1C69-8A33-4D11-886E-FDAE91B9C7CA}"/>
    <cellStyle name="Walutowy 2 2 2 2 2 2 2 3 4" xfId="4878" xr:uid="{A07A7225-D6FA-49AE-BFED-EF71010EE124}"/>
    <cellStyle name="Walutowy 2 2 2 2 2 2 2 4" xfId="1661" xr:uid="{3B640C48-E20E-409D-84B9-56E677B8F64E}"/>
    <cellStyle name="Walutowy 2 2 2 2 2 2 2 4 2" xfId="2867" xr:uid="{BCA7B140-B263-4647-81B1-875D43197500}"/>
    <cellStyle name="Walutowy 2 2 2 2 2 2 2 4 3" xfId="4074" xr:uid="{DC5F7CBC-DD49-4DE9-BE8E-C4E1FB1B0C67}"/>
    <cellStyle name="Walutowy 2 2 2 2 2 2 2 4 4" xfId="5280" xr:uid="{F777169B-8CF2-41FB-8F22-BB760830DE45}"/>
    <cellStyle name="Walutowy 2 2 2 2 2 2 2 5" xfId="2063" xr:uid="{BBA982D6-5A22-420D-BE4B-DC688AA46C71}"/>
    <cellStyle name="Walutowy 2 2 2 2 2 2 2 6" xfId="3270" xr:uid="{7E08A394-6649-4F44-BE43-4C8655E50371}"/>
    <cellStyle name="Walutowy 2 2 2 2 2 2 2 7" xfId="4476" xr:uid="{6A53BA20-BC6D-4B15-B6E7-FC6C4261A998}"/>
    <cellStyle name="Walutowy 2 2 2 2 2 2 3" xfId="924" xr:uid="{00000000-0005-0000-0000-0000CE020000}"/>
    <cellStyle name="Walutowy 2 2 2 2 2 2 3 2" xfId="1367" xr:uid="{16E73FC8-389E-4F45-81BD-1CD6DB288C2C}"/>
    <cellStyle name="Walutowy 2 2 2 2 2 2 3 2 2" xfId="2573" xr:uid="{9950D9DF-8D6E-45FF-AF7F-D94729FDCCEB}"/>
    <cellStyle name="Walutowy 2 2 2 2 2 2 3 2 3" xfId="3780" xr:uid="{BE67EBC0-84BC-42A9-B032-55C5E7D878D9}"/>
    <cellStyle name="Walutowy 2 2 2 2 2 2 3 2 4" xfId="4986" xr:uid="{1D55C710-C4DC-43DC-B1F8-97D3518806BD}"/>
    <cellStyle name="Walutowy 2 2 2 2 2 2 3 3" xfId="1769" xr:uid="{0FE7F159-4CE6-4030-95C7-6C5242149006}"/>
    <cellStyle name="Walutowy 2 2 2 2 2 2 3 3 2" xfId="2975" xr:uid="{1CAC953F-9B64-476C-9345-A6F247673387}"/>
    <cellStyle name="Walutowy 2 2 2 2 2 2 3 3 3" xfId="4182" xr:uid="{E56B23DD-9036-45F9-8C29-E0D2A8F7B685}"/>
    <cellStyle name="Walutowy 2 2 2 2 2 2 3 3 4" xfId="5388" xr:uid="{D643A339-43C8-4989-904A-1925F2D42141}"/>
    <cellStyle name="Walutowy 2 2 2 2 2 2 3 4" xfId="2171" xr:uid="{645E0558-6ADA-4D29-B093-30CC85E53225}"/>
    <cellStyle name="Walutowy 2 2 2 2 2 2 3 5" xfId="3378" xr:uid="{2E35CD85-E326-4D0C-8A5A-6449F516446E}"/>
    <cellStyle name="Walutowy 2 2 2 2 2 2 3 6" xfId="4584" xr:uid="{92CECEA6-C4B1-447A-AB98-D7DB42B98040}"/>
    <cellStyle name="Walutowy 2 2 2 2 2 2 4" xfId="1163" xr:uid="{DF37866F-291B-4C06-9024-100CD1D0FBD3}"/>
    <cellStyle name="Walutowy 2 2 2 2 2 2 4 2" xfId="2369" xr:uid="{3357E855-E73C-4884-899C-96EA67D4AAAA}"/>
    <cellStyle name="Walutowy 2 2 2 2 2 2 4 3" xfId="3576" xr:uid="{890C17B8-F0B5-4630-B718-4A69F1EDC601}"/>
    <cellStyle name="Walutowy 2 2 2 2 2 2 4 4" xfId="4782" xr:uid="{FAFD9FFB-1195-4A09-B1BC-6FC7D3292102}"/>
    <cellStyle name="Walutowy 2 2 2 2 2 2 5" xfId="1565" xr:uid="{030E5236-55C3-40B5-9C2F-24F2CB9C2C5A}"/>
    <cellStyle name="Walutowy 2 2 2 2 2 2 5 2" xfId="2771" xr:uid="{44725133-424F-4A11-B2F8-797544A5895B}"/>
    <cellStyle name="Walutowy 2 2 2 2 2 2 5 3" xfId="3978" xr:uid="{72944790-AF42-48B9-BA9B-5B31774122B9}"/>
    <cellStyle name="Walutowy 2 2 2 2 2 2 5 4" xfId="5184" xr:uid="{D9A83433-FA35-439A-BF0A-DA5E4493DE2B}"/>
    <cellStyle name="Walutowy 2 2 2 2 2 2 6" xfId="1967" xr:uid="{982349DB-B61F-4E37-A0D2-21A9C2F4050E}"/>
    <cellStyle name="Walutowy 2 2 2 2 2 2 7" xfId="3174" xr:uid="{61891833-4462-4EB8-A8D3-A7AB501908B0}"/>
    <cellStyle name="Walutowy 2 2 2 2 2 2 8" xfId="4380" xr:uid="{3281CBCE-333A-4847-BC4A-ADE4D604744A}"/>
    <cellStyle name="Walutowy 2 2 2 2 2 3" xfId="597" xr:uid="{00000000-0005-0000-0000-0000CF020000}"/>
    <cellStyle name="Walutowy 2 2 2 2 2 3 2" xfId="959" xr:uid="{00000000-0005-0000-0000-0000D0020000}"/>
    <cellStyle name="Walutowy 2 2 2 2 2 3 2 2" xfId="1402" xr:uid="{AA4928CB-E2DE-46C0-B89B-DAD9F815D9E9}"/>
    <cellStyle name="Walutowy 2 2 2 2 2 3 2 2 2" xfId="2608" xr:uid="{F9B88FD6-08AB-4AC5-B7E4-1727FD425949}"/>
    <cellStyle name="Walutowy 2 2 2 2 2 3 2 2 3" xfId="3815" xr:uid="{0F29DDF6-B055-477F-BF5E-FF7E08B33A11}"/>
    <cellStyle name="Walutowy 2 2 2 2 2 3 2 2 4" xfId="5021" xr:uid="{E0F69245-003E-48BD-B334-ABDC5C9D957C}"/>
    <cellStyle name="Walutowy 2 2 2 2 2 3 2 3" xfId="1804" xr:uid="{2851499A-B2FE-4B86-A171-FFB3CDC885D0}"/>
    <cellStyle name="Walutowy 2 2 2 2 2 3 2 3 2" xfId="3010" xr:uid="{EB0A99AD-C31C-45EB-B5D8-A10278DB3C19}"/>
    <cellStyle name="Walutowy 2 2 2 2 2 3 2 3 3" xfId="4217" xr:uid="{5F8D949E-6D0F-4D05-9211-CD81EC9E7D2B}"/>
    <cellStyle name="Walutowy 2 2 2 2 2 3 2 3 4" xfId="5423" xr:uid="{C0CA1B74-C75D-4B11-82B6-D963BDA6A787}"/>
    <cellStyle name="Walutowy 2 2 2 2 2 3 2 4" xfId="2206" xr:uid="{D5F5305D-2A03-4052-B418-103FA1E914EB}"/>
    <cellStyle name="Walutowy 2 2 2 2 2 3 2 5" xfId="3413" xr:uid="{4C5CE17B-6E53-4CA5-A960-06273E93D39A}"/>
    <cellStyle name="Walutowy 2 2 2 2 2 3 2 6" xfId="4619" xr:uid="{73D46C5C-DA37-4C2F-97EE-C4AD05C243D4}"/>
    <cellStyle name="Walutowy 2 2 2 2 2 3 3" xfId="1200" xr:uid="{7F06AC39-C090-4D46-85A1-3CFECA7F8A77}"/>
    <cellStyle name="Walutowy 2 2 2 2 2 3 3 2" xfId="2406" xr:uid="{9F703C2A-BF0F-4BEA-866E-7C0B394EDF41}"/>
    <cellStyle name="Walutowy 2 2 2 2 2 3 3 3" xfId="3613" xr:uid="{B7659ED1-1DFE-49F4-A0F1-E862319DFB32}"/>
    <cellStyle name="Walutowy 2 2 2 2 2 3 3 4" xfId="4819" xr:uid="{76890B01-BE6A-4C92-BC44-2C9097C5603B}"/>
    <cellStyle name="Walutowy 2 2 2 2 2 3 4" xfId="1602" xr:uid="{EA6AA6BE-6C49-47C2-9C16-95F9B471D2C3}"/>
    <cellStyle name="Walutowy 2 2 2 2 2 3 4 2" xfId="2808" xr:uid="{597F877A-0AFA-4276-8B68-05062991140A}"/>
    <cellStyle name="Walutowy 2 2 2 2 2 3 4 3" xfId="4015" xr:uid="{637EA8BF-7827-4452-B62A-6078D866FF5F}"/>
    <cellStyle name="Walutowy 2 2 2 2 2 3 4 4" xfId="5221" xr:uid="{4D1F737F-B101-40A6-A48A-BDA5B0C155DC}"/>
    <cellStyle name="Walutowy 2 2 2 2 2 3 5" xfId="2004" xr:uid="{06BCEB25-BFC0-45DA-AD31-3D37F6779425}"/>
    <cellStyle name="Walutowy 2 2 2 2 2 3 6" xfId="3211" xr:uid="{5BD8F589-3D24-478D-A295-2A0E911BA4B1}"/>
    <cellStyle name="Walutowy 2 2 2 2 2 3 7" xfId="4417" xr:uid="{F4AD233E-4ECB-4339-9F4B-C9A38232AD4C}"/>
    <cellStyle name="Walutowy 2 2 2 2 2 4" xfId="746" xr:uid="{00000000-0005-0000-0000-0000D1020000}"/>
    <cellStyle name="Walutowy 2 2 2 2 2 4 2" xfId="994" xr:uid="{00000000-0005-0000-0000-0000D2020000}"/>
    <cellStyle name="Walutowy 2 2 2 2 2 4 2 2" xfId="1414" xr:uid="{0BDEF386-F095-45FC-BFBE-8A19FA3C89E9}"/>
    <cellStyle name="Walutowy 2 2 2 2 2 4 2 2 2" xfId="2620" xr:uid="{0ECAF12C-3295-4077-A226-8823126989CB}"/>
    <cellStyle name="Walutowy 2 2 2 2 2 4 2 2 3" xfId="3827" xr:uid="{C7A89273-AE10-42EB-9E9E-437C97A2448B}"/>
    <cellStyle name="Walutowy 2 2 2 2 2 4 2 2 4" xfId="5033" xr:uid="{98BC9349-9A06-49F1-A45D-E238AE66AEBF}"/>
    <cellStyle name="Walutowy 2 2 2 2 2 4 2 3" xfId="1816" xr:uid="{350A10AF-3134-49CF-9FCD-FD7EFE31799D}"/>
    <cellStyle name="Walutowy 2 2 2 2 2 4 2 3 2" xfId="3022" xr:uid="{F3825984-489F-42D6-82CC-A62A26A1F2E8}"/>
    <cellStyle name="Walutowy 2 2 2 2 2 4 2 3 3" xfId="4229" xr:uid="{C3BA837F-B210-4C04-9731-9E226B8EEB94}"/>
    <cellStyle name="Walutowy 2 2 2 2 2 4 2 3 4" xfId="5435" xr:uid="{68A12E38-CD43-429C-A4F8-73BE98E550BA}"/>
    <cellStyle name="Walutowy 2 2 2 2 2 4 2 4" xfId="2218" xr:uid="{FA01CADC-922E-4837-8AF4-FD15ED7C8688}"/>
    <cellStyle name="Walutowy 2 2 2 2 2 4 2 5" xfId="3425" xr:uid="{D5C46ED9-B5D2-4FBB-A3B3-2184B8EF59F1}"/>
    <cellStyle name="Walutowy 2 2 2 2 2 4 2 6" xfId="4631" xr:uid="{C4B1506D-B4A8-43FC-9AA7-8882E1D6BB97}"/>
    <cellStyle name="Walutowy 2 2 2 2 2 4 3" xfId="1220" xr:uid="{96ABE397-14BF-4589-882A-8313A5322749}"/>
    <cellStyle name="Walutowy 2 2 2 2 2 4 3 2" xfId="2426" xr:uid="{6F2CAF34-77C9-4182-B2B8-63E76619315E}"/>
    <cellStyle name="Walutowy 2 2 2 2 2 4 3 3" xfId="3633" xr:uid="{ABFECDB9-1062-401E-B675-06F68BD04368}"/>
    <cellStyle name="Walutowy 2 2 2 2 2 4 3 4" xfId="4839" xr:uid="{ADA9E2A6-B10B-48C1-A88E-1F3E5A95CCEF}"/>
    <cellStyle name="Walutowy 2 2 2 2 2 4 4" xfId="1622" xr:uid="{832EE086-988B-4F7E-B26B-6C06D676E15D}"/>
    <cellStyle name="Walutowy 2 2 2 2 2 4 4 2" xfId="2828" xr:uid="{49A4D87A-7C98-4B86-9C98-6DF0066C348B}"/>
    <cellStyle name="Walutowy 2 2 2 2 2 4 4 3" xfId="4035" xr:uid="{D9C80BD9-FF80-47E2-99B0-1D3CF6208F10}"/>
    <cellStyle name="Walutowy 2 2 2 2 2 4 4 4" xfId="5241" xr:uid="{E7A9E446-A526-4CB2-AF89-F9DBE92E794F}"/>
    <cellStyle name="Walutowy 2 2 2 2 2 4 5" xfId="2024" xr:uid="{B71B1A68-BED2-466C-B08E-E82FEB5B7C6D}"/>
    <cellStyle name="Walutowy 2 2 2 2 2 4 6" xfId="3231" xr:uid="{AF0F255A-4D11-400C-B38A-399EDB78B233}"/>
    <cellStyle name="Walutowy 2 2 2 2 2 4 7" xfId="4437" xr:uid="{B6060A08-8371-4562-8E63-584689A783DB}"/>
    <cellStyle name="Walutowy 2 2 2 2 2 5" xfId="887" xr:uid="{00000000-0005-0000-0000-0000D3020000}"/>
    <cellStyle name="Walutowy 2 2 2 2 2 5 2" xfId="1333" xr:uid="{89858102-505E-45F0-BFB2-53BA0CE8B186}"/>
    <cellStyle name="Walutowy 2 2 2 2 2 5 2 2" xfId="2539" xr:uid="{A7F2F4FD-76DF-4670-A3B1-001B67CC6D55}"/>
    <cellStyle name="Walutowy 2 2 2 2 2 5 2 3" xfId="3746" xr:uid="{4CD41862-D154-4E54-8D6B-BAFCC2DB838B}"/>
    <cellStyle name="Walutowy 2 2 2 2 2 5 2 4" xfId="4952" xr:uid="{49D1CA3E-F8FE-44FF-B4BB-BD98A7D41C90}"/>
    <cellStyle name="Walutowy 2 2 2 2 2 5 3" xfId="1735" xr:uid="{333E6F08-53D4-4C3E-AF94-500DAAD6D36F}"/>
    <cellStyle name="Walutowy 2 2 2 2 2 5 3 2" xfId="2941" xr:uid="{D67FB052-3764-4BEC-8BA4-4362417B331E}"/>
    <cellStyle name="Walutowy 2 2 2 2 2 5 3 3" xfId="4148" xr:uid="{E478704D-594F-475B-BDA0-8F63170C84CD}"/>
    <cellStyle name="Walutowy 2 2 2 2 2 5 3 4" xfId="5354" xr:uid="{48C597B7-189D-40B7-8944-E528C9488015}"/>
    <cellStyle name="Walutowy 2 2 2 2 2 5 4" xfId="2137" xr:uid="{941A9042-3D6A-4E5B-9124-5E9EA3F3994D}"/>
    <cellStyle name="Walutowy 2 2 2 2 2 5 5" xfId="3344" xr:uid="{78E32BB1-2E5B-47BF-9CAE-03997A16C7BC}"/>
    <cellStyle name="Walutowy 2 2 2 2 2 5 6" xfId="4550" xr:uid="{B228DF82-0039-44F6-91FA-6CF7014A6012}"/>
    <cellStyle name="Walutowy 2 2 2 2 2 6" xfId="1127" xr:uid="{D77781AA-CC59-4D2B-B790-CACB464B0B21}"/>
    <cellStyle name="Walutowy 2 2 2 2 2 6 2" xfId="2333" xr:uid="{59BCB671-0A12-4E4F-B640-0DA78D18E2E3}"/>
    <cellStyle name="Walutowy 2 2 2 2 2 6 3" xfId="3540" xr:uid="{9FF1C92F-B0F4-483D-8422-0C7DBF10B0D5}"/>
    <cellStyle name="Walutowy 2 2 2 2 2 6 4" xfId="4746" xr:uid="{94CC0011-19F2-4829-A3AA-A7725E9B387C}"/>
    <cellStyle name="Walutowy 2 2 2 2 2 7" xfId="1529" xr:uid="{F3990CBA-68CD-4AFD-A8B9-846C51F3F877}"/>
    <cellStyle name="Walutowy 2 2 2 2 2 7 2" xfId="2735" xr:uid="{E95F79EB-8E14-4E86-8050-55F3F080D388}"/>
    <cellStyle name="Walutowy 2 2 2 2 2 7 3" xfId="3942" xr:uid="{3E18A335-B19F-4DA2-A5C5-D89878AECD7E}"/>
    <cellStyle name="Walutowy 2 2 2 2 2 7 4" xfId="5148" xr:uid="{7963708A-0E6C-4275-8298-FC2D1A704342}"/>
    <cellStyle name="Walutowy 2 2 2 2 2 8" xfId="1931" xr:uid="{59E9010B-1EDA-4D22-B571-C26618615817}"/>
    <cellStyle name="Walutowy 2 2 2 2 2 9" xfId="3137" xr:uid="{63E17421-EE1E-4979-B21B-184A9F093E13}"/>
    <cellStyle name="Walutowy 2 2 2 2 3" xfId="293" xr:uid="{00000000-0005-0000-0000-0000D4020000}"/>
    <cellStyle name="Walutowy 2 2 2 2 3 2" xfId="804" xr:uid="{00000000-0005-0000-0000-0000D5020000}"/>
    <cellStyle name="Walutowy 2 2 2 2 3 2 2" xfId="1049" xr:uid="{00000000-0005-0000-0000-0000D6020000}"/>
    <cellStyle name="Walutowy 2 2 2 2 3 2 2 2" xfId="1454" xr:uid="{94AF5C0B-0C22-421E-B28B-FFBA528BB419}"/>
    <cellStyle name="Walutowy 2 2 2 2 3 2 2 2 2" xfId="2660" xr:uid="{1683E0B0-AE1B-4EF0-8EE5-124D2B6A588F}"/>
    <cellStyle name="Walutowy 2 2 2 2 3 2 2 2 3" xfId="3867" xr:uid="{169A5561-E28E-4BF5-A962-B28FC86C3B91}"/>
    <cellStyle name="Walutowy 2 2 2 2 3 2 2 2 4" xfId="5073" xr:uid="{4D6ED904-2753-4C87-9442-7BC3CAD3FF35}"/>
    <cellStyle name="Walutowy 2 2 2 2 3 2 2 3" xfId="1856" xr:uid="{3C655381-C3E9-4B5A-8BEA-8B1D1FD0E14D}"/>
    <cellStyle name="Walutowy 2 2 2 2 3 2 2 3 2" xfId="3062" xr:uid="{E447D46E-A196-41A3-915B-124DF7253E47}"/>
    <cellStyle name="Walutowy 2 2 2 2 3 2 2 3 3" xfId="4269" xr:uid="{92EC2007-BE9C-429A-A12A-6B4595D9849B}"/>
    <cellStyle name="Walutowy 2 2 2 2 3 2 2 3 4" xfId="5475" xr:uid="{BA54CF07-93B9-424C-8B72-B5AE529D865F}"/>
    <cellStyle name="Walutowy 2 2 2 2 3 2 2 4" xfId="2258" xr:uid="{010A3ADF-1BBC-40C5-B63A-0F774117CECC}"/>
    <cellStyle name="Walutowy 2 2 2 2 3 2 2 5" xfId="3465" xr:uid="{4FCE970E-01EF-4F2D-893C-1F5387A0FFA9}"/>
    <cellStyle name="Walutowy 2 2 2 2 3 2 2 6" xfId="4671" xr:uid="{C84C3B9A-B879-4DAC-8F25-0D1A3B720B5A}"/>
    <cellStyle name="Walutowy 2 2 2 2 3 2 3" xfId="1260" xr:uid="{6E2AD40B-3B4C-44AC-87E5-B2FA01597785}"/>
    <cellStyle name="Walutowy 2 2 2 2 3 2 3 2" xfId="2466" xr:uid="{8041101E-2FAF-4F9B-83AD-4E54C7379222}"/>
    <cellStyle name="Walutowy 2 2 2 2 3 2 3 3" xfId="3673" xr:uid="{06539410-2B60-4DC6-AFC7-24BE3720C066}"/>
    <cellStyle name="Walutowy 2 2 2 2 3 2 3 4" xfId="4879" xr:uid="{31AF8145-74C6-406A-816F-5C0FCE8A638A}"/>
    <cellStyle name="Walutowy 2 2 2 2 3 2 4" xfId="1662" xr:uid="{6188CD59-AD29-4152-8C70-24911FAB01A9}"/>
    <cellStyle name="Walutowy 2 2 2 2 3 2 4 2" xfId="2868" xr:uid="{6F4BE92D-68E0-4C08-B334-010A5B0B5A8D}"/>
    <cellStyle name="Walutowy 2 2 2 2 3 2 4 3" xfId="4075" xr:uid="{A79FFD6B-E311-4871-9557-DA74A67F7BEC}"/>
    <cellStyle name="Walutowy 2 2 2 2 3 2 4 4" xfId="5281" xr:uid="{ACC794DF-9416-48C0-9D4E-CBA7B9EED9A6}"/>
    <cellStyle name="Walutowy 2 2 2 2 3 2 5" xfId="2064" xr:uid="{DB4DACAD-6ED7-4D39-8DED-587F59006295}"/>
    <cellStyle name="Walutowy 2 2 2 2 3 2 6" xfId="3271" xr:uid="{77185F6B-7E51-40BF-A294-740727626689}"/>
    <cellStyle name="Walutowy 2 2 2 2 3 2 7" xfId="4477" xr:uid="{56A55BD9-319B-4FF5-BC41-9B16873C2E69}"/>
    <cellStyle name="Walutowy 2 2 2 2 3 3" xfId="907" xr:uid="{00000000-0005-0000-0000-0000D7020000}"/>
    <cellStyle name="Walutowy 2 2 2 2 3 3 2" xfId="1350" xr:uid="{A0A2AAD7-A8B9-4EBD-A78D-6064C4656DE8}"/>
    <cellStyle name="Walutowy 2 2 2 2 3 3 2 2" xfId="2556" xr:uid="{055137ED-D229-4AFE-BF9E-992587FA5084}"/>
    <cellStyle name="Walutowy 2 2 2 2 3 3 2 3" xfId="3763" xr:uid="{277CFA4C-7617-458B-A5BB-6B47B7523E52}"/>
    <cellStyle name="Walutowy 2 2 2 2 3 3 2 4" xfId="4969" xr:uid="{92E4358C-2A37-44F0-9442-95BEF918B7B7}"/>
    <cellStyle name="Walutowy 2 2 2 2 3 3 3" xfId="1752" xr:uid="{E5B275E8-EB30-41D2-9599-B228ECE3E8FE}"/>
    <cellStyle name="Walutowy 2 2 2 2 3 3 3 2" xfId="2958" xr:uid="{C72CBF57-B7B5-4E32-8807-FD75945600D1}"/>
    <cellStyle name="Walutowy 2 2 2 2 3 3 3 3" xfId="4165" xr:uid="{70A27D4F-89D0-455F-ACFF-DE0807C77EB4}"/>
    <cellStyle name="Walutowy 2 2 2 2 3 3 3 4" xfId="5371" xr:uid="{4D2B7A2A-6FFF-4F16-AF4A-C6BEBB512B30}"/>
    <cellStyle name="Walutowy 2 2 2 2 3 3 4" xfId="2154" xr:uid="{8D9600E5-23E5-4633-854C-35840EB9CA48}"/>
    <cellStyle name="Walutowy 2 2 2 2 3 3 5" xfId="3361" xr:uid="{2660578C-2D4D-4BC8-8B71-54BDF01384BF}"/>
    <cellStyle name="Walutowy 2 2 2 2 3 3 6" xfId="4567" xr:uid="{9E77A8C1-B9D5-437F-AD2C-2CD54F83EA7C}"/>
    <cellStyle name="Walutowy 2 2 2 2 3 4" xfId="1145" xr:uid="{9DF8ADA3-187E-49E0-A609-71029E121655}"/>
    <cellStyle name="Walutowy 2 2 2 2 3 4 2" xfId="2351" xr:uid="{F42C74D5-DA52-40CB-B9A4-AE6CA6739229}"/>
    <cellStyle name="Walutowy 2 2 2 2 3 4 3" xfId="3558" xr:uid="{604F6A05-1009-4F6B-918B-9C36D5DA378F}"/>
    <cellStyle name="Walutowy 2 2 2 2 3 4 4" xfId="4764" xr:uid="{4B2ACCCE-9087-4544-89DC-437AE3B6C56C}"/>
    <cellStyle name="Walutowy 2 2 2 2 3 5" xfId="1547" xr:uid="{DF7C6866-B096-4BB6-8A0C-B387F3B4DDDA}"/>
    <cellStyle name="Walutowy 2 2 2 2 3 5 2" xfId="2753" xr:uid="{042F748F-1AFF-443A-B765-107652A2462D}"/>
    <cellStyle name="Walutowy 2 2 2 2 3 5 3" xfId="3960" xr:uid="{832EF745-0D82-4061-8F7F-0230E084600A}"/>
    <cellStyle name="Walutowy 2 2 2 2 3 5 4" xfId="5166" xr:uid="{78492B93-277F-42B1-87E5-066E28DDBEF7}"/>
    <cellStyle name="Walutowy 2 2 2 2 3 6" xfId="1949" xr:uid="{220C1056-E9F2-446B-A7D2-D88ED4CA12B3}"/>
    <cellStyle name="Walutowy 2 2 2 2 3 7" xfId="3155" xr:uid="{18F4A059-13B7-4145-8BD9-D0DF6211B6E9}"/>
    <cellStyle name="Walutowy 2 2 2 2 3 8" xfId="4362" xr:uid="{0E3C5B1B-850C-4B5F-93A1-4170D7319AF6}"/>
    <cellStyle name="Walutowy 2 2 2 2 4" xfId="496" xr:uid="{00000000-0005-0000-0000-0000D8020000}"/>
    <cellStyle name="Walutowy 2 2 2 2 4 2" xfId="942" xr:uid="{00000000-0005-0000-0000-0000D9020000}"/>
    <cellStyle name="Walutowy 2 2 2 2 4 2 2" xfId="1385" xr:uid="{3324F4BF-CBF9-4D09-ACBE-5669F987BFDE}"/>
    <cellStyle name="Walutowy 2 2 2 2 4 2 2 2" xfId="2591" xr:uid="{1252EB50-4CCE-4E10-A437-D82943CE49D1}"/>
    <cellStyle name="Walutowy 2 2 2 2 4 2 2 3" xfId="3798" xr:uid="{8C06D9CE-2EE9-449F-B3E8-B4390A684223}"/>
    <cellStyle name="Walutowy 2 2 2 2 4 2 2 4" xfId="5004" xr:uid="{E01732F4-F1B5-4DDE-9303-804231EFBB58}"/>
    <cellStyle name="Walutowy 2 2 2 2 4 2 3" xfId="1787" xr:uid="{350DB684-07C3-49F6-986F-4BE850E1F112}"/>
    <cellStyle name="Walutowy 2 2 2 2 4 2 3 2" xfId="2993" xr:uid="{556A1D7C-F7F4-43D5-8774-C80D93B63D3E}"/>
    <cellStyle name="Walutowy 2 2 2 2 4 2 3 3" xfId="4200" xr:uid="{AD76D520-4354-42F6-82FA-348B68B35CD3}"/>
    <cellStyle name="Walutowy 2 2 2 2 4 2 3 4" xfId="5406" xr:uid="{53AA7988-088A-4465-AF62-4A543F399122}"/>
    <cellStyle name="Walutowy 2 2 2 2 4 2 4" xfId="2189" xr:uid="{BF1DBCB8-98E3-4C9D-8B3F-D4DA2E40DA72}"/>
    <cellStyle name="Walutowy 2 2 2 2 4 2 5" xfId="3396" xr:uid="{0059C328-3D60-48BB-8BBE-FBBCCAF97C94}"/>
    <cellStyle name="Walutowy 2 2 2 2 4 2 6" xfId="4602" xr:uid="{25B516DE-99F8-49B6-A9A6-0C7BB43A8080}"/>
    <cellStyle name="Walutowy 2 2 2 2 4 3" xfId="1182" xr:uid="{7320272A-F646-4B4C-9F98-7367CD549D4F}"/>
    <cellStyle name="Walutowy 2 2 2 2 4 3 2" xfId="2388" xr:uid="{9B65A463-3485-4090-9DC6-A8D5290E30A0}"/>
    <cellStyle name="Walutowy 2 2 2 2 4 3 3" xfId="3595" xr:uid="{DE817F1D-515D-47CC-98A0-94C0FC661D06}"/>
    <cellStyle name="Walutowy 2 2 2 2 4 3 4" xfId="4801" xr:uid="{BDC24237-F1B1-4263-B4B8-E8D904A44C70}"/>
    <cellStyle name="Walutowy 2 2 2 2 4 4" xfId="1584" xr:uid="{9BD997EB-0691-4DCE-8F11-8E1E72853EE2}"/>
    <cellStyle name="Walutowy 2 2 2 2 4 4 2" xfId="2790" xr:uid="{64DE7452-3142-4F98-BECA-C8FE94D44CB5}"/>
    <cellStyle name="Walutowy 2 2 2 2 4 4 3" xfId="3997" xr:uid="{0D8E22AF-3ECE-46BF-ABCC-78F9491B8685}"/>
    <cellStyle name="Walutowy 2 2 2 2 4 4 4" xfId="5203" xr:uid="{CC4EE3FF-FC2A-4B8C-B5BE-8E42E4CAC65B}"/>
    <cellStyle name="Walutowy 2 2 2 2 4 5" xfId="1986" xr:uid="{9B79B3FF-95D5-4B3C-8D9C-CEFB06CA8B9E}"/>
    <cellStyle name="Walutowy 2 2 2 2 4 6" xfId="3193" xr:uid="{C78EB408-A6D8-4667-A909-B3567CEB61F1}"/>
    <cellStyle name="Walutowy 2 2 2 2 4 7" xfId="4399" xr:uid="{CECCA031-0C4D-41DD-AE3E-1F0754C34968}"/>
    <cellStyle name="Walutowy 2 2 2 2 5" xfId="745" xr:uid="{00000000-0005-0000-0000-0000DA020000}"/>
    <cellStyle name="Walutowy 2 2 2 2 5 2" xfId="993" xr:uid="{00000000-0005-0000-0000-0000DB020000}"/>
    <cellStyle name="Walutowy 2 2 2 2 5 2 2" xfId="1413" xr:uid="{F6170254-BFFC-4452-9B1C-64C373327C25}"/>
    <cellStyle name="Walutowy 2 2 2 2 5 2 2 2" xfId="2619" xr:uid="{ED330506-C654-4332-973F-C773E1BE2759}"/>
    <cellStyle name="Walutowy 2 2 2 2 5 2 2 3" xfId="3826" xr:uid="{17D53C7A-59F3-4EC4-B9EE-F52FFDE798F6}"/>
    <cellStyle name="Walutowy 2 2 2 2 5 2 2 4" xfId="5032" xr:uid="{F19C865D-B347-44F7-830C-F1025A485CC4}"/>
    <cellStyle name="Walutowy 2 2 2 2 5 2 3" xfId="1815" xr:uid="{282B1BD6-E5A7-4881-AB5B-BA487121B35F}"/>
    <cellStyle name="Walutowy 2 2 2 2 5 2 3 2" xfId="3021" xr:uid="{433D9F7F-06E9-481F-94ED-33C91A60A3D0}"/>
    <cellStyle name="Walutowy 2 2 2 2 5 2 3 3" xfId="4228" xr:uid="{BAD3675F-B705-4947-BE91-8050550AA749}"/>
    <cellStyle name="Walutowy 2 2 2 2 5 2 3 4" xfId="5434" xr:uid="{3311D012-37C6-4E73-9DAC-68A523835863}"/>
    <cellStyle name="Walutowy 2 2 2 2 5 2 4" xfId="2217" xr:uid="{20AF9921-FE36-4D2D-88EC-A6439033797E}"/>
    <cellStyle name="Walutowy 2 2 2 2 5 2 5" xfId="3424" xr:uid="{1D307FB8-DEE1-42E3-8DB6-0C7DB2B561D9}"/>
    <cellStyle name="Walutowy 2 2 2 2 5 2 6" xfId="4630" xr:uid="{EEF370B0-4D29-4860-8F26-5BBCC07BBEFF}"/>
    <cellStyle name="Walutowy 2 2 2 2 5 3" xfId="1219" xr:uid="{471E9265-8EEE-4A56-A8FC-296B5A309B5C}"/>
    <cellStyle name="Walutowy 2 2 2 2 5 3 2" xfId="2425" xr:uid="{89A03E91-B6BB-42DA-A123-B9E4582AE5F8}"/>
    <cellStyle name="Walutowy 2 2 2 2 5 3 3" xfId="3632" xr:uid="{01AAB2D0-C32D-4FCF-BC5C-1FEB3C112C72}"/>
    <cellStyle name="Walutowy 2 2 2 2 5 3 4" xfId="4838" xr:uid="{53E9B990-8DC2-4356-92A7-3F3F35E30AD7}"/>
    <cellStyle name="Walutowy 2 2 2 2 5 4" xfId="1621" xr:uid="{3A209E20-4D67-43F5-8D95-673EB35D19B6}"/>
    <cellStyle name="Walutowy 2 2 2 2 5 4 2" xfId="2827" xr:uid="{D5F765B4-9E9F-4BE6-9537-EA02EFD46535}"/>
    <cellStyle name="Walutowy 2 2 2 2 5 4 3" xfId="4034" xr:uid="{429416E5-7DB7-4008-93F9-2AB6CCD9069E}"/>
    <cellStyle name="Walutowy 2 2 2 2 5 4 4" xfId="5240" xr:uid="{2D3400D7-A895-4B01-A7FE-BDA34C1B3AA9}"/>
    <cellStyle name="Walutowy 2 2 2 2 5 5" xfId="2023" xr:uid="{6A2CBC9B-19EC-4F53-867E-7982E5D3E200}"/>
    <cellStyle name="Walutowy 2 2 2 2 5 6" xfId="3230" xr:uid="{21B0C8BE-3FC8-4BDA-BF4F-46C76F7FAAA7}"/>
    <cellStyle name="Walutowy 2 2 2 2 5 7" xfId="4436" xr:uid="{82F96F22-3DA7-46FC-ADB2-704A5D4D0568}"/>
    <cellStyle name="Walutowy 2 2 2 2 6" xfId="865" xr:uid="{00000000-0005-0000-0000-0000DC020000}"/>
    <cellStyle name="Walutowy 2 2 2 2 6 2" xfId="1316" xr:uid="{62A45359-D2BF-47A0-9DB6-B347E9DBFB28}"/>
    <cellStyle name="Walutowy 2 2 2 2 6 2 2" xfId="2522" xr:uid="{D9A53554-2D69-4400-B9D4-4AEE0123CB95}"/>
    <cellStyle name="Walutowy 2 2 2 2 6 2 3" xfId="3729" xr:uid="{8931421F-D989-4221-A8B3-DD14CE08D18A}"/>
    <cellStyle name="Walutowy 2 2 2 2 6 2 4" xfId="4935" xr:uid="{9C0B605B-CE19-4BBE-A0EB-3E12A1F6DA00}"/>
    <cellStyle name="Walutowy 2 2 2 2 6 3" xfId="1718" xr:uid="{0C3A1222-F244-4897-8215-9058D9404164}"/>
    <cellStyle name="Walutowy 2 2 2 2 6 3 2" xfId="2924" xr:uid="{BC499C2A-67FA-47D3-A455-F6B7D3460723}"/>
    <cellStyle name="Walutowy 2 2 2 2 6 3 3" xfId="4131" xr:uid="{A7B95474-897D-4AC7-9B51-4D111FE79DB2}"/>
    <cellStyle name="Walutowy 2 2 2 2 6 3 4" xfId="5337" xr:uid="{69723930-8E15-4A77-AE40-C6E0F53E1D82}"/>
    <cellStyle name="Walutowy 2 2 2 2 6 4" xfId="2120" xr:uid="{689EACA1-2840-4624-8271-9776E05DB9BD}"/>
    <cellStyle name="Walutowy 2 2 2 2 6 5" xfId="3327" xr:uid="{DC25215C-24AF-4A4A-BF64-73B687CA9B98}"/>
    <cellStyle name="Walutowy 2 2 2 2 6 6" xfId="4533" xr:uid="{10B02EEE-7E99-443D-B144-CC1847FE220B}"/>
    <cellStyle name="Walutowy 2 2 2 2 7" xfId="1109" xr:uid="{C833AB7A-2219-40C5-915A-36B262794281}"/>
    <cellStyle name="Walutowy 2 2 2 2 7 2" xfId="2315" xr:uid="{3FDBEC75-237C-4EBA-964E-2D856A830E09}"/>
    <cellStyle name="Walutowy 2 2 2 2 7 3" xfId="3522" xr:uid="{6ED121D3-8A71-40CA-A084-8DE8DAD9FAFC}"/>
    <cellStyle name="Walutowy 2 2 2 2 7 4" xfId="4728" xr:uid="{17289216-20D5-4786-82E5-9432EE74EDDB}"/>
    <cellStyle name="Walutowy 2 2 2 2 8" xfId="1511" xr:uid="{E7308D85-EF60-4EE8-A2AC-7E35D655E714}"/>
    <cellStyle name="Walutowy 2 2 2 2 8 2" xfId="2717" xr:uid="{EF4F87F2-5443-4914-ABE5-9359F269A733}"/>
    <cellStyle name="Walutowy 2 2 2 2 8 3" xfId="3924" xr:uid="{89C5AB8C-1B17-4359-9578-496FAE3C2150}"/>
    <cellStyle name="Walutowy 2 2 2 2 8 4" xfId="5130" xr:uid="{0E791317-200A-464E-BCEB-1E71079E2D87}"/>
    <cellStyle name="Walutowy 2 2 2 2 9" xfId="1913" xr:uid="{2C681426-B0C2-4E2F-9803-7FC391B66D93}"/>
    <cellStyle name="Walutowy 2 2 2 3" xfId="181" xr:uid="{00000000-0005-0000-0000-0000DD020000}"/>
    <cellStyle name="Walutowy 2 2 2 3 10" xfId="4339" xr:uid="{13DB2163-1971-4BA5-91FA-7AE6224F8742}"/>
    <cellStyle name="Walutowy 2 2 2 3 2" xfId="380" xr:uid="{00000000-0005-0000-0000-0000DE020000}"/>
    <cellStyle name="Walutowy 2 2 2 3 2 2" xfId="805" xr:uid="{00000000-0005-0000-0000-0000DF020000}"/>
    <cellStyle name="Walutowy 2 2 2 3 2 2 2" xfId="1050" xr:uid="{00000000-0005-0000-0000-0000E0020000}"/>
    <cellStyle name="Walutowy 2 2 2 3 2 2 2 2" xfId="1455" xr:uid="{4C988EBC-6923-4EBA-8954-CB39AED7D57A}"/>
    <cellStyle name="Walutowy 2 2 2 3 2 2 2 2 2" xfId="2661" xr:uid="{EAAB8580-D9AC-4BAC-A1B2-B6B349790A51}"/>
    <cellStyle name="Walutowy 2 2 2 3 2 2 2 2 3" xfId="3868" xr:uid="{0FF2D2C7-8E37-4AB1-9FAA-FD6B63F55C62}"/>
    <cellStyle name="Walutowy 2 2 2 3 2 2 2 2 4" xfId="5074" xr:uid="{93F28DFD-FA2D-488C-987D-D948B27596A3}"/>
    <cellStyle name="Walutowy 2 2 2 3 2 2 2 3" xfId="1857" xr:uid="{63DED08A-37AE-4E4B-8AAB-D37829638085}"/>
    <cellStyle name="Walutowy 2 2 2 3 2 2 2 3 2" xfId="3063" xr:uid="{D7EC5856-89B5-471B-A13C-05BABE87D21E}"/>
    <cellStyle name="Walutowy 2 2 2 3 2 2 2 3 3" xfId="4270" xr:uid="{03ECEB98-9DB9-4193-A1E4-0013BA88A1B3}"/>
    <cellStyle name="Walutowy 2 2 2 3 2 2 2 3 4" xfId="5476" xr:uid="{A6E9368A-B091-49F4-8254-7635FE7B5EC0}"/>
    <cellStyle name="Walutowy 2 2 2 3 2 2 2 4" xfId="2259" xr:uid="{CFD3E077-B3EC-46B4-9DAA-C4E21CABFAB8}"/>
    <cellStyle name="Walutowy 2 2 2 3 2 2 2 5" xfId="3466" xr:uid="{9C59AEC2-CAB6-4F33-AE5A-DD603B70C8E7}"/>
    <cellStyle name="Walutowy 2 2 2 3 2 2 2 6" xfId="4672" xr:uid="{B31AFCA6-5C54-4517-9C92-8248C45031A9}"/>
    <cellStyle name="Walutowy 2 2 2 3 2 2 3" xfId="1261" xr:uid="{3282793D-1A0A-4886-BB77-787492E89245}"/>
    <cellStyle name="Walutowy 2 2 2 3 2 2 3 2" xfId="2467" xr:uid="{128BDF61-FCBC-4535-9A74-C2A0A7B68F64}"/>
    <cellStyle name="Walutowy 2 2 2 3 2 2 3 3" xfId="3674" xr:uid="{DBC1D5BA-485C-472D-A2D2-1BC6865F59C1}"/>
    <cellStyle name="Walutowy 2 2 2 3 2 2 3 4" xfId="4880" xr:uid="{579D97BC-3573-4DD9-B11B-1CF71F601E49}"/>
    <cellStyle name="Walutowy 2 2 2 3 2 2 4" xfId="1663" xr:uid="{B891E10D-9BD4-45B3-B060-25B8346D5976}"/>
    <cellStyle name="Walutowy 2 2 2 3 2 2 4 2" xfId="2869" xr:uid="{DB6E4C06-FAE9-4E7D-B4FD-8D9A22BE9E95}"/>
    <cellStyle name="Walutowy 2 2 2 3 2 2 4 3" xfId="4076" xr:uid="{4F40E8C6-CC4B-400E-B966-E30D0591E98B}"/>
    <cellStyle name="Walutowy 2 2 2 3 2 2 4 4" xfId="5282" xr:uid="{49D91531-05CF-4DED-9327-E17F35381583}"/>
    <cellStyle name="Walutowy 2 2 2 3 2 2 5" xfId="2065" xr:uid="{A82694B9-957E-4653-943A-E557EEA3FB3C}"/>
    <cellStyle name="Walutowy 2 2 2 3 2 2 6" xfId="3272" xr:uid="{B68A98FF-A7B0-45FC-9F51-7453CCBB3B3B}"/>
    <cellStyle name="Walutowy 2 2 2 3 2 2 7" xfId="4478" xr:uid="{BFE97625-0EEC-49A5-9684-4A45D08C74E0}"/>
    <cellStyle name="Walutowy 2 2 2 3 2 3" xfId="919" xr:uid="{00000000-0005-0000-0000-0000E1020000}"/>
    <cellStyle name="Walutowy 2 2 2 3 2 3 2" xfId="1362" xr:uid="{BD11A393-0937-4355-961D-E49F38BB982F}"/>
    <cellStyle name="Walutowy 2 2 2 3 2 3 2 2" xfId="2568" xr:uid="{A84954C3-AAF5-42C3-B694-F13594812BA9}"/>
    <cellStyle name="Walutowy 2 2 2 3 2 3 2 3" xfId="3775" xr:uid="{6196AD9E-4FE8-4158-8E05-D26530223509}"/>
    <cellStyle name="Walutowy 2 2 2 3 2 3 2 4" xfId="4981" xr:uid="{E85A4C89-6F33-4CAE-A111-BDEFE1DFFBCC}"/>
    <cellStyle name="Walutowy 2 2 2 3 2 3 3" xfId="1764" xr:uid="{8DAFD5E4-4631-4D6E-A440-1547B23FEBBB}"/>
    <cellStyle name="Walutowy 2 2 2 3 2 3 3 2" xfId="2970" xr:uid="{43188A7C-B081-44B3-818A-3553B4DCF41C}"/>
    <cellStyle name="Walutowy 2 2 2 3 2 3 3 3" xfId="4177" xr:uid="{FB993F7B-C40E-4168-BCA7-198E3CF243CE}"/>
    <cellStyle name="Walutowy 2 2 2 3 2 3 3 4" xfId="5383" xr:uid="{DB634E92-89B7-4C60-9669-FDDA626BB342}"/>
    <cellStyle name="Walutowy 2 2 2 3 2 3 4" xfId="2166" xr:uid="{9FE289A5-F61D-47B4-809D-83590CB9F52A}"/>
    <cellStyle name="Walutowy 2 2 2 3 2 3 5" xfId="3373" xr:uid="{AF451CA5-421F-40C4-A6C4-E033667C22AB}"/>
    <cellStyle name="Walutowy 2 2 2 3 2 3 6" xfId="4579" xr:uid="{8E2F0DF7-5953-44FB-8176-518111004384}"/>
    <cellStyle name="Walutowy 2 2 2 3 2 4" xfId="1158" xr:uid="{7E661358-2154-4498-8069-63EAA37A0CF9}"/>
    <cellStyle name="Walutowy 2 2 2 3 2 4 2" xfId="2364" xr:uid="{7F497353-A4A3-4D54-A6AD-8D86DF400D5C}"/>
    <cellStyle name="Walutowy 2 2 2 3 2 4 3" xfId="3571" xr:uid="{17237554-988D-49E9-AD91-B668C41E54D2}"/>
    <cellStyle name="Walutowy 2 2 2 3 2 4 4" xfId="4777" xr:uid="{9353BCBE-E1E7-4303-9C46-17E658DCB069}"/>
    <cellStyle name="Walutowy 2 2 2 3 2 5" xfId="1560" xr:uid="{863B168E-A76E-4078-B623-6892249C804D}"/>
    <cellStyle name="Walutowy 2 2 2 3 2 5 2" xfId="2766" xr:uid="{888153F2-30A8-42DF-BF11-8B79763A5D14}"/>
    <cellStyle name="Walutowy 2 2 2 3 2 5 3" xfId="3973" xr:uid="{32A08F76-1A41-4FD1-80B4-4F90ED47F5B4}"/>
    <cellStyle name="Walutowy 2 2 2 3 2 5 4" xfId="5179" xr:uid="{7DCD98CD-9864-4855-9DD0-CF4A75BD9D11}"/>
    <cellStyle name="Walutowy 2 2 2 3 2 6" xfId="1962" xr:uid="{E421023A-EA2A-4A65-B540-9543252BA605}"/>
    <cellStyle name="Walutowy 2 2 2 3 2 7" xfId="3169" xr:uid="{D4E5EB01-0BCA-4509-AE4E-A17418E87979}"/>
    <cellStyle name="Walutowy 2 2 2 3 2 8" xfId="4375" xr:uid="{72B96582-AFFB-4ABD-8D18-DE0162E8BA77}"/>
    <cellStyle name="Walutowy 2 2 2 3 3" xfId="583" xr:uid="{00000000-0005-0000-0000-0000E2020000}"/>
    <cellStyle name="Walutowy 2 2 2 3 3 2" xfId="954" xr:uid="{00000000-0005-0000-0000-0000E3020000}"/>
    <cellStyle name="Walutowy 2 2 2 3 3 2 2" xfId="1397" xr:uid="{1A0F0D19-65EF-4968-8F95-DFD5884D2180}"/>
    <cellStyle name="Walutowy 2 2 2 3 3 2 2 2" xfId="2603" xr:uid="{FE008C70-0A8E-4615-93D3-606447B35C6E}"/>
    <cellStyle name="Walutowy 2 2 2 3 3 2 2 3" xfId="3810" xr:uid="{A11898D7-F49E-4D96-B521-57471D2B6822}"/>
    <cellStyle name="Walutowy 2 2 2 3 3 2 2 4" xfId="5016" xr:uid="{D4A19B98-BF8E-429F-A380-37E2C1439DAB}"/>
    <cellStyle name="Walutowy 2 2 2 3 3 2 3" xfId="1799" xr:uid="{89186D53-676E-4B79-AADB-A98DA481C813}"/>
    <cellStyle name="Walutowy 2 2 2 3 3 2 3 2" xfId="3005" xr:uid="{51EC3D44-C5FD-4C65-A12A-A34A78F9702E}"/>
    <cellStyle name="Walutowy 2 2 2 3 3 2 3 3" xfId="4212" xr:uid="{1F909D05-B8F4-44C7-AA61-4EFE51A519A6}"/>
    <cellStyle name="Walutowy 2 2 2 3 3 2 3 4" xfId="5418" xr:uid="{C063A9F4-3979-4839-95F7-D0104B45505D}"/>
    <cellStyle name="Walutowy 2 2 2 3 3 2 4" xfId="2201" xr:uid="{184BC916-F64E-4484-83D9-82DB539CFDFD}"/>
    <cellStyle name="Walutowy 2 2 2 3 3 2 5" xfId="3408" xr:uid="{81E4B53A-777D-409D-98DE-0AE4E1DDE627}"/>
    <cellStyle name="Walutowy 2 2 2 3 3 2 6" xfId="4614" xr:uid="{3EB5E733-A45A-488B-A68B-E4329581D18B}"/>
    <cellStyle name="Walutowy 2 2 2 3 3 3" xfId="1195" xr:uid="{C3378299-CF1F-4187-AE93-A27F5907621F}"/>
    <cellStyle name="Walutowy 2 2 2 3 3 3 2" xfId="2401" xr:uid="{5A173F78-ED66-47B3-9FBD-C199CDA7DB6F}"/>
    <cellStyle name="Walutowy 2 2 2 3 3 3 3" xfId="3608" xr:uid="{481D7793-C171-4F38-9627-31F5E8F9E252}"/>
    <cellStyle name="Walutowy 2 2 2 3 3 3 4" xfId="4814" xr:uid="{98535018-59F5-4838-B88C-551734BA6F49}"/>
    <cellStyle name="Walutowy 2 2 2 3 3 4" xfId="1597" xr:uid="{D4FABD0F-DE7F-45E5-8CEC-8FBDA4C238CF}"/>
    <cellStyle name="Walutowy 2 2 2 3 3 4 2" xfId="2803" xr:uid="{11760C8A-0958-4ED2-8FB5-E262D87E85C7}"/>
    <cellStyle name="Walutowy 2 2 2 3 3 4 3" xfId="4010" xr:uid="{21525D50-9BC9-4E5C-BB48-ADCD03B672E0}"/>
    <cellStyle name="Walutowy 2 2 2 3 3 4 4" xfId="5216" xr:uid="{F08990C5-C7B6-4F60-902E-6C3B1C93F3DA}"/>
    <cellStyle name="Walutowy 2 2 2 3 3 5" xfId="1999" xr:uid="{89E77712-0BDF-4B9E-8055-04E8B55EF35D}"/>
    <cellStyle name="Walutowy 2 2 2 3 3 6" xfId="3206" xr:uid="{EF9FC5B9-19A3-4425-BE3E-A60EBF40BB0D}"/>
    <cellStyle name="Walutowy 2 2 2 3 3 7" xfId="4412" xr:uid="{03169454-452C-43B7-917B-46020D51F644}"/>
    <cellStyle name="Walutowy 2 2 2 3 4" xfId="747" xr:uid="{00000000-0005-0000-0000-0000E4020000}"/>
    <cellStyle name="Walutowy 2 2 2 3 4 2" xfId="995" xr:uid="{00000000-0005-0000-0000-0000E5020000}"/>
    <cellStyle name="Walutowy 2 2 2 3 4 2 2" xfId="1415" xr:uid="{60B61540-311F-4967-B2A6-51635D14BC0E}"/>
    <cellStyle name="Walutowy 2 2 2 3 4 2 2 2" xfId="2621" xr:uid="{1E3D682E-B8CC-4022-AFA0-A10EC963DB4A}"/>
    <cellStyle name="Walutowy 2 2 2 3 4 2 2 3" xfId="3828" xr:uid="{9EAD3560-3D53-47E4-988E-E0357A32535C}"/>
    <cellStyle name="Walutowy 2 2 2 3 4 2 2 4" xfId="5034" xr:uid="{0DBEB56A-37BF-4C16-8981-750B9A6E1B2A}"/>
    <cellStyle name="Walutowy 2 2 2 3 4 2 3" xfId="1817" xr:uid="{70C2C188-ED7E-4B65-A862-A0FB1A619018}"/>
    <cellStyle name="Walutowy 2 2 2 3 4 2 3 2" xfId="3023" xr:uid="{AEED7716-9843-4710-B644-215443A84706}"/>
    <cellStyle name="Walutowy 2 2 2 3 4 2 3 3" xfId="4230" xr:uid="{61440175-9EA6-4959-B49D-9E28D192CE91}"/>
    <cellStyle name="Walutowy 2 2 2 3 4 2 3 4" xfId="5436" xr:uid="{DDDD5F69-E940-4159-B1DB-240B3A973D55}"/>
    <cellStyle name="Walutowy 2 2 2 3 4 2 4" xfId="2219" xr:uid="{544C2F2F-9EDE-4218-981D-07B3927873B8}"/>
    <cellStyle name="Walutowy 2 2 2 3 4 2 5" xfId="3426" xr:uid="{D56ACA6A-4693-4E6A-9BC9-86A7459B497B}"/>
    <cellStyle name="Walutowy 2 2 2 3 4 2 6" xfId="4632" xr:uid="{B86F1F7F-8039-487D-B4DF-4630CAB45380}"/>
    <cellStyle name="Walutowy 2 2 2 3 4 3" xfId="1221" xr:uid="{38A6A6B4-AABB-42A8-AE36-BD9F2E40B55A}"/>
    <cellStyle name="Walutowy 2 2 2 3 4 3 2" xfId="2427" xr:uid="{3EF0E6B4-0445-4E59-B7E0-E7D1A58E7C0D}"/>
    <cellStyle name="Walutowy 2 2 2 3 4 3 3" xfId="3634" xr:uid="{F717A246-3219-47AC-A2E7-948A3BEAF7E8}"/>
    <cellStyle name="Walutowy 2 2 2 3 4 3 4" xfId="4840" xr:uid="{2683FC74-8430-4814-8F09-E91688EB3137}"/>
    <cellStyle name="Walutowy 2 2 2 3 4 4" xfId="1623" xr:uid="{7CA5DCCD-B7E4-4D82-BA85-A6D346CC5EF4}"/>
    <cellStyle name="Walutowy 2 2 2 3 4 4 2" xfId="2829" xr:uid="{631934DB-2F93-49ED-A673-A6AB9F519496}"/>
    <cellStyle name="Walutowy 2 2 2 3 4 4 3" xfId="4036" xr:uid="{1C59FFF9-49E0-4154-85EE-47F2E079BAFD}"/>
    <cellStyle name="Walutowy 2 2 2 3 4 4 4" xfId="5242" xr:uid="{C89802F5-6F38-4BD6-9463-06C57B513225}"/>
    <cellStyle name="Walutowy 2 2 2 3 4 5" xfId="2025" xr:uid="{610F2196-B62E-4BEE-9C9D-5A3FFD66CACD}"/>
    <cellStyle name="Walutowy 2 2 2 3 4 6" xfId="3232" xr:uid="{11A52A5F-8F29-414D-8448-2BED360779CC}"/>
    <cellStyle name="Walutowy 2 2 2 3 4 7" xfId="4438" xr:uid="{D8331C2A-1595-41E8-B287-FA2140F22491}"/>
    <cellStyle name="Walutowy 2 2 2 3 5" xfId="882" xr:uid="{00000000-0005-0000-0000-0000E6020000}"/>
    <cellStyle name="Walutowy 2 2 2 3 5 2" xfId="1328" xr:uid="{9F002438-E3B8-4F41-9E95-B95484498D81}"/>
    <cellStyle name="Walutowy 2 2 2 3 5 2 2" xfId="2534" xr:uid="{64D6781B-CD75-444A-BD29-870FA6FEA1E7}"/>
    <cellStyle name="Walutowy 2 2 2 3 5 2 3" xfId="3741" xr:uid="{3EF75A38-0286-4CD7-BEA9-497A61195B19}"/>
    <cellStyle name="Walutowy 2 2 2 3 5 2 4" xfId="4947" xr:uid="{DFBA24FD-4B1D-4AF3-B7C1-2ADEA27C74C9}"/>
    <cellStyle name="Walutowy 2 2 2 3 5 3" xfId="1730" xr:uid="{9353FF63-4DDF-4B98-8AA2-5B1CA64B4165}"/>
    <cellStyle name="Walutowy 2 2 2 3 5 3 2" xfId="2936" xr:uid="{35A25903-2582-4266-8993-19FA93BF72A5}"/>
    <cellStyle name="Walutowy 2 2 2 3 5 3 3" xfId="4143" xr:uid="{310CD415-D984-4455-BF4A-F0527625E30E}"/>
    <cellStyle name="Walutowy 2 2 2 3 5 3 4" xfId="5349" xr:uid="{5A157FD7-3C04-41F3-B9DD-D239F91E67EC}"/>
    <cellStyle name="Walutowy 2 2 2 3 5 4" xfId="2132" xr:uid="{6AE8ABFC-E300-413A-9E75-ABCB06FACE4D}"/>
    <cellStyle name="Walutowy 2 2 2 3 5 5" xfId="3339" xr:uid="{A03AB595-A2C4-456B-B511-4089DABBC16E}"/>
    <cellStyle name="Walutowy 2 2 2 3 5 6" xfId="4545" xr:uid="{CC95638F-D487-4E98-BD92-62678CE04A98}"/>
    <cellStyle name="Walutowy 2 2 2 3 6" xfId="1122" xr:uid="{6D89A6ED-BF8A-4E54-BF64-6611C6677BD9}"/>
    <cellStyle name="Walutowy 2 2 2 3 6 2" xfId="2328" xr:uid="{C6989B0D-9405-4A59-B59F-E9D291C71D65}"/>
    <cellStyle name="Walutowy 2 2 2 3 6 3" xfId="3535" xr:uid="{C3D9FA9F-F4A5-457A-8BE0-3A49DB0C658B}"/>
    <cellStyle name="Walutowy 2 2 2 3 6 4" xfId="4741" xr:uid="{E5880E13-7ECB-4A0B-AADF-77C2DDC6BDBD}"/>
    <cellStyle name="Walutowy 2 2 2 3 7" xfId="1524" xr:uid="{A861EE70-A2D4-471F-8A66-96E29026BCD4}"/>
    <cellStyle name="Walutowy 2 2 2 3 7 2" xfId="2730" xr:uid="{B674B353-93F6-4F9A-9FD7-AA841ABBC2CF}"/>
    <cellStyle name="Walutowy 2 2 2 3 7 3" xfId="3937" xr:uid="{8B39816F-1B7E-4346-8EA9-6762E2AF6FD3}"/>
    <cellStyle name="Walutowy 2 2 2 3 7 4" xfId="5143" xr:uid="{F96B02EF-353B-4414-B874-CF2D94F3A9AB}"/>
    <cellStyle name="Walutowy 2 2 2 3 8" xfId="1926" xr:uid="{FF36E66C-2FB3-4018-A398-DA2B1A436CEA}"/>
    <cellStyle name="Walutowy 2 2 2 3 9" xfId="3132" xr:uid="{1ABEFEC5-54A8-49A2-A808-0735F772008F}"/>
    <cellStyle name="Walutowy 2 2 2 4" xfId="279" xr:uid="{00000000-0005-0000-0000-0000E7020000}"/>
    <cellStyle name="Walutowy 2 2 2 4 2" xfId="806" xr:uid="{00000000-0005-0000-0000-0000E8020000}"/>
    <cellStyle name="Walutowy 2 2 2 4 2 2" xfId="1051" xr:uid="{00000000-0005-0000-0000-0000E9020000}"/>
    <cellStyle name="Walutowy 2 2 2 4 2 2 2" xfId="1456" xr:uid="{58A49C4E-D4A6-4D21-8AC9-B7714B910A2E}"/>
    <cellStyle name="Walutowy 2 2 2 4 2 2 2 2" xfId="2662" xr:uid="{62412C99-8883-44BF-9EE5-ACFADBEABE78}"/>
    <cellStyle name="Walutowy 2 2 2 4 2 2 2 3" xfId="3869" xr:uid="{DEA1C6FF-5D8D-4333-907E-6280E5E4A9D6}"/>
    <cellStyle name="Walutowy 2 2 2 4 2 2 2 4" xfId="5075" xr:uid="{6E44482A-2087-446B-B48D-3F1768384D78}"/>
    <cellStyle name="Walutowy 2 2 2 4 2 2 3" xfId="1858" xr:uid="{A0E18025-379B-4725-9D7A-0882E331F300}"/>
    <cellStyle name="Walutowy 2 2 2 4 2 2 3 2" xfId="3064" xr:uid="{0EF16915-C50D-4446-B833-D61FAB151DBC}"/>
    <cellStyle name="Walutowy 2 2 2 4 2 2 3 3" xfId="4271" xr:uid="{FC03DF2E-D27D-4C30-A44E-CFE26D09541A}"/>
    <cellStyle name="Walutowy 2 2 2 4 2 2 3 4" xfId="5477" xr:uid="{02DB0567-F090-41C0-A52F-D1157A0EF2D8}"/>
    <cellStyle name="Walutowy 2 2 2 4 2 2 4" xfId="2260" xr:uid="{7EC691D1-A79F-4011-9060-7A5E5F18C42F}"/>
    <cellStyle name="Walutowy 2 2 2 4 2 2 5" xfId="3467" xr:uid="{CDC64EEB-C77C-4CE3-AE8D-133808C5D867}"/>
    <cellStyle name="Walutowy 2 2 2 4 2 2 6" xfId="4673" xr:uid="{321F35E2-519C-4497-8B01-C358E29E7D8E}"/>
    <cellStyle name="Walutowy 2 2 2 4 2 3" xfId="1262" xr:uid="{72D49AD6-EE2B-404E-8C12-2E1638E4C2A5}"/>
    <cellStyle name="Walutowy 2 2 2 4 2 3 2" xfId="2468" xr:uid="{5CD6957E-EA62-4FE0-9F60-A85ADF9D8BD6}"/>
    <cellStyle name="Walutowy 2 2 2 4 2 3 3" xfId="3675" xr:uid="{12BC1CE4-F634-4738-ADEB-964EA4691570}"/>
    <cellStyle name="Walutowy 2 2 2 4 2 3 4" xfId="4881" xr:uid="{E8CBD2AB-B6C2-4A2D-9770-5DA0BF864A55}"/>
    <cellStyle name="Walutowy 2 2 2 4 2 4" xfId="1664" xr:uid="{970B4FDC-140F-48E4-A4CF-D7426C4C05B7}"/>
    <cellStyle name="Walutowy 2 2 2 4 2 4 2" xfId="2870" xr:uid="{4ECDB1F0-8ACA-493F-9B59-A86FD376DC10}"/>
    <cellStyle name="Walutowy 2 2 2 4 2 4 3" xfId="4077" xr:uid="{6A112F1B-B49B-4882-A3FC-5F43CD2CD14F}"/>
    <cellStyle name="Walutowy 2 2 2 4 2 4 4" xfId="5283" xr:uid="{1C391C5D-2745-4A6C-B24C-D2F896A56D9F}"/>
    <cellStyle name="Walutowy 2 2 2 4 2 5" xfId="2066" xr:uid="{AE5A9D42-4366-4A54-9FB1-31793B6CEB7E}"/>
    <cellStyle name="Walutowy 2 2 2 4 2 6" xfId="3273" xr:uid="{31E20D6C-43CD-40A4-B1AB-09CBFF350EFD}"/>
    <cellStyle name="Walutowy 2 2 2 4 2 7" xfId="4479" xr:uid="{FD599117-9AFA-4549-9F74-44564AFB9FBB}"/>
    <cellStyle name="Walutowy 2 2 2 4 3" xfId="748" xr:uid="{00000000-0005-0000-0000-0000EA020000}"/>
    <cellStyle name="Walutowy 2 2 2 4 3 2" xfId="996" xr:uid="{00000000-0005-0000-0000-0000EB020000}"/>
    <cellStyle name="Walutowy 2 2 2 4 3 2 2" xfId="1416" xr:uid="{429B8BEC-4D3F-4F5B-8A22-F7925517CACE}"/>
    <cellStyle name="Walutowy 2 2 2 4 3 2 2 2" xfId="2622" xr:uid="{7C8DD4AE-9A0F-4AAE-AB77-181AB6D21E43}"/>
    <cellStyle name="Walutowy 2 2 2 4 3 2 2 3" xfId="3829" xr:uid="{2D3F919D-C795-4255-85E4-39471DE59D28}"/>
    <cellStyle name="Walutowy 2 2 2 4 3 2 2 4" xfId="5035" xr:uid="{FDFA5B70-C8C9-485B-A68C-CE0657AD9E89}"/>
    <cellStyle name="Walutowy 2 2 2 4 3 2 3" xfId="1818" xr:uid="{DDDEB02E-97EF-40B8-B1BC-B1CF73EFA51C}"/>
    <cellStyle name="Walutowy 2 2 2 4 3 2 3 2" xfId="3024" xr:uid="{1487691F-9BBD-4167-AB19-1D3D2FB7CD97}"/>
    <cellStyle name="Walutowy 2 2 2 4 3 2 3 3" xfId="4231" xr:uid="{D7F77DD2-4C89-45D9-9A20-65678D2EDC2D}"/>
    <cellStyle name="Walutowy 2 2 2 4 3 2 3 4" xfId="5437" xr:uid="{57345000-B59E-4206-B24C-59BA9E0DBF0A}"/>
    <cellStyle name="Walutowy 2 2 2 4 3 2 4" xfId="2220" xr:uid="{B8169F4C-D8F0-4F36-B06F-F56F581AE6C7}"/>
    <cellStyle name="Walutowy 2 2 2 4 3 2 5" xfId="3427" xr:uid="{46C84FB9-370B-4C2B-BDC0-1ACF54C4E8A4}"/>
    <cellStyle name="Walutowy 2 2 2 4 3 2 6" xfId="4633" xr:uid="{EE320755-33C1-4C06-B105-DDF7E6672B60}"/>
    <cellStyle name="Walutowy 2 2 2 4 3 3" xfId="1222" xr:uid="{95C5CE8D-2C97-47AC-B96A-97008E69040C}"/>
    <cellStyle name="Walutowy 2 2 2 4 3 3 2" xfId="2428" xr:uid="{0CF4AF19-81C9-4CAF-BCB9-82AE4543A574}"/>
    <cellStyle name="Walutowy 2 2 2 4 3 3 3" xfId="3635" xr:uid="{4F89D78A-BFF9-42E1-8744-2E9546319B7E}"/>
    <cellStyle name="Walutowy 2 2 2 4 3 3 4" xfId="4841" xr:uid="{B0553BBF-81EF-4C27-94C6-32AE5AE63B92}"/>
    <cellStyle name="Walutowy 2 2 2 4 3 4" xfId="1624" xr:uid="{8BB4C0FC-C746-4AE8-BE42-2FD0EB59F5A1}"/>
    <cellStyle name="Walutowy 2 2 2 4 3 4 2" xfId="2830" xr:uid="{C7DAF883-A516-4D74-8C06-8CFAF20A7F89}"/>
    <cellStyle name="Walutowy 2 2 2 4 3 4 3" xfId="4037" xr:uid="{8CEA50CA-4289-4070-932A-5E0C3CE94AEF}"/>
    <cellStyle name="Walutowy 2 2 2 4 3 4 4" xfId="5243" xr:uid="{12E4CC07-3EC8-42C9-9EFE-43DB082B7CAC}"/>
    <cellStyle name="Walutowy 2 2 2 4 3 5" xfId="2026" xr:uid="{AD4E0DA8-589D-4A3D-AEB1-5145B48415D5}"/>
    <cellStyle name="Walutowy 2 2 2 4 3 6" xfId="3233" xr:uid="{286A045D-D27A-433D-A54E-070C311791EF}"/>
    <cellStyle name="Walutowy 2 2 2 4 3 7" xfId="4439" xr:uid="{550ACF30-7477-4539-847A-4F3DF22D49F9}"/>
    <cellStyle name="Walutowy 2 2 2 4 4" xfId="902" xr:uid="{00000000-0005-0000-0000-0000EC020000}"/>
    <cellStyle name="Walutowy 2 2 2 4 4 2" xfId="1345" xr:uid="{EF0B0466-EAC6-440F-A75B-C2CD12858F54}"/>
    <cellStyle name="Walutowy 2 2 2 4 4 2 2" xfId="2551" xr:uid="{3A0B67D4-3E45-4E4E-A12A-8A057A8C8D22}"/>
    <cellStyle name="Walutowy 2 2 2 4 4 2 3" xfId="3758" xr:uid="{9D3DEF60-C203-404D-AA6E-068854193D2D}"/>
    <cellStyle name="Walutowy 2 2 2 4 4 2 4" xfId="4964" xr:uid="{91EA2724-8693-4000-AB40-1976906940CC}"/>
    <cellStyle name="Walutowy 2 2 2 4 4 3" xfId="1747" xr:uid="{691DD2E2-C0C7-4935-93FB-A55838D1C5BA}"/>
    <cellStyle name="Walutowy 2 2 2 4 4 3 2" xfId="2953" xr:uid="{F23903E8-A65C-4446-84AF-CFA5B4CE45AE}"/>
    <cellStyle name="Walutowy 2 2 2 4 4 3 3" xfId="4160" xr:uid="{80C2A8FF-44C0-4C4F-A7BE-3AE0F2CB882C}"/>
    <cellStyle name="Walutowy 2 2 2 4 4 3 4" xfId="5366" xr:uid="{8EAEC559-CA52-4863-8453-AA70DCFE8176}"/>
    <cellStyle name="Walutowy 2 2 2 4 4 4" xfId="2149" xr:uid="{A12800A6-DCE6-4536-8859-741CE27C3416}"/>
    <cellStyle name="Walutowy 2 2 2 4 4 5" xfId="3356" xr:uid="{6E2F4025-70C2-46C4-8581-A7ACBFDBF553}"/>
    <cellStyle name="Walutowy 2 2 2 4 4 6" xfId="4562" xr:uid="{AD2F6315-6AC5-4F53-B473-76E6E9BDF500}"/>
    <cellStyle name="Walutowy 2 2 2 4 5" xfId="1140" xr:uid="{3357E180-09CA-4642-BCDF-10C8861B19B0}"/>
    <cellStyle name="Walutowy 2 2 2 4 5 2" xfId="2346" xr:uid="{E22001E8-3C6E-4B6E-8E3B-3FA6EDCC77B2}"/>
    <cellStyle name="Walutowy 2 2 2 4 5 3" xfId="3553" xr:uid="{1F68BE69-4EE7-430A-8308-E915713E4204}"/>
    <cellStyle name="Walutowy 2 2 2 4 5 4" xfId="4759" xr:uid="{33B920F8-C342-4E73-968C-1E4884D2AC30}"/>
    <cellStyle name="Walutowy 2 2 2 4 6" xfId="1542" xr:uid="{EBFFA041-5F16-4C54-B25A-BDAD4C6B346F}"/>
    <cellStyle name="Walutowy 2 2 2 4 6 2" xfId="2748" xr:uid="{E9A44D95-761C-429B-82A2-8EB9921E1ABC}"/>
    <cellStyle name="Walutowy 2 2 2 4 6 3" xfId="3955" xr:uid="{021A9E44-8ACA-4E5A-AC67-4D301B990D9A}"/>
    <cellStyle name="Walutowy 2 2 2 4 6 4" xfId="5161" xr:uid="{84B74780-FD66-4DAC-B9EC-A09FEBE7C6CE}"/>
    <cellStyle name="Walutowy 2 2 2 4 7" xfId="1944" xr:uid="{13C984BA-F4CC-46D3-BF26-40F8D40CE500}"/>
    <cellStyle name="Walutowy 2 2 2 4 8" xfId="3150" xr:uid="{81155A32-B4B6-4EAB-8F4B-BF7DA405CB83}"/>
    <cellStyle name="Walutowy 2 2 2 4 9" xfId="4357" xr:uid="{99A243B0-8E8F-4CA0-A4F7-E51492E401DC}"/>
    <cellStyle name="Walutowy 2 2 2 5" xfId="482" xr:uid="{00000000-0005-0000-0000-0000ED020000}"/>
    <cellStyle name="Walutowy 2 2 2 5 2" xfId="807" xr:uid="{00000000-0005-0000-0000-0000EE020000}"/>
    <cellStyle name="Walutowy 2 2 2 5 2 2" xfId="1052" xr:uid="{00000000-0005-0000-0000-0000EF020000}"/>
    <cellStyle name="Walutowy 2 2 2 5 2 2 2" xfId="1457" xr:uid="{DE760ACA-6B2E-42F8-ABFF-FE2B6894B6C2}"/>
    <cellStyle name="Walutowy 2 2 2 5 2 2 2 2" xfId="2663" xr:uid="{41E96C98-8D05-4117-BFF3-42B69E0B0895}"/>
    <cellStyle name="Walutowy 2 2 2 5 2 2 2 3" xfId="3870" xr:uid="{C99C7152-54CC-469F-AF5A-5192CBEC6B40}"/>
    <cellStyle name="Walutowy 2 2 2 5 2 2 2 4" xfId="5076" xr:uid="{ECF63EE1-0156-4C5F-ACF0-4FC828F5652A}"/>
    <cellStyle name="Walutowy 2 2 2 5 2 2 3" xfId="1859" xr:uid="{BB4B5BD7-3A3C-41A7-898A-F9CF2468C4C6}"/>
    <cellStyle name="Walutowy 2 2 2 5 2 2 3 2" xfId="3065" xr:uid="{E5F59B38-15A6-4F13-AC78-03015382F14F}"/>
    <cellStyle name="Walutowy 2 2 2 5 2 2 3 3" xfId="4272" xr:uid="{88B9A37A-B3C9-4513-BC42-D336015701B8}"/>
    <cellStyle name="Walutowy 2 2 2 5 2 2 3 4" xfId="5478" xr:uid="{6D5ACAAD-EB8F-466B-85DC-85B800C11B88}"/>
    <cellStyle name="Walutowy 2 2 2 5 2 2 4" xfId="2261" xr:uid="{EC993718-8742-4FD7-9063-3C3B7B3BCB19}"/>
    <cellStyle name="Walutowy 2 2 2 5 2 2 5" xfId="3468" xr:uid="{83206AC1-DE9D-400F-8050-1F30DDDD52F0}"/>
    <cellStyle name="Walutowy 2 2 2 5 2 2 6" xfId="4674" xr:uid="{BC6BC8EA-7B60-49D7-A714-3BC38023B6EF}"/>
    <cellStyle name="Walutowy 2 2 2 5 2 3" xfId="1263" xr:uid="{7B149F2D-8E7B-4076-A4BD-BD9251EBE214}"/>
    <cellStyle name="Walutowy 2 2 2 5 2 3 2" xfId="2469" xr:uid="{BEB2211D-1EF8-4E68-A292-11F30C26EF89}"/>
    <cellStyle name="Walutowy 2 2 2 5 2 3 3" xfId="3676" xr:uid="{A939CDFD-8848-4D58-AB0C-82024AF4ADD3}"/>
    <cellStyle name="Walutowy 2 2 2 5 2 3 4" xfId="4882" xr:uid="{1369FB4C-6ED3-4929-B1B7-33A219748F21}"/>
    <cellStyle name="Walutowy 2 2 2 5 2 4" xfId="1665" xr:uid="{B9D39577-29C8-4391-BDB2-DA1E4E4B941A}"/>
    <cellStyle name="Walutowy 2 2 2 5 2 4 2" xfId="2871" xr:uid="{1EB099BD-FCDA-4A4C-AE75-536D8F7D9F7D}"/>
    <cellStyle name="Walutowy 2 2 2 5 2 4 3" xfId="4078" xr:uid="{78691468-993D-4B8D-AA3A-17C43AAB7F6F}"/>
    <cellStyle name="Walutowy 2 2 2 5 2 4 4" xfId="5284" xr:uid="{5BCCB1F2-2F55-4B11-8386-741573159225}"/>
    <cellStyle name="Walutowy 2 2 2 5 2 5" xfId="2067" xr:uid="{135BBAAA-CA83-4FAE-8413-0567D3F418B0}"/>
    <cellStyle name="Walutowy 2 2 2 5 2 6" xfId="3274" xr:uid="{F64AEC5D-BF05-4B68-AA2D-E867F71BAB12}"/>
    <cellStyle name="Walutowy 2 2 2 5 2 7" xfId="4480" xr:uid="{A4055DF5-30A7-4B3D-A0D5-3AC96C43FE18}"/>
    <cellStyle name="Walutowy 2 2 2 5 3" xfId="749" xr:uid="{00000000-0005-0000-0000-0000F0020000}"/>
    <cellStyle name="Walutowy 2 2 2 5 3 2" xfId="997" xr:uid="{00000000-0005-0000-0000-0000F1020000}"/>
    <cellStyle name="Walutowy 2 2 2 5 3 2 2" xfId="1417" xr:uid="{28CB5021-1168-4D8E-A323-AE3108AB02A0}"/>
    <cellStyle name="Walutowy 2 2 2 5 3 2 2 2" xfId="2623" xr:uid="{ADEB2AFA-1D8B-4F7F-B423-9D250FB23699}"/>
    <cellStyle name="Walutowy 2 2 2 5 3 2 2 3" xfId="3830" xr:uid="{3D8A88CF-1004-4E13-BEFA-6CF0E573BB37}"/>
    <cellStyle name="Walutowy 2 2 2 5 3 2 2 4" xfId="5036" xr:uid="{D61AAB76-2090-4D46-8F4E-96603C54E282}"/>
    <cellStyle name="Walutowy 2 2 2 5 3 2 3" xfId="1819" xr:uid="{7C66C588-A189-40D6-A5C7-BDE5E4BE52C7}"/>
    <cellStyle name="Walutowy 2 2 2 5 3 2 3 2" xfId="3025" xr:uid="{6DAA45A8-350E-4C43-ADF1-DAC0F63157ED}"/>
    <cellStyle name="Walutowy 2 2 2 5 3 2 3 3" xfId="4232" xr:uid="{B64772EA-44F7-4D79-B4D8-17311369C72E}"/>
    <cellStyle name="Walutowy 2 2 2 5 3 2 3 4" xfId="5438" xr:uid="{4D6BFF1F-2D14-463D-ACF8-DF92D0E6A5D9}"/>
    <cellStyle name="Walutowy 2 2 2 5 3 2 4" xfId="2221" xr:uid="{73DA4A3F-D424-4A28-B967-4CC4B4ECED62}"/>
    <cellStyle name="Walutowy 2 2 2 5 3 2 5" xfId="3428" xr:uid="{6540B53F-BF0A-45C5-8225-BBFBF0420448}"/>
    <cellStyle name="Walutowy 2 2 2 5 3 2 6" xfId="4634" xr:uid="{674FE676-5E5E-4BD8-8E8B-3DC9FD168E25}"/>
    <cellStyle name="Walutowy 2 2 2 5 3 3" xfId="1223" xr:uid="{C541DE44-911E-43B7-88A5-B5A9A753F374}"/>
    <cellStyle name="Walutowy 2 2 2 5 3 3 2" xfId="2429" xr:uid="{F710C6FC-16DD-400F-A48A-78E367456D89}"/>
    <cellStyle name="Walutowy 2 2 2 5 3 3 3" xfId="3636" xr:uid="{931F5459-6861-4693-8399-A3F8276C21C1}"/>
    <cellStyle name="Walutowy 2 2 2 5 3 3 4" xfId="4842" xr:uid="{04C59D0F-3442-4445-8826-10C0552730BC}"/>
    <cellStyle name="Walutowy 2 2 2 5 3 4" xfId="1625" xr:uid="{C3A8E302-5A2C-4481-8697-8CC023AC8FD0}"/>
    <cellStyle name="Walutowy 2 2 2 5 3 4 2" xfId="2831" xr:uid="{A5E58F59-9CA7-4149-88CF-9BFD15E4DA60}"/>
    <cellStyle name="Walutowy 2 2 2 5 3 4 3" xfId="4038" xr:uid="{3971BD5D-E80A-4417-BD08-F9DF27356A85}"/>
    <cellStyle name="Walutowy 2 2 2 5 3 4 4" xfId="5244" xr:uid="{720256FE-B0E4-456C-A256-5FFB59656B92}"/>
    <cellStyle name="Walutowy 2 2 2 5 3 5" xfId="2027" xr:uid="{D1B51AD0-B018-4BF2-91FB-FA491A2ACEEE}"/>
    <cellStyle name="Walutowy 2 2 2 5 3 6" xfId="3234" xr:uid="{EE9D5698-069B-4EF2-9A1B-4D8E892CAE5D}"/>
    <cellStyle name="Walutowy 2 2 2 5 3 7" xfId="4440" xr:uid="{025DC6E3-08B6-4F30-9A1B-7BD53BAD7A79}"/>
    <cellStyle name="Walutowy 2 2 2 5 4" xfId="937" xr:uid="{00000000-0005-0000-0000-0000F2020000}"/>
    <cellStyle name="Walutowy 2 2 2 5 4 2" xfId="1380" xr:uid="{B4D868C3-4B65-4956-8F65-719ACA840055}"/>
    <cellStyle name="Walutowy 2 2 2 5 4 2 2" xfId="2586" xr:uid="{E6BE7609-E01B-4DE0-B53E-6A919F2FF454}"/>
    <cellStyle name="Walutowy 2 2 2 5 4 2 3" xfId="3793" xr:uid="{0DDFB85B-20A4-4DB4-A0A1-4BE4A12DC528}"/>
    <cellStyle name="Walutowy 2 2 2 5 4 2 4" xfId="4999" xr:uid="{BFA3735A-78F6-4B00-9EC3-EDD328DE1321}"/>
    <cellStyle name="Walutowy 2 2 2 5 4 3" xfId="1782" xr:uid="{EE604522-1281-46FF-A3CA-B93A3567DB63}"/>
    <cellStyle name="Walutowy 2 2 2 5 4 3 2" xfId="2988" xr:uid="{3095C2A9-3621-43A8-BBEF-607053E4429B}"/>
    <cellStyle name="Walutowy 2 2 2 5 4 3 3" xfId="4195" xr:uid="{CDFCF5A1-053C-457B-AC8F-12B3F951A549}"/>
    <cellStyle name="Walutowy 2 2 2 5 4 3 4" xfId="5401" xr:uid="{ACE2365F-1992-48FB-AE92-ABC8CC4358F2}"/>
    <cellStyle name="Walutowy 2 2 2 5 4 4" xfId="2184" xr:uid="{AF21D829-A949-49B8-85CE-83C8C7148D67}"/>
    <cellStyle name="Walutowy 2 2 2 5 4 5" xfId="3391" xr:uid="{15D5BC18-D8EC-4D99-A836-AAA6862FFECB}"/>
    <cellStyle name="Walutowy 2 2 2 5 4 6" xfId="4597" xr:uid="{E70C3F4D-DB2D-4595-84B0-56202FC42A44}"/>
    <cellStyle name="Walutowy 2 2 2 5 5" xfId="1177" xr:uid="{240EE5F9-79DF-4DCD-ACB8-383C7851E5B9}"/>
    <cellStyle name="Walutowy 2 2 2 5 5 2" xfId="2383" xr:uid="{5CDD476F-0F3A-4EBB-BF23-CA9682A60F48}"/>
    <cellStyle name="Walutowy 2 2 2 5 5 3" xfId="3590" xr:uid="{F80ACFF5-F1BE-46AF-A9A9-DC89DDB70211}"/>
    <cellStyle name="Walutowy 2 2 2 5 5 4" xfId="4796" xr:uid="{DE676491-B7AA-4BF5-BF7F-7AF6E029E8A1}"/>
    <cellStyle name="Walutowy 2 2 2 5 6" xfId="1579" xr:uid="{39C621C7-1FC3-4203-BEA9-DF6C1E962295}"/>
    <cellStyle name="Walutowy 2 2 2 5 6 2" xfId="2785" xr:uid="{9E75C60D-9461-456C-A328-B58078DF63B1}"/>
    <cellStyle name="Walutowy 2 2 2 5 6 3" xfId="3992" xr:uid="{9DD3A93D-5F82-41A7-8925-BDB2E4D0564C}"/>
    <cellStyle name="Walutowy 2 2 2 5 6 4" xfId="5198" xr:uid="{BD3CFF60-98F3-4DCD-BBD3-0F4D6B9CFEDB}"/>
    <cellStyle name="Walutowy 2 2 2 5 7" xfId="1981" xr:uid="{53F2FCB9-A3AD-49A3-B7A1-C79BB49A2ECC}"/>
    <cellStyle name="Walutowy 2 2 2 5 8" xfId="3188" xr:uid="{BB204E49-4FC7-47DF-A2BE-9B12AB5024C5}"/>
    <cellStyle name="Walutowy 2 2 2 5 9" xfId="4394" xr:uid="{87417104-6CFF-4B39-9675-12B4D5102A62}"/>
    <cellStyle name="Walutowy 2 2 2 6" xfId="674" xr:uid="{00000000-0005-0000-0000-0000F3020000}"/>
    <cellStyle name="Walutowy 2 2 2 6 2" xfId="808" xr:uid="{00000000-0005-0000-0000-0000F4020000}"/>
    <cellStyle name="Walutowy 2 2 2 6 2 2" xfId="1053" xr:uid="{00000000-0005-0000-0000-0000F5020000}"/>
    <cellStyle name="Walutowy 2 2 2 6 2 2 2" xfId="1458" xr:uid="{7D70C3BB-4D96-415F-A3F6-EB267B7C8A65}"/>
    <cellStyle name="Walutowy 2 2 2 6 2 2 2 2" xfId="2664" xr:uid="{385F523F-D5DB-4D09-87EC-E58148AD6646}"/>
    <cellStyle name="Walutowy 2 2 2 6 2 2 2 3" xfId="3871" xr:uid="{241B76DC-B45A-4D0A-BA92-47B3B538D76C}"/>
    <cellStyle name="Walutowy 2 2 2 6 2 2 2 4" xfId="5077" xr:uid="{0A2EC403-74C5-44D4-AF0E-6F06A64995DB}"/>
    <cellStyle name="Walutowy 2 2 2 6 2 2 3" xfId="1860" xr:uid="{5650B184-AD13-41DE-A7B6-3B33CFAF30DD}"/>
    <cellStyle name="Walutowy 2 2 2 6 2 2 3 2" xfId="3066" xr:uid="{6C82A93C-A645-489B-9EA9-29998FCD7753}"/>
    <cellStyle name="Walutowy 2 2 2 6 2 2 3 3" xfId="4273" xr:uid="{376A5053-CF53-41B7-81CF-DE2912D73645}"/>
    <cellStyle name="Walutowy 2 2 2 6 2 2 3 4" xfId="5479" xr:uid="{DF1B1EB3-2B3C-4F5A-8021-808ACAAF83AE}"/>
    <cellStyle name="Walutowy 2 2 2 6 2 2 4" xfId="2262" xr:uid="{4ACE0F8F-C6CE-4797-9668-A79F45893518}"/>
    <cellStyle name="Walutowy 2 2 2 6 2 2 5" xfId="3469" xr:uid="{F87367BC-93DF-4E5F-A1A2-01FA2ED295B6}"/>
    <cellStyle name="Walutowy 2 2 2 6 2 2 6" xfId="4675" xr:uid="{3200FBCB-8185-4A29-BCD8-D0AB9ECAFAB6}"/>
    <cellStyle name="Walutowy 2 2 2 6 2 3" xfId="1264" xr:uid="{69F9293C-4ADF-4BC7-9E37-693914B28980}"/>
    <cellStyle name="Walutowy 2 2 2 6 2 3 2" xfId="2470" xr:uid="{743010FD-6708-440F-B685-965464F42FFE}"/>
    <cellStyle name="Walutowy 2 2 2 6 2 3 3" xfId="3677" xr:uid="{24044DBC-91CD-4625-B494-26CA80D14660}"/>
    <cellStyle name="Walutowy 2 2 2 6 2 3 4" xfId="4883" xr:uid="{EC050701-4380-4A53-9D5C-995B5E83B5F0}"/>
    <cellStyle name="Walutowy 2 2 2 6 2 4" xfId="1666" xr:uid="{2C05D5B1-E5A5-4237-9066-A6B76B8E9D1D}"/>
    <cellStyle name="Walutowy 2 2 2 6 2 4 2" xfId="2872" xr:uid="{A84FD757-9B7B-4797-AE66-4D6C3CC06A52}"/>
    <cellStyle name="Walutowy 2 2 2 6 2 4 3" xfId="4079" xr:uid="{E88A05EF-6363-403E-BB6C-0761C982C67C}"/>
    <cellStyle name="Walutowy 2 2 2 6 2 4 4" xfId="5285" xr:uid="{15BA52C9-1254-469D-996C-63C78CCB523D}"/>
    <cellStyle name="Walutowy 2 2 2 6 2 5" xfId="2068" xr:uid="{689ADC48-D6D7-42B6-9D20-820D2AA86415}"/>
    <cellStyle name="Walutowy 2 2 2 6 2 6" xfId="3275" xr:uid="{E04023FA-220A-4B3C-9AB1-1593EF20833B}"/>
    <cellStyle name="Walutowy 2 2 2 6 2 7" xfId="4481" xr:uid="{85B92AF1-D860-4F91-BADC-E2AEB2AB6F91}"/>
    <cellStyle name="Walutowy 2 2 2 6 3" xfId="971" xr:uid="{00000000-0005-0000-0000-0000F6020000}"/>
    <cellStyle name="Walutowy 2 2 2 6 3 2" xfId="1410" xr:uid="{F44A5B1C-1E0D-474C-922B-29FB04A83A79}"/>
    <cellStyle name="Walutowy 2 2 2 6 3 2 2" xfId="2616" xr:uid="{03EB74D0-75FE-429B-A3C2-565B3A54C538}"/>
    <cellStyle name="Walutowy 2 2 2 6 3 2 3" xfId="3823" xr:uid="{C5633078-B597-4DDE-B3D7-6BD7B0228276}"/>
    <cellStyle name="Walutowy 2 2 2 6 3 2 4" xfId="5029" xr:uid="{7AF63FB9-876A-4188-87E9-77CDAAD1AC1A}"/>
    <cellStyle name="Walutowy 2 2 2 6 3 3" xfId="1812" xr:uid="{2E926D5E-6F3A-43CE-99EA-0100CE576330}"/>
    <cellStyle name="Walutowy 2 2 2 6 3 3 2" xfId="3018" xr:uid="{37285414-DD2E-4316-9B05-4FF7A92DF016}"/>
    <cellStyle name="Walutowy 2 2 2 6 3 3 3" xfId="4225" xr:uid="{AD76CCF6-5F8B-4E7D-AE86-AF2DBC112CBD}"/>
    <cellStyle name="Walutowy 2 2 2 6 3 3 4" xfId="5431" xr:uid="{2092A360-AB5C-4ACD-BAD4-9C0F69A4C61D}"/>
    <cellStyle name="Walutowy 2 2 2 6 3 4" xfId="2214" xr:uid="{5C0C7464-598D-47E0-9CE3-7864E3D61D09}"/>
    <cellStyle name="Walutowy 2 2 2 6 3 5" xfId="3421" xr:uid="{4477E6A1-557A-44FF-BF12-F039F5D5055A}"/>
    <cellStyle name="Walutowy 2 2 2 6 3 6" xfId="4627" xr:uid="{9AB0DED8-686A-4FB8-AF0D-7542438FA8EB}"/>
    <cellStyle name="Walutowy 2 2 2 6 4" xfId="1209" xr:uid="{47E94C93-964C-402C-A047-43592DAF24D2}"/>
    <cellStyle name="Walutowy 2 2 2 6 4 2" xfId="2415" xr:uid="{C3AA6221-BBF7-41FD-87C7-65542C3D25DB}"/>
    <cellStyle name="Walutowy 2 2 2 6 4 3" xfId="3622" xr:uid="{F54C72F3-9A03-4FCD-AF75-ADA2649274E0}"/>
    <cellStyle name="Walutowy 2 2 2 6 4 4" xfId="4828" xr:uid="{D430795F-08DD-42D2-B6C3-D5F7420820EF}"/>
    <cellStyle name="Walutowy 2 2 2 6 5" xfId="1611" xr:uid="{CBD85A2D-994A-4DFB-A14B-1B286CDFB912}"/>
    <cellStyle name="Walutowy 2 2 2 6 5 2" xfId="2817" xr:uid="{794225D9-F789-4908-BA7B-AE2FA990C7CB}"/>
    <cellStyle name="Walutowy 2 2 2 6 5 3" xfId="4024" xr:uid="{FD051730-BFB4-46D5-BDED-60EDEE9208AE}"/>
    <cellStyle name="Walutowy 2 2 2 6 5 4" xfId="5230" xr:uid="{77018936-FA30-44D0-8838-62A96D2A93BF}"/>
    <cellStyle name="Walutowy 2 2 2 6 6" xfId="2013" xr:uid="{BD82E41D-DBC9-457A-B9A9-FF468625771C}"/>
    <cellStyle name="Walutowy 2 2 2 6 7" xfId="3220" xr:uid="{A50C1FE6-2A84-4B27-976B-5F0C3A94BC3B}"/>
    <cellStyle name="Walutowy 2 2 2 6 8" xfId="4426" xr:uid="{6431A757-A555-4E03-8B63-0AE8A308713D}"/>
    <cellStyle name="Walutowy 2 2 2 7" xfId="809" xr:uid="{00000000-0005-0000-0000-0000F7020000}"/>
    <cellStyle name="Walutowy 2 2 2 7 2" xfId="1054" xr:uid="{00000000-0005-0000-0000-0000F8020000}"/>
    <cellStyle name="Walutowy 2 2 2 7 2 2" xfId="1459" xr:uid="{A053B537-A7DC-46E1-9E68-B7FC04221505}"/>
    <cellStyle name="Walutowy 2 2 2 7 2 2 2" xfId="2665" xr:uid="{6103B579-BBBC-444E-87DC-EBCB3830D088}"/>
    <cellStyle name="Walutowy 2 2 2 7 2 2 3" xfId="3872" xr:uid="{6D0F6E49-9E8F-4056-AF45-5E1DD53A25C6}"/>
    <cellStyle name="Walutowy 2 2 2 7 2 2 4" xfId="5078" xr:uid="{3104FFBF-6B5F-4288-B1AD-E329ED8CEC12}"/>
    <cellStyle name="Walutowy 2 2 2 7 2 3" xfId="1861" xr:uid="{950F0C0A-4225-4D0A-8582-584161D25C7F}"/>
    <cellStyle name="Walutowy 2 2 2 7 2 3 2" xfId="3067" xr:uid="{172C1CBB-1728-453E-B899-329C7303D458}"/>
    <cellStyle name="Walutowy 2 2 2 7 2 3 3" xfId="4274" xr:uid="{238B782B-1255-4753-AF80-E0A2EA682BFB}"/>
    <cellStyle name="Walutowy 2 2 2 7 2 3 4" xfId="5480" xr:uid="{89E2968F-9883-41FA-A5FD-693DAF122D57}"/>
    <cellStyle name="Walutowy 2 2 2 7 2 4" xfId="2263" xr:uid="{6BA8C6CC-ACA7-41D1-A492-8EE0BA077067}"/>
    <cellStyle name="Walutowy 2 2 2 7 2 5" xfId="3470" xr:uid="{A278CDC7-39CB-494C-88BE-DCB9940B44B0}"/>
    <cellStyle name="Walutowy 2 2 2 7 2 6" xfId="4676" xr:uid="{181E21BD-0CEC-4106-B312-60BD82EA6962}"/>
    <cellStyle name="Walutowy 2 2 2 7 3" xfId="1265" xr:uid="{75CBED84-CD05-4A62-8695-FFAC1D4B07D5}"/>
    <cellStyle name="Walutowy 2 2 2 7 3 2" xfId="2471" xr:uid="{AC0767A8-81B2-411F-9EDD-09E797F9D1CB}"/>
    <cellStyle name="Walutowy 2 2 2 7 3 3" xfId="3678" xr:uid="{14F7DF7E-7416-42FB-A991-EFD529D0C1CF}"/>
    <cellStyle name="Walutowy 2 2 2 7 3 4" xfId="4884" xr:uid="{434FC58D-25A4-486F-8548-726FBECA3220}"/>
    <cellStyle name="Walutowy 2 2 2 7 4" xfId="1667" xr:uid="{36817E5E-8848-43D7-9B7F-041101D8BD0F}"/>
    <cellStyle name="Walutowy 2 2 2 7 4 2" xfId="2873" xr:uid="{B918AA47-8F0B-4733-B126-6B1285873806}"/>
    <cellStyle name="Walutowy 2 2 2 7 4 3" xfId="4080" xr:uid="{30CFC248-3B08-4276-A52D-48C11C60069A}"/>
    <cellStyle name="Walutowy 2 2 2 7 4 4" xfId="5286" xr:uid="{1AC29918-7039-4362-BDEC-053DC9A183BF}"/>
    <cellStyle name="Walutowy 2 2 2 7 5" xfId="2069" xr:uid="{68E5B983-4376-4F3F-9B95-681B4F8F5E16}"/>
    <cellStyle name="Walutowy 2 2 2 7 6" xfId="3276" xr:uid="{0CEB8154-15E1-4C64-ABFD-56E777105AFC}"/>
    <cellStyle name="Walutowy 2 2 2 7 7" xfId="4482" xr:uid="{892A0A6A-EC24-4D29-8F0C-55D3E1AD085F}"/>
    <cellStyle name="Walutowy 2 2 2 8" xfId="848" xr:uid="{00000000-0005-0000-0000-0000F9020000}"/>
    <cellStyle name="Walutowy 2 2 2 8 2" xfId="1093" xr:uid="{00000000-0005-0000-0000-0000FA020000}"/>
    <cellStyle name="Walutowy 2 2 2 8 2 2" xfId="1498" xr:uid="{404E8D67-EB66-40ED-B0BC-31C933B2B92D}"/>
    <cellStyle name="Walutowy 2 2 2 8 2 2 2" xfId="2704" xr:uid="{88C923A8-39FF-484A-BB04-0338BE2DF907}"/>
    <cellStyle name="Walutowy 2 2 2 8 2 2 3" xfId="3911" xr:uid="{46B573CC-81EC-4031-AB7C-4B395E45056F}"/>
    <cellStyle name="Walutowy 2 2 2 8 2 2 4" xfId="5117" xr:uid="{FF35D521-74FF-4397-8B8C-3C9F7079DB17}"/>
    <cellStyle name="Walutowy 2 2 2 8 2 3" xfId="1900" xr:uid="{CB10A3DE-D3F7-419F-AFB9-2376EAF771D9}"/>
    <cellStyle name="Walutowy 2 2 2 8 2 3 2" xfId="3106" xr:uid="{7BF2F1F6-7998-4BDB-8E00-AD749262EBA8}"/>
    <cellStyle name="Walutowy 2 2 2 8 2 3 3" xfId="4313" xr:uid="{41A5E2FE-3005-4E52-9DCB-C2265E62838F}"/>
    <cellStyle name="Walutowy 2 2 2 8 2 3 4" xfId="5519" xr:uid="{6E8F4001-A97D-46B9-AE11-80EE06DDCE1D}"/>
    <cellStyle name="Walutowy 2 2 2 8 2 4" xfId="2302" xr:uid="{0706D357-7A51-4781-85B3-3D8C8B9B89DA}"/>
    <cellStyle name="Walutowy 2 2 2 8 2 5" xfId="3509" xr:uid="{562709D6-F6A6-4426-945B-7FC7BB058B4E}"/>
    <cellStyle name="Walutowy 2 2 2 8 2 6" xfId="4715" xr:uid="{A33BA906-8AA2-4B73-9846-BF9CD23DC47F}"/>
    <cellStyle name="Walutowy 2 2 2 8 3" xfId="1304" xr:uid="{5F328DD1-B601-41B2-886C-682056A9ECD7}"/>
    <cellStyle name="Walutowy 2 2 2 8 3 2" xfId="2510" xr:uid="{08D1C4CF-A8B6-4479-800D-5B15A6FB578F}"/>
    <cellStyle name="Walutowy 2 2 2 8 3 3" xfId="3717" xr:uid="{EA58AC74-22F4-491D-A265-39F464928A09}"/>
    <cellStyle name="Walutowy 2 2 2 8 3 4" xfId="4923" xr:uid="{D22DB0CB-1970-437B-8B5C-5DF8EBC5D33B}"/>
    <cellStyle name="Walutowy 2 2 2 8 4" xfId="1706" xr:uid="{10BFDD7C-EBD9-4506-9A39-F6D1060484EE}"/>
    <cellStyle name="Walutowy 2 2 2 8 4 2" xfId="2912" xr:uid="{C104D76F-E9BE-443F-9A9C-3C815A9FD7B9}"/>
    <cellStyle name="Walutowy 2 2 2 8 4 3" xfId="4119" xr:uid="{8B71FE5F-256C-4E97-85E0-22CF050552C0}"/>
    <cellStyle name="Walutowy 2 2 2 8 4 4" xfId="5325" xr:uid="{9843CC1E-595F-4038-B139-05217DAC6393}"/>
    <cellStyle name="Walutowy 2 2 2 8 5" xfId="2108" xr:uid="{FD0F7D5A-7B59-40DB-9B16-EFA0C4C92C06}"/>
    <cellStyle name="Walutowy 2 2 2 8 6" xfId="3315" xr:uid="{11269D33-9772-4B41-9274-E0D83E903CD6}"/>
    <cellStyle name="Walutowy 2 2 2 8 7" xfId="4521" xr:uid="{CF72F5AD-C80C-42A7-AD17-FD8BC5849CE1}"/>
    <cellStyle name="Walutowy 2 2 2 9" xfId="860" xr:uid="{00000000-0005-0000-0000-0000FB020000}"/>
    <cellStyle name="Walutowy 2 2 2 9 2" xfId="1311" xr:uid="{73438A98-74FA-481F-8D61-817413AA57C8}"/>
    <cellStyle name="Walutowy 2 2 2 9 2 2" xfId="2517" xr:uid="{78780E65-6B50-41D9-BB55-5BFF476B46FB}"/>
    <cellStyle name="Walutowy 2 2 2 9 2 3" xfId="3724" xr:uid="{1ACAA612-EE71-4B3B-9AE2-6098FFC88B03}"/>
    <cellStyle name="Walutowy 2 2 2 9 2 4" xfId="4930" xr:uid="{EA5F375D-3586-4270-8CB7-74B339A5E6D8}"/>
    <cellStyle name="Walutowy 2 2 2 9 3" xfId="1713" xr:uid="{63CE006C-8896-487B-BDAA-AFF37EC101C1}"/>
    <cellStyle name="Walutowy 2 2 2 9 3 2" xfId="2919" xr:uid="{02A8726A-DBFE-4EC1-B109-103692B2F1AF}"/>
    <cellStyle name="Walutowy 2 2 2 9 3 3" xfId="4126" xr:uid="{25204A6A-8C01-45A2-A6CE-593E2A6B3602}"/>
    <cellStyle name="Walutowy 2 2 2 9 3 4" xfId="5332" xr:uid="{36CF623B-C11D-497A-862C-400FF63F1557}"/>
    <cellStyle name="Walutowy 2 2 2 9 4" xfId="2115" xr:uid="{A47D5BAC-78C1-40F2-8460-3600A6FE9ABB}"/>
    <cellStyle name="Walutowy 2 2 2 9 5" xfId="3322" xr:uid="{DA8AD690-F3FE-4C12-A5FC-EEBB6748AE36}"/>
    <cellStyle name="Walutowy 2 2 2 9 6" xfId="4528" xr:uid="{7C7249AC-5092-4E5D-8A15-BF3C5207DBBB}"/>
    <cellStyle name="Walutowy 2 2 3" xfId="125" xr:uid="{00000000-0005-0000-0000-0000FC020000}"/>
    <cellStyle name="Walutowy 2 2 3 10" xfId="1915" xr:uid="{6BC3C9F5-12DF-47D2-BDDE-7666A0BC5510}"/>
    <cellStyle name="Walutowy 2 2 3 11" xfId="3121" xr:uid="{3D820374-C941-4DC2-BC9B-A758D8104ADB}"/>
    <cellStyle name="Walutowy 2 2 3 12" xfId="4328" xr:uid="{DC319F57-472C-4DC2-88A6-7C773A7512A5}"/>
    <cellStyle name="Walutowy 2 2 3 2" xfId="240" xr:uid="{00000000-0005-0000-0000-0000FD020000}"/>
    <cellStyle name="Walutowy 2 2 3 2 10" xfId="4346" xr:uid="{55A7A7EA-FE8F-4BD8-BCC0-84D4EE6D6273}"/>
    <cellStyle name="Walutowy 2 2 3 2 2" xfId="444" xr:uid="{00000000-0005-0000-0000-0000FE020000}"/>
    <cellStyle name="Walutowy 2 2 3 2 2 2" xfId="810" xr:uid="{00000000-0005-0000-0000-0000FF020000}"/>
    <cellStyle name="Walutowy 2 2 3 2 2 2 2" xfId="1055" xr:uid="{00000000-0005-0000-0000-000000030000}"/>
    <cellStyle name="Walutowy 2 2 3 2 2 2 2 2" xfId="1460" xr:uid="{D45EEFEC-8C8C-4F57-97ED-6C2597AD38A9}"/>
    <cellStyle name="Walutowy 2 2 3 2 2 2 2 2 2" xfId="2666" xr:uid="{D862F9EC-D427-4AF7-A4A0-9B6C5D571DA6}"/>
    <cellStyle name="Walutowy 2 2 3 2 2 2 2 2 3" xfId="3873" xr:uid="{C740FE16-A8C9-4FCE-B12C-7D4D865CFFBD}"/>
    <cellStyle name="Walutowy 2 2 3 2 2 2 2 2 4" xfId="5079" xr:uid="{1405875C-1564-4809-935E-B72217DDD7AA}"/>
    <cellStyle name="Walutowy 2 2 3 2 2 2 2 3" xfId="1862" xr:uid="{1F1A202B-E28F-42CD-9DF0-AFFEC6E72F4B}"/>
    <cellStyle name="Walutowy 2 2 3 2 2 2 2 3 2" xfId="3068" xr:uid="{D778893D-A8C6-42DA-8AED-0F2302DE8215}"/>
    <cellStyle name="Walutowy 2 2 3 2 2 2 2 3 3" xfId="4275" xr:uid="{6816EC9D-A192-4354-B301-F5BC2CD85881}"/>
    <cellStyle name="Walutowy 2 2 3 2 2 2 2 3 4" xfId="5481" xr:uid="{B7228469-D2DA-47F0-976B-8D5E7B90EFBF}"/>
    <cellStyle name="Walutowy 2 2 3 2 2 2 2 4" xfId="2264" xr:uid="{4FA27B9A-0A40-4527-8198-688CCBA5778D}"/>
    <cellStyle name="Walutowy 2 2 3 2 2 2 2 5" xfId="3471" xr:uid="{150DD7EE-C5AF-4460-A605-6577EC315EFB}"/>
    <cellStyle name="Walutowy 2 2 3 2 2 2 2 6" xfId="4677" xr:uid="{2B0CBC78-4AE2-4FB1-BC41-EE6E89534911}"/>
    <cellStyle name="Walutowy 2 2 3 2 2 2 3" xfId="1266" xr:uid="{BB5172A1-DDAA-44E0-AA87-00D2ACB8C725}"/>
    <cellStyle name="Walutowy 2 2 3 2 2 2 3 2" xfId="2472" xr:uid="{E0B6B1A1-9942-4259-B309-48926291E074}"/>
    <cellStyle name="Walutowy 2 2 3 2 2 2 3 3" xfId="3679" xr:uid="{72210099-F7A8-40F1-B945-32DA0A2C44A4}"/>
    <cellStyle name="Walutowy 2 2 3 2 2 2 3 4" xfId="4885" xr:uid="{1E106682-5EB0-40CC-8797-DC4C05789A81}"/>
    <cellStyle name="Walutowy 2 2 3 2 2 2 4" xfId="1668" xr:uid="{ACD3ACAC-F16C-4F3C-AF1C-F621384471C8}"/>
    <cellStyle name="Walutowy 2 2 3 2 2 2 4 2" xfId="2874" xr:uid="{053A7149-5D36-4DC6-95C4-70B6EB2F34C8}"/>
    <cellStyle name="Walutowy 2 2 3 2 2 2 4 3" xfId="4081" xr:uid="{42C8FBBC-C504-4EF9-A7A3-F3007CC16B5F}"/>
    <cellStyle name="Walutowy 2 2 3 2 2 2 4 4" xfId="5287" xr:uid="{A49E6F7A-A38D-4453-B7E3-2AF3D85EA9AD}"/>
    <cellStyle name="Walutowy 2 2 3 2 2 2 5" xfId="2070" xr:uid="{998FDE96-0BF6-496A-8798-20C50057F75E}"/>
    <cellStyle name="Walutowy 2 2 3 2 2 2 6" xfId="3277" xr:uid="{3DF6E8FE-2436-4822-92D2-C8EB02ADC88C}"/>
    <cellStyle name="Walutowy 2 2 3 2 2 2 7" xfId="4483" xr:uid="{EEA112E2-1519-49E3-815D-BF27402260AA}"/>
    <cellStyle name="Walutowy 2 2 3 2 2 3" xfId="925" xr:uid="{00000000-0005-0000-0000-000001030000}"/>
    <cellStyle name="Walutowy 2 2 3 2 2 3 2" xfId="1368" xr:uid="{CF1E2A85-08E7-450C-B50E-B46F65DB8EEE}"/>
    <cellStyle name="Walutowy 2 2 3 2 2 3 2 2" xfId="2574" xr:uid="{2ADD6EFC-ADC3-4943-A7F2-C3FBA2DFBAFA}"/>
    <cellStyle name="Walutowy 2 2 3 2 2 3 2 3" xfId="3781" xr:uid="{279E07D5-BB38-4739-B063-6641F9C3DBEA}"/>
    <cellStyle name="Walutowy 2 2 3 2 2 3 2 4" xfId="4987" xr:uid="{037439EA-AC36-485C-9E29-4E29F15FDDF3}"/>
    <cellStyle name="Walutowy 2 2 3 2 2 3 3" xfId="1770" xr:uid="{312A8FE0-014E-468A-BA07-1D6E35B08A68}"/>
    <cellStyle name="Walutowy 2 2 3 2 2 3 3 2" xfId="2976" xr:uid="{71912888-5A49-42D0-B525-631119B574B8}"/>
    <cellStyle name="Walutowy 2 2 3 2 2 3 3 3" xfId="4183" xr:uid="{909B48E4-C135-423D-A168-80C4AE5C7727}"/>
    <cellStyle name="Walutowy 2 2 3 2 2 3 3 4" xfId="5389" xr:uid="{9D6B9A77-3916-4554-A121-1D870C1A741C}"/>
    <cellStyle name="Walutowy 2 2 3 2 2 3 4" xfId="2172" xr:uid="{F4D1844D-F452-46C6-90A5-C2A5743E5ACA}"/>
    <cellStyle name="Walutowy 2 2 3 2 2 3 5" xfId="3379" xr:uid="{679D48F8-0D1E-4B14-93F1-8B8C6E209620}"/>
    <cellStyle name="Walutowy 2 2 3 2 2 3 6" xfId="4585" xr:uid="{BCB7EC35-15EB-478A-97D5-F8557443D66E}"/>
    <cellStyle name="Walutowy 2 2 3 2 2 4" xfId="1165" xr:uid="{09B694C8-AAEA-466E-B253-3BA1F0F2C423}"/>
    <cellStyle name="Walutowy 2 2 3 2 2 4 2" xfId="2371" xr:uid="{7F8DF7BE-ABCB-402B-807A-8DD135816164}"/>
    <cellStyle name="Walutowy 2 2 3 2 2 4 3" xfId="3578" xr:uid="{6ACB826B-625F-4A81-BF46-4AFF419896D0}"/>
    <cellStyle name="Walutowy 2 2 3 2 2 4 4" xfId="4784" xr:uid="{2A146C57-8A72-4B4C-A275-F43DA78B95CA}"/>
    <cellStyle name="Walutowy 2 2 3 2 2 5" xfId="1567" xr:uid="{AFA38A01-7163-46D3-8A21-5124B8270E5C}"/>
    <cellStyle name="Walutowy 2 2 3 2 2 5 2" xfId="2773" xr:uid="{E30F0379-DEA6-486E-96F3-3ABB0379C2D8}"/>
    <cellStyle name="Walutowy 2 2 3 2 2 5 3" xfId="3980" xr:uid="{9AC428CD-A3EC-4D80-89CC-08EF76CDA28D}"/>
    <cellStyle name="Walutowy 2 2 3 2 2 5 4" xfId="5186" xr:uid="{13036B71-4416-4884-8C9B-83003F259C0A}"/>
    <cellStyle name="Walutowy 2 2 3 2 2 6" xfId="1969" xr:uid="{093BEED7-B78F-4837-89DA-1AA75159A91F}"/>
    <cellStyle name="Walutowy 2 2 3 2 2 7" xfId="3176" xr:uid="{E062CBD5-5E54-4F32-B82C-6041F9570E01}"/>
    <cellStyle name="Walutowy 2 2 3 2 2 8" xfId="4382" xr:uid="{F788B54F-6092-4676-8488-21533F6CCE65}"/>
    <cellStyle name="Walutowy 2 2 3 2 3" xfId="647" xr:uid="{00000000-0005-0000-0000-000002030000}"/>
    <cellStyle name="Walutowy 2 2 3 2 3 2" xfId="960" xr:uid="{00000000-0005-0000-0000-000003030000}"/>
    <cellStyle name="Walutowy 2 2 3 2 3 2 2" xfId="1403" xr:uid="{69B43503-F1A5-4AD1-B33F-585FFB94547B}"/>
    <cellStyle name="Walutowy 2 2 3 2 3 2 2 2" xfId="2609" xr:uid="{FE0E752C-AA7D-48AF-8712-A28CA290A3A1}"/>
    <cellStyle name="Walutowy 2 2 3 2 3 2 2 3" xfId="3816" xr:uid="{7BED4E7C-9334-4DB7-8E7A-6DE999273A13}"/>
    <cellStyle name="Walutowy 2 2 3 2 3 2 2 4" xfId="5022" xr:uid="{EFE27FA6-DBB7-4FE2-B25C-E607B0DFC422}"/>
    <cellStyle name="Walutowy 2 2 3 2 3 2 3" xfId="1805" xr:uid="{45632296-9B08-4FF5-ABD6-EEB2A9C9570A}"/>
    <cellStyle name="Walutowy 2 2 3 2 3 2 3 2" xfId="3011" xr:uid="{0269882F-44FF-4AC1-B10F-EA02D07892E5}"/>
    <cellStyle name="Walutowy 2 2 3 2 3 2 3 3" xfId="4218" xr:uid="{11EE9D3D-1B29-4C91-B305-94E29BA2C823}"/>
    <cellStyle name="Walutowy 2 2 3 2 3 2 3 4" xfId="5424" xr:uid="{0039BC93-F222-4DD3-A634-F5E6EF1FFFE6}"/>
    <cellStyle name="Walutowy 2 2 3 2 3 2 4" xfId="2207" xr:uid="{EAD9A5E3-F7B2-4CF7-BB9E-981CCC076A43}"/>
    <cellStyle name="Walutowy 2 2 3 2 3 2 5" xfId="3414" xr:uid="{99238D3E-DEA7-454F-9605-D2B7A262D81B}"/>
    <cellStyle name="Walutowy 2 2 3 2 3 2 6" xfId="4620" xr:uid="{4578B23E-5178-4EF9-992D-081666185FE7}"/>
    <cellStyle name="Walutowy 2 2 3 2 3 3" xfId="1202" xr:uid="{7EB8C9F0-EE71-4FC9-9854-618C37F1D61B}"/>
    <cellStyle name="Walutowy 2 2 3 2 3 3 2" xfId="2408" xr:uid="{9A289DB3-3E39-4708-8F02-802F5DB674AE}"/>
    <cellStyle name="Walutowy 2 2 3 2 3 3 3" xfId="3615" xr:uid="{AECD58F8-7747-4277-BA51-044B1A47E7EE}"/>
    <cellStyle name="Walutowy 2 2 3 2 3 3 4" xfId="4821" xr:uid="{672EA714-E1CA-4B42-A69F-55E36A9861AE}"/>
    <cellStyle name="Walutowy 2 2 3 2 3 4" xfId="1604" xr:uid="{7668B0E8-33A7-482F-B057-49D5699FEA7F}"/>
    <cellStyle name="Walutowy 2 2 3 2 3 4 2" xfId="2810" xr:uid="{A57EBBB5-469C-4C47-A247-D327EA5DB927}"/>
    <cellStyle name="Walutowy 2 2 3 2 3 4 3" xfId="4017" xr:uid="{5135A152-2590-42DC-A770-9CEE90C4DE07}"/>
    <cellStyle name="Walutowy 2 2 3 2 3 4 4" xfId="5223" xr:uid="{B3309047-394D-4E15-8921-528F5496D776}"/>
    <cellStyle name="Walutowy 2 2 3 2 3 5" xfId="2006" xr:uid="{7D84D73F-9028-40AD-BEE7-C20ADBCD018B}"/>
    <cellStyle name="Walutowy 2 2 3 2 3 6" xfId="3213" xr:uid="{8DA31E90-A418-4298-9ADC-12575FF95E36}"/>
    <cellStyle name="Walutowy 2 2 3 2 3 7" xfId="4419" xr:uid="{19471C12-5858-455F-8FCE-3B8D64A3223D}"/>
    <cellStyle name="Walutowy 2 2 3 2 4" xfId="751" xr:uid="{00000000-0005-0000-0000-000004030000}"/>
    <cellStyle name="Walutowy 2 2 3 2 4 2" xfId="999" xr:uid="{00000000-0005-0000-0000-000005030000}"/>
    <cellStyle name="Walutowy 2 2 3 2 4 2 2" xfId="1419" xr:uid="{62E60474-A614-477D-B2E2-1DA818FB2252}"/>
    <cellStyle name="Walutowy 2 2 3 2 4 2 2 2" xfId="2625" xr:uid="{FBA07A64-1952-4066-98D3-743359920E55}"/>
    <cellStyle name="Walutowy 2 2 3 2 4 2 2 3" xfId="3832" xr:uid="{1BD1225A-3AAD-4F56-AA90-91A4F81F85B8}"/>
    <cellStyle name="Walutowy 2 2 3 2 4 2 2 4" xfId="5038" xr:uid="{522E3F3A-4B5A-4F64-90AB-8704FA2EFA34}"/>
    <cellStyle name="Walutowy 2 2 3 2 4 2 3" xfId="1821" xr:uid="{12698EE4-69C4-49C1-A9E9-0F1CF78E775F}"/>
    <cellStyle name="Walutowy 2 2 3 2 4 2 3 2" xfId="3027" xr:uid="{2BDD5645-0693-4DE0-8ECA-2E078D737FC2}"/>
    <cellStyle name="Walutowy 2 2 3 2 4 2 3 3" xfId="4234" xr:uid="{F7F71838-C8A1-438D-A45B-8956BDDB16F7}"/>
    <cellStyle name="Walutowy 2 2 3 2 4 2 3 4" xfId="5440" xr:uid="{5094EC40-A5DB-454D-AD15-95768296857B}"/>
    <cellStyle name="Walutowy 2 2 3 2 4 2 4" xfId="2223" xr:uid="{1A87EC5A-CA6A-411C-8F6C-AEDC5A6914B0}"/>
    <cellStyle name="Walutowy 2 2 3 2 4 2 5" xfId="3430" xr:uid="{57E1A6C6-6B1D-45DE-ADC4-C32C73030E33}"/>
    <cellStyle name="Walutowy 2 2 3 2 4 2 6" xfId="4636" xr:uid="{17DC212D-CD7F-481C-9A2D-8B8999040F41}"/>
    <cellStyle name="Walutowy 2 2 3 2 4 3" xfId="1225" xr:uid="{C4C11E7F-8AEB-43EF-B49F-66E66066A768}"/>
    <cellStyle name="Walutowy 2 2 3 2 4 3 2" xfId="2431" xr:uid="{434BC790-AB9C-412C-9E96-29730D1630FF}"/>
    <cellStyle name="Walutowy 2 2 3 2 4 3 3" xfId="3638" xr:uid="{381C4BC8-5224-4A6F-A32C-DCA43E04C29F}"/>
    <cellStyle name="Walutowy 2 2 3 2 4 3 4" xfId="4844" xr:uid="{EF3DE2B0-3F59-4901-8B6E-CBDE218A2E7D}"/>
    <cellStyle name="Walutowy 2 2 3 2 4 4" xfId="1627" xr:uid="{47DE0ECC-35F7-4738-B809-542CE44852E5}"/>
    <cellStyle name="Walutowy 2 2 3 2 4 4 2" xfId="2833" xr:uid="{B3A8AC03-4A2B-4EFF-82CB-D78BEE5B9251}"/>
    <cellStyle name="Walutowy 2 2 3 2 4 4 3" xfId="4040" xr:uid="{437A4050-4A28-45DC-B691-06441443D20C}"/>
    <cellStyle name="Walutowy 2 2 3 2 4 4 4" xfId="5246" xr:uid="{F9AB802A-4FEB-4E5B-AC44-AEB00A07AF1B}"/>
    <cellStyle name="Walutowy 2 2 3 2 4 5" xfId="2029" xr:uid="{4EBEF0ED-517F-4D52-A170-71653BA96899}"/>
    <cellStyle name="Walutowy 2 2 3 2 4 6" xfId="3236" xr:uid="{76D022B0-CA62-4BD7-9467-7335AFA66ED1}"/>
    <cellStyle name="Walutowy 2 2 3 2 4 7" xfId="4442" xr:uid="{4A7668CE-AD58-4F85-AD35-F6842B2608EB}"/>
    <cellStyle name="Walutowy 2 2 3 2 5" xfId="888" xr:uid="{00000000-0005-0000-0000-000006030000}"/>
    <cellStyle name="Walutowy 2 2 3 2 5 2" xfId="1334" xr:uid="{6C18F18F-DE50-4128-AFBA-BA4AE412B647}"/>
    <cellStyle name="Walutowy 2 2 3 2 5 2 2" xfId="2540" xr:uid="{737B0346-52FA-4A76-B6B8-A07177482A43}"/>
    <cellStyle name="Walutowy 2 2 3 2 5 2 3" xfId="3747" xr:uid="{8F5F814C-9DA5-4F32-B78E-C55DCB2BEA02}"/>
    <cellStyle name="Walutowy 2 2 3 2 5 2 4" xfId="4953" xr:uid="{0AB64545-7023-421B-BCF7-203DE679BEC2}"/>
    <cellStyle name="Walutowy 2 2 3 2 5 3" xfId="1736" xr:uid="{01694C71-A0FF-441A-BC62-D0CE6B7E074D}"/>
    <cellStyle name="Walutowy 2 2 3 2 5 3 2" xfId="2942" xr:uid="{966BE70C-37DC-42F7-A846-E354200C597E}"/>
    <cellStyle name="Walutowy 2 2 3 2 5 3 3" xfId="4149" xr:uid="{A0680994-C11C-4E92-B170-A627EAF4398C}"/>
    <cellStyle name="Walutowy 2 2 3 2 5 3 4" xfId="5355" xr:uid="{56C9EEB1-898C-42D5-BD25-ED6B1852C6F2}"/>
    <cellStyle name="Walutowy 2 2 3 2 5 4" xfId="2138" xr:uid="{0353C0F7-3DF5-4B8A-BCB0-1E01A2D0CF0F}"/>
    <cellStyle name="Walutowy 2 2 3 2 5 5" xfId="3345" xr:uid="{0152D4F0-554D-4EA2-B0BB-B6E5CF2A5B3A}"/>
    <cellStyle name="Walutowy 2 2 3 2 5 6" xfId="4551" xr:uid="{5D2BC9ED-D04F-4CFE-AF2F-18C2C365F990}"/>
    <cellStyle name="Walutowy 2 2 3 2 6" xfId="1129" xr:uid="{92091DC2-049F-403C-992E-D0918C18EFC8}"/>
    <cellStyle name="Walutowy 2 2 3 2 6 2" xfId="2335" xr:uid="{56A0403A-E535-4462-9E9A-FF40BBE5F196}"/>
    <cellStyle name="Walutowy 2 2 3 2 6 3" xfId="3542" xr:uid="{C60DB4BE-6B6A-4EF1-BD1F-299FCAA36E23}"/>
    <cellStyle name="Walutowy 2 2 3 2 6 4" xfId="4748" xr:uid="{2C2F3F51-E20E-4415-B2C0-9D2BE718AFBD}"/>
    <cellStyle name="Walutowy 2 2 3 2 7" xfId="1531" xr:uid="{8A5E37F3-DB03-4342-B0C9-591AF9F56B62}"/>
    <cellStyle name="Walutowy 2 2 3 2 7 2" xfId="2737" xr:uid="{A3F7A656-24FF-4136-9F24-B3AB053CE572}"/>
    <cellStyle name="Walutowy 2 2 3 2 7 3" xfId="3944" xr:uid="{62812346-3E59-42DD-8903-A9BD74540D82}"/>
    <cellStyle name="Walutowy 2 2 3 2 7 4" xfId="5150" xr:uid="{485CA34B-6AE8-4C52-B902-D771A6411EA7}"/>
    <cellStyle name="Walutowy 2 2 3 2 8" xfId="1933" xr:uid="{B5EED589-17C3-40BF-8A91-ED8370C37F96}"/>
    <cellStyle name="Walutowy 2 2 3 2 9" xfId="3139" xr:uid="{7289F5F2-0C65-41D9-9527-7156E68C8E4F}"/>
    <cellStyle name="Walutowy 2 2 3 3" xfId="343" xr:uid="{00000000-0005-0000-0000-000007030000}"/>
    <cellStyle name="Walutowy 2 2 3 3 2" xfId="811" xr:uid="{00000000-0005-0000-0000-000008030000}"/>
    <cellStyle name="Walutowy 2 2 3 3 2 2" xfId="1056" xr:uid="{00000000-0005-0000-0000-000009030000}"/>
    <cellStyle name="Walutowy 2 2 3 3 2 2 2" xfId="1461" xr:uid="{5787DF25-6460-4E50-99A4-5A77052BCEA8}"/>
    <cellStyle name="Walutowy 2 2 3 3 2 2 2 2" xfId="2667" xr:uid="{61FADEAC-7278-4327-AD67-8AE8DAF539D9}"/>
    <cellStyle name="Walutowy 2 2 3 3 2 2 2 3" xfId="3874" xr:uid="{0AE77EAA-1FB7-4A98-9EB8-A4381B9EA3F9}"/>
    <cellStyle name="Walutowy 2 2 3 3 2 2 2 4" xfId="5080" xr:uid="{B4AB1DDE-5B18-49DC-BBBC-F2E70065A134}"/>
    <cellStyle name="Walutowy 2 2 3 3 2 2 3" xfId="1863" xr:uid="{A9222E6B-9654-49C0-8353-D10BECEA20E0}"/>
    <cellStyle name="Walutowy 2 2 3 3 2 2 3 2" xfId="3069" xr:uid="{1761070D-5B8F-4844-A509-379F391608FF}"/>
    <cellStyle name="Walutowy 2 2 3 3 2 2 3 3" xfId="4276" xr:uid="{EA67FCC4-A479-414E-AC4C-28575AA600EE}"/>
    <cellStyle name="Walutowy 2 2 3 3 2 2 3 4" xfId="5482" xr:uid="{ED2D4131-0AFF-41F2-B6C3-E66BB0E46A4E}"/>
    <cellStyle name="Walutowy 2 2 3 3 2 2 4" xfId="2265" xr:uid="{E082F85F-13A8-4A04-A6DA-77E0DDD2EE5A}"/>
    <cellStyle name="Walutowy 2 2 3 3 2 2 5" xfId="3472" xr:uid="{40B5FC77-3A51-4044-A615-C9EC73AA184E}"/>
    <cellStyle name="Walutowy 2 2 3 3 2 2 6" xfId="4678" xr:uid="{B026DA14-16D7-4B57-8AD4-4C014855D789}"/>
    <cellStyle name="Walutowy 2 2 3 3 2 3" xfId="1267" xr:uid="{F819CDA5-20B9-4BDB-B796-8CA9875BE268}"/>
    <cellStyle name="Walutowy 2 2 3 3 2 3 2" xfId="2473" xr:uid="{2458EF91-7F01-4280-B244-4D5530CFAF92}"/>
    <cellStyle name="Walutowy 2 2 3 3 2 3 3" xfId="3680" xr:uid="{E17CBEFC-35A5-4856-8F68-B95026523511}"/>
    <cellStyle name="Walutowy 2 2 3 3 2 3 4" xfId="4886" xr:uid="{0F68E5A0-7782-49AF-A08A-B2FADD1EF04C}"/>
    <cellStyle name="Walutowy 2 2 3 3 2 4" xfId="1669" xr:uid="{65AA2685-3C4D-4EA2-9C9E-80DF0351CAB5}"/>
    <cellStyle name="Walutowy 2 2 3 3 2 4 2" xfId="2875" xr:uid="{A2A11147-9E2F-44E3-9C53-80F8834125EA}"/>
    <cellStyle name="Walutowy 2 2 3 3 2 4 3" xfId="4082" xr:uid="{7617C837-AD36-4FB8-B467-D00CC8E68905}"/>
    <cellStyle name="Walutowy 2 2 3 3 2 4 4" xfId="5288" xr:uid="{56831106-E806-466C-ADAF-9B99E4D08071}"/>
    <cellStyle name="Walutowy 2 2 3 3 2 5" xfId="2071" xr:uid="{700C9E51-2C0E-4DC9-B7D8-BD15CA279494}"/>
    <cellStyle name="Walutowy 2 2 3 3 2 6" xfId="3278" xr:uid="{B563446F-9031-47D2-ABE8-631539ED956A}"/>
    <cellStyle name="Walutowy 2 2 3 3 2 7" xfId="4484" xr:uid="{8AE9886A-8C66-4144-93FC-C789C1D39E5D}"/>
    <cellStyle name="Walutowy 2 2 3 3 3" xfId="752" xr:uid="{00000000-0005-0000-0000-00000A030000}"/>
    <cellStyle name="Walutowy 2 2 3 3 3 2" xfId="1000" xr:uid="{00000000-0005-0000-0000-00000B030000}"/>
    <cellStyle name="Walutowy 2 2 3 3 3 2 2" xfId="1420" xr:uid="{BB68290E-BE4E-42A1-BD27-15256058155D}"/>
    <cellStyle name="Walutowy 2 2 3 3 3 2 2 2" xfId="2626" xr:uid="{B4D9FE96-A136-44D7-A431-711697723841}"/>
    <cellStyle name="Walutowy 2 2 3 3 3 2 2 3" xfId="3833" xr:uid="{7EDCB816-9632-47B1-8BAE-E1D4F00C33A7}"/>
    <cellStyle name="Walutowy 2 2 3 3 3 2 2 4" xfId="5039" xr:uid="{7EC6E826-5450-48BC-8E28-0583DF777815}"/>
    <cellStyle name="Walutowy 2 2 3 3 3 2 3" xfId="1822" xr:uid="{87EB70B4-6C44-4B54-8834-3F825018B7C5}"/>
    <cellStyle name="Walutowy 2 2 3 3 3 2 3 2" xfId="3028" xr:uid="{21B1705B-9A68-43ED-AD2D-5DC9D0B7C2D4}"/>
    <cellStyle name="Walutowy 2 2 3 3 3 2 3 3" xfId="4235" xr:uid="{08848728-9DDA-4CCD-B18A-FF0D78507F2A}"/>
    <cellStyle name="Walutowy 2 2 3 3 3 2 3 4" xfId="5441" xr:uid="{0A3944E2-6B19-437E-96AA-33386AD62CE8}"/>
    <cellStyle name="Walutowy 2 2 3 3 3 2 4" xfId="2224" xr:uid="{96E54689-BFAD-4494-B82E-EFBE8CF7C149}"/>
    <cellStyle name="Walutowy 2 2 3 3 3 2 5" xfId="3431" xr:uid="{3CA2A5E4-D166-49CD-B6DF-F1DC56C21FAC}"/>
    <cellStyle name="Walutowy 2 2 3 3 3 2 6" xfId="4637" xr:uid="{876A168F-E44F-4753-A54C-4A2BECE270A6}"/>
    <cellStyle name="Walutowy 2 2 3 3 3 3" xfId="1226" xr:uid="{283DC6AB-BA13-45E3-BC82-216AF6E478CC}"/>
    <cellStyle name="Walutowy 2 2 3 3 3 3 2" xfId="2432" xr:uid="{236E1889-0569-4443-BD7E-7C9A7FDF5523}"/>
    <cellStyle name="Walutowy 2 2 3 3 3 3 3" xfId="3639" xr:uid="{F76CB2D5-C62F-411E-A945-A1677BDFBE60}"/>
    <cellStyle name="Walutowy 2 2 3 3 3 3 4" xfId="4845" xr:uid="{705B0B36-EFD1-4298-B814-B5BDFF696218}"/>
    <cellStyle name="Walutowy 2 2 3 3 3 4" xfId="1628" xr:uid="{6EBCD898-3FCF-4B1B-BB91-A31AFA2AD23F}"/>
    <cellStyle name="Walutowy 2 2 3 3 3 4 2" xfId="2834" xr:uid="{0BB25800-BB69-4D69-A578-C87A060514CB}"/>
    <cellStyle name="Walutowy 2 2 3 3 3 4 3" xfId="4041" xr:uid="{1544CA2F-A44E-498A-A3F8-5C159F638CE0}"/>
    <cellStyle name="Walutowy 2 2 3 3 3 4 4" xfId="5247" xr:uid="{B2C051D8-9A77-4952-A1DF-EDAD5EDC5C27}"/>
    <cellStyle name="Walutowy 2 2 3 3 3 5" xfId="2030" xr:uid="{F5CA8B0E-DBB3-42B3-AA79-C37FB6F5C13B}"/>
    <cellStyle name="Walutowy 2 2 3 3 3 6" xfId="3237" xr:uid="{455BCCD0-5EC0-43F2-993D-A02134873486}"/>
    <cellStyle name="Walutowy 2 2 3 3 3 7" xfId="4443" xr:uid="{A6A788DD-2C0D-46B7-8AE7-3020C118B2A5}"/>
    <cellStyle name="Walutowy 2 2 3 3 4" xfId="908" xr:uid="{00000000-0005-0000-0000-00000C030000}"/>
    <cellStyle name="Walutowy 2 2 3 3 4 2" xfId="1351" xr:uid="{FE438B03-C521-4B39-A5EB-7A9AA728B7F4}"/>
    <cellStyle name="Walutowy 2 2 3 3 4 2 2" xfId="2557" xr:uid="{4C590E50-E9A2-48EA-816D-7EF70EC9BE39}"/>
    <cellStyle name="Walutowy 2 2 3 3 4 2 3" xfId="3764" xr:uid="{1D95A310-3475-4D1C-9BC9-18B019B5A0EC}"/>
    <cellStyle name="Walutowy 2 2 3 3 4 2 4" xfId="4970" xr:uid="{52ED4B5C-104D-4064-86DF-4E7F499D2F51}"/>
    <cellStyle name="Walutowy 2 2 3 3 4 3" xfId="1753" xr:uid="{B3B1DF0C-432F-44C2-99A0-46231B972E10}"/>
    <cellStyle name="Walutowy 2 2 3 3 4 3 2" xfId="2959" xr:uid="{8EB9A4E1-189F-4871-99E8-C2559F8C0BF0}"/>
    <cellStyle name="Walutowy 2 2 3 3 4 3 3" xfId="4166" xr:uid="{0737108F-0963-4E0C-A2C8-48CF7E119F96}"/>
    <cellStyle name="Walutowy 2 2 3 3 4 3 4" xfId="5372" xr:uid="{999B166D-1E54-436C-B1C4-191FF34B9EC6}"/>
    <cellStyle name="Walutowy 2 2 3 3 4 4" xfId="2155" xr:uid="{236166A8-D26C-44D8-AD95-615AD9DBFFAC}"/>
    <cellStyle name="Walutowy 2 2 3 3 4 5" xfId="3362" xr:uid="{449A4ECF-4BAB-46F8-9570-B03D902E0C0B}"/>
    <cellStyle name="Walutowy 2 2 3 3 4 6" xfId="4568" xr:uid="{41AB499A-96C3-4DC6-B677-5610AAE4C215}"/>
    <cellStyle name="Walutowy 2 2 3 3 5" xfId="1147" xr:uid="{C0ED1D01-300D-43D2-A145-747017B95967}"/>
    <cellStyle name="Walutowy 2 2 3 3 5 2" xfId="2353" xr:uid="{F1C05AC0-2AE4-49E4-9D46-0357A0A0019B}"/>
    <cellStyle name="Walutowy 2 2 3 3 5 3" xfId="3560" xr:uid="{CD93C2F5-25DE-472B-A50A-19A636EE931F}"/>
    <cellStyle name="Walutowy 2 2 3 3 5 4" xfId="4766" xr:uid="{0556131E-ACF9-4D61-9A97-3AAA6DF62FFF}"/>
    <cellStyle name="Walutowy 2 2 3 3 6" xfId="1549" xr:uid="{DB2B8908-E0F2-4E81-818A-A653A92DCB63}"/>
    <cellStyle name="Walutowy 2 2 3 3 6 2" xfId="2755" xr:uid="{8CD8E46E-A63D-4934-BA1B-6A013B6B4529}"/>
    <cellStyle name="Walutowy 2 2 3 3 6 3" xfId="3962" xr:uid="{5A11752A-5DF0-49C5-B353-D277CFA2A19E}"/>
    <cellStyle name="Walutowy 2 2 3 3 6 4" xfId="5168" xr:uid="{FADC3ECA-2527-4392-AEC9-4A8AFCF6AB5B}"/>
    <cellStyle name="Walutowy 2 2 3 3 7" xfId="1951" xr:uid="{133B3332-7BE3-40D2-B7A6-3DD392E6DD20}"/>
    <cellStyle name="Walutowy 2 2 3 3 8" xfId="3158" xr:uid="{296E232D-26C1-460D-AA9E-6F8BFFCF31B6}"/>
    <cellStyle name="Walutowy 2 2 3 3 9" xfId="4364" xr:uid="{D767CFD5-D351-4B33-A73D-27A6AD5F2F5B}"/>
    <cellStyle name="Walutowy 2 2 3 4" xfId="546" xr:uid="{00000000-0005-0000-0000-00000D030000}"/>
    <cellStyle name="Walutowy 2 2 3 4 2" xfId="812" xr:uid="{00000000-0005-0000-0000-00000E030000}"/>
    <cellStyle name="Walutowy 2 2 3 4 2 2" xfId="1057" xr:uid="{00000000-0005-0000-0000-00000F030000}"/>
    <cellStyle name="Walutowy 2 2 3 4 2 2 2" xfId="1462" xr:uid="{04FA6337-3F6F-4B01-90BD-0CEBEC6E143E}"/>
    <cellStyle name="Walutowy 2 2 3 4 2 2 2 2" xfId="2668" xr:uid="{BDDFCC68-C188-469F-A8A4-6DA34415A194}"/>
    <cellStyle name="Walutowy 2 2 3 4 2 2 2 3" xfId="3875" xr:uid="{0BDCECDA-0430-4A53-A46C-2F9AAC1281C1}"/>
    <cellStyle name="Walutowy 2 2 3 4 2 2 2 4" xfId="5081" xr:uid="{90DB709F-6211-44F4-92A8-FDAF1031ECE6}"/>
    <cellStyle name="Walutowy 2 2 3 4 2 2 3" xfId="1864" xr:uid="{2725909E-62F6-460E-9A6B-582D3F86F64F}"/>
    <cellStyle name="Walutowy 2 2 3 4 2 2 3 2" xfId="3070" xr:uid="{731B5649-CF5E-4D61-8794-5051A3BFF6FD}"/>
    <cellStyle name="Walutowy 2 2 3 4 2 2 3 3" xfId="4277" xr:uid="{3D34E53A-AF5F-4C0B-A07E-997E40740F3C}"/>
    <cellStyle name="Walutowy 2 2 3 4 2 2 3 4" xfId="5483" xr:uid="{0170F6A4-A7EB-454A-90F8-39D4F7F88EC7}"/>
    <cellStyle name="Walutowy 2 2 3 4 2 2 4" xfId="2266" xr:uid="{134D0F12-CAF7-4720-8C5F-4EAB99A52028}"/>
    <cellStyle name="Walutowy 2 2 3 4 2 2 5" xfId="3473" xr:uid="{8E28AF57-76D6-468C-9DCC-1403BBCB998D}"/>
    <cellStyle name="Walutowy 2 2 3 4 2 2 6" xfId="4679" xr:uid="{C6B3519B-7D6F-4075-9FC3-68FE89F753F3}"/>
    <cellStyle name="Walutowy 2 2 3 4 2 3" xfId="1268" xr:uid="{B9B06901-7DF4-4D2B-9A4B-55B38F0EFB9F}"/>
    <cellStyle name="Walutowy 2 2 3 4 2 3 2" xfId="2474" xr:uid="{87561F49-4941-49AF-89A9-F86951A14803}"/>
    <cellStyle name="Walutowy 2 2 3 4 2 3 3" xfId="3681" xr:uid="{18EFE7C2-C532-48BF-9088-DE173F6F08CC}"/>
    <cellStyle name="Walutowy 2 2 3 4 2 3 4" xfId="4887" xr:uid="{91352E9D-71E1-4630-80D7-952E46D9BB4A}"/>
    <cellStyle name="Walutowy 2 2 3 4 2 4" xfId="1670" xr:uid="{8E8549B4-D31B-47EB-A55E-BAF12DAB2F63}"/>
    <cellStyle name="Walutowy 2 2 3 4 2 4 2" xfId="2876" xr:uid="{414CBA19-6767-44EB-8B01-9E86071DA4DA}"/>
    <cellStyle name="Walutowy 2 2 3 4 2 4 3" xfId="4083" xr:uid="{4E02BCBC-4C7D-4873-AA11-09615680CB5A}"/>
    <cellStyle name="Walutowy 2 2 3 4 2 4 4" xfId="5289" xr:uid="{08C1626F-DDA7-43AE-9B0D-3B44A9F0B90D}"/>
    <cellStyle name="Walutowy 2 2 3 4 2 5" xfId="2072" xr:uid="{F0137ACF-B60D-4956-971E-2BE5FB3A5AB7}"/>
    <cellStyle name="Walutowy 2 2 3 4 2 6" xfId="3279" xr:uid="{ED2CF127-0ED7-4BA3-9700-F93F8EA23C26}"/>
    <cellStyle name="Walutowy 2 2 3 4 2 7" xfId="4485" xr:uid="{0B8C8B8D-FEAF-46FB-A00B-4E72D047035C}"/>
    <cellStyle name="Walutowy 2 2 3 4 3" xfId="753" xr:uid="{00000000-0005-0000-0000-000010030000}"/>
    <cellStyle name="Walutowy 2 2 3 4 3 2" xfId="1001" xr:uid="{00000000-0005-0000-0000-000011030000}"/>
    <cellStyle name="Walutowy 2 2 3 4 3 2 2" xfId="1421" xr:uid="{15D1A8E8-2C0D-4F49-8CF0-EE154B5C8A51}"/>
    <cellStyle name="Walutowy 2 2 3 4 3 2 2 2" xfId="2627" xr:uid="{393873E9-7C1C-4E77-AB9C-CBA3736FC07D}"/>
    <cellStyle name="Walutowy 2 2 3 4 3 2 2 3" xfId="3834" xr:uid="{550610E5-DA59-4648-B15F-03602369FFF9}"/>
    <cellStyle name="Walutowy 2 2 3 4 3 2 2 4" xfId="5040" xr:uid="{A6704091-C9AC-4065-82EF-DAEB121AD451}"/>
    <cellStyle name="Walutowy 2 2 3 4 3 2 3" xfId="1823" xr:uid="{68A83D1A-BA50-4969-A548-007B06F245E2}"/>
    <cellStyle name="Walutowy 2 2 3 4 3 2 3 2" xfId="3029" xr:uid="{ED45B6E7-2C9C-46CE-B441-B485BE043C17}"/>
    <cellStyle name="Walutowy 2 2 3 4 3 2 3 3" xfId="4236" xr:uid="{CFEB48BB-7FF3-4D59-9F41-3501D1C4022B}"/>
    <cellStyle name="Walutowy 2 2 3 4 3 2 3 4" xfId="5442" xr:uid="{E2C8B2F2-ADE5-484C-B5BA-345A154A5D78}"/>
    <cellStyle name="Walutowy 2 2 3 4 3 2 4" xfId="2225" xr:uid="{E6D5A3D8-1F1A-4890-ABAB-53C4072ED55B}"/>
    <cellStyle name="Walutowy 2 2 3 4 3 2 5" xfId="3432" xr:uid="{E67BE52C-0949-4BC3-AFA1-0268E5367F8F}"/>
    <cellStyle name="Walutowy 2 2 3 4 3 2 6" xfId="4638" xr:uid="{2B4E8E09-DE40-4699-876B-B25EEE0BA996}"/>
    <cellStyle name="Walutowy 2 2 3 4 3 3" xfId="1227" xr:uid="{30DDADA7-D1EB-402D-A64E-B1ACC65CF6C3}"/>
    <cellStyle name="Walutowy 2 2 3 4 3 3 2" xfId="2433" xr:uid="{B3A16CCA-BF41-4BBA-83EE-81202451EC43}"/>
    <cellStyle name="Walutowy 2 2 3 4 3 3 3" xfId="3640" xr:uid="{B0D89C5E-95B6-40C4-B778-6838D16F299D}"/>
    <cellStyle name="Walutowy 2 2 3 4 3 3 4" xfId="4846" xr:uid="{2BE9B025-61D4-4071-BD42-C4B01A58AED8}"/>
    <cellStyle name="Walutowy 2 2 3 4 3 4" xfId="1629" xr:uid="{4C3BDD7B-202D-4B8A-AE90-22D5BF992F2D}"/>
    <cellStyle name="Walutowy 2 2 3 4 3 4 2" xfId="2835" xr:uid="{18034D46-0A51-47E4-8B98-EBF7A6994D23}"/>
    <cellStyle name="Walutowy 2 2 3 4 3 4 3" xfId="4042" xr:uid="{77962EEC-55B5-4C1A-BD2B-1139DAB30AD6}"/>
    <cellStyle name="Walutowy 2 2 3 4 3 4 4" xfId="5248" xr:uid="{FBF0A9C1-46AD-42E3-ACCA-DDB2CEDDD633}"/>
    <cellStyle name="Walutowy 2 2 3 4 3 5" xfId="2031" xr:uid="{D6136A41-2185-4F0C-A446-C41EC5F00070}"/>
    <cellStyle name="Walutowy 2 2 3 4 3 6" xfId="3238" xr:uid="{8B415C4B-69BA-4B1E-B7E9-5E0903F5FCC0}"/>
    <cellStyle name="Walutowy 2 2 3 4 3 7" xfId="4444" xr:uid="{4A4C911A-C0A6-4F8E-8B57-522B69C213AD}"/>
    <cellStyle name="Walutowy 2 2 3 4 4" xfId="943" xr:uid="{00000000-0005-0000-0000-000012030000}"/>
    <cellStyle name="Walutowy 2 2 3 4 4 2" xfId="1386" xr:uid="{5503B74D-7D7D-4618-AF63-50DB6E957CDD}"/>
    <cellStyle name="Walutowy 2 2 3 4 4 2 2" xfId="2592" xr:uid="{4166CF38-AE2B-437B-B4AF-DF16E360D790}"/>
    <cellStyle name="Walutowy 2 2 3 4 4 2 3" xfId="3799" xr:uid="{C1751BC4-53D4-4CDA-9648-7E29DD1CF679}"/>
    <cellStyle name="Walutowy 2 2 3 4 4 2 4" xfId="5005" xr:uid="{422B62D3-E69C-4ABE-9751-75746661E818}"/>
    <cellStyle name="Walutowy 2 2 3 4 4 3" xfId="1788" xr:uid="{86BB9992-9668-4C93-8FA0-DC752928FA5D}"/>
    <cellStyle name="Walutowy 2 2 3 4 4 3 2" xfId="2994" xr:uid="{F4670561-8AFC-4EE8-ABCC-D2F7220BF64B}"/>
    <cellStyle name="Walutowy 2 2 3 4 4 3 3" xfId="4201" xr:uid="{994CF94B-1BD3-45DB-9A3F-8B0964B078E9}"/>
    <cellStyle name="Walutowy 2 2 3 4 4 3 4" xfId="5407" xr:uid="{9451FCF7-0D38-4D21-BDE8-9352888DAF05}"/>
    <cellStyle name="Walutowy 2 2 3 4 4 4" xfId="2190" xr:uid="{31E80372-5854-4925-8C57-B0BED78DDE75}"/>
    <cellStyle name="Walutowy 2 2 3 4 4 5" xfId="3397" xr:uid="{9C03C009-6C69-41F3-B135-9461A5477A1F}"/>
    <cellStyle name="Walutowy 2 2 3 4 4 6" xfId="4603" xr:uid="{C45D9BF1-C7A9-4FFD-8E91-83D19F720936}"/>
    <cellStyle name="Walutowy 2 2 3 4 5" xfId="1184" xr:uid="{04A20323-65A3-4A27-A062-44AEB7F99238}"/>
    <cellStyle name="Walutowy 2 2 3 4 5 2" xfId="2390" xr:uid="{3E165FC3-452D-4986-A358-A659131528B8}"/>
    <cellStyle name="Walutowy 2 2 3 4 5 3" xfId="3597" xr:uid="{43A0E6EE-7530-4102-86D9-7DC1B30EA1B1}"/>
    <cellStyle name="Walutowy 2 2 3 4 5 4" xfId="4803" xr:uid="{67CD4CA8-457F-4AD8-B6E5-99F80B57391F}"/>
    <cellStyle name="Walutowy 2 2 3 4 6" xfId="1586" xr:uid="{422D8217-095A-4448-B258-F74FD789CE4E}"/>
    <cellStyle name="Walutowy 2 2 3 4 6 2" xfId="2792" xr:uid="{5E1394E9-7501-479D-A475-02EF2DFC5658}"/>
    <cellStyle name="Walutowy 2 2 3 4 6 3" xfId="3999" xr:uid="{D66F116F-BD17-4C5B-A285-30F4097A6BA2}"/>
    <cellStyle name="Walutowy 2 2 3 4 6 4" xfId="5205" xr:uid="{98C231AD-BC86-4202-B612-B68A26C7741C}"/>
    <cellStyle name="Walutowy 2 2 3 4 7" xfId="1988" xr:uid="{494A090B-A291-4BD9-8249-CEE982B8FB13}"/>
    <cellStyle name="Walutowy 2 2 3 4 8" xfId="3195" xr:uid="{ECCE8028-5563-4DC7-9641-46305DE46095}"/>
    <cellStyle name="Walutowy 2 2 3 4 9" xfId="4401" xr:uid="{E6B58B38-7683-4785-8F48-9927FDB954FC}"/>
    <cellStyle name="Walutowy 2 2 3 5" xfId="813" xr:uid="{00000000-0005-0000-0000-000013030000}"/>
    <cellStyle name="Walutowy 2 2 3 5 2" xfId="1058" xr:uid="{00000000-0005-0000-0000-000014030000}"/>
    <cellStyle name="Walutowy 2 2 3 5 2 2" xfId="1463" xr:uid="{26E40D18-9026-4CA4-B042-DA7A53D953BB}"/>
    <cellStyle name="Walutowy 2 2 3 5 2 2 2" xfId="2669" xr:uid="{F1B78359-9E71-418D-A5DD-12632B255F85}"/>
    <cellStyle name="Walutowy 2 2 3 5 2 2 3" xfId="3876" xr:uid="{52CA389E-4013-4320-906D-FCCE7CD590C1}"/>
    <cellStyle name="Walutowy 2 2 3 5 2 2 4" xfId="5082" xr:uid="{DD22C70B-1892-4FEB-B8EF-2D2E0C55B467}"/>
    <cellStyle name="Walutowy 2 2 3 5 2 3" xfId="1865" xr:uid="{B0215424-F27D-47FF-BD69-1F1200FA5AC3}"/>
    <cellStyle name="Walutowy 2 2 3 5 2 3 2" xfId="3071" xr:uid="{DBAF439A-14B1-4D31-88EA-66E5065EA5EF}"/>
    <cellStyle name="Walutowy 2 2 3 5 2 3 3" xfId="4278" xr:uid="{3A0E5283-C888-4185-B28E-8C5C6D8E7901}"/>
    <cellStyle name="Walutowy 2 2 3 5 2 3 4" xfId="5484" xr:uid="{161A794C-38BD-4D75-9633-5AE76372CE27}"/>
    <cellStyle name="Walutowy 2 2 3 5 2 4" xfId="2267" xr:uid="{42DD5FD6-CC7B-41E2-9B8C-F509AE9E6332}"/>
    <cellStyle name="Walutowy 2 2 3 5 2 5" xfId="3474" xr:uid="{1179C178-A5A6-4A7D-9FBC-2A1F07369CF0}"/>
    <cellStyle name="Walutowy 2 2 3 5 2 6" xfId="4680" xr:uid="{E5D435D4-5C72-45F3-A437-83499A72E164}"/>
    <cellStyle name="Walutowy 2 2 3 5 3" xfId="1269" xr:uid="{4963ED7F-C910-48E7-AB35-7A7AD49FAF78}"/>
    <cellStyle name="Walutowy 2 2 3 5 3 2" xfId="2475" xr:uid="{D655F7B6-0E5F-4EB0-8900-03455DDE7D6E}"/>
    <cellStyle name="Walutowy 2 2 3 5 3 3" xfId="3682" xr:uid="{1112AFA6-A5A0-4C78-BEC0-28EEE7C579B7}"/>
    <cellStyle name="Walutowy 2 2 3 5 3 4" xfId="4888" xr:uid="{0EF234B3-218D-4535-A5C5-2A8B9190DAA9}"/>
    <cellStyle name="Walutowy 2 2 3 5 4" xfId="1671" xr:uid="{2D17E8A3-8E4E-4815-A70D-45B4D52FF3B0}"/>
    <cellStyle name="Walutowy 2 2 3 5 4 2" xfId="2877" xr:uid="{534B9EF5-F665-4391-9571-4AEFCC4AA241}"/>
    <cellStyle name="Walutowy 2 2 3 5 4 3" xfId="4084" xr:uid="{306C325E-AFF8-4ED0-A5F0-0817FF06451C}"/>
    <cellStyle name="Walutowy 2 2 3 5 4 4" xfId="5290" xr:uid="{4E80D51E-5D7E-45B0-837E-104FD10157B0}"/>
    <cellStyle name="Walutowy 2 2 3 5 5" xfId="2073" xr:uid="{279B0AD8-515B-4DD7-A066-684E38A58299}"/>
    <cellStyle name="Walutowy 2 2 3 5 6" xfId="3280" xr:uid="{0E91DF6C-A41E-4134-B3B3-1FE40A5BBE7A}"/>
    <cellStyle name="Walutowy 2 2 3 5 7" xfId="4486" xr:uid="{76F5C2F4-DDA6-458C-83FF-5C4BABCC5308}"/>
    <cellStyle name="Walutowy 2 2 3 6" xfId="750" xr:uid="{00000000-0005-0000-0000-000015030000}"/>
    <cellStyle name="Walutowy 2 2 3 6 2" xfId="998" xr:uid="{00000000-0005-0000-0000-000016030000}"/>
    <cellStyle name="Walutowy 2 2 3 6 2 2" xfId="1418" xr:uid="{BEB0C06D-C78A-4F0A-A974-B6C245431F73}"/>
    <cellStyle name="Walutowy 2 2 3 6 2 2 2" xfId="2624" xr:uid="{76FEA342-214D-4AE0-BEC9-2DD643A5BA21}"/>
    <cellStyle name="Walutowy 2 2 3 6 2 2 3" xfId="3831" xr:uid="{8247C66D-B304-487A-95FF-2F839FD075B7}"/>
    <cellStyle name="Walutowy 2 2 3 6 2 2 4" xfId="5037" xr:uid="{3C600B50-5E8F-4181-B39B-4970CE8194AF}"/>
    <cellStyle name="Walutowy 2 2 3 6 2 3" xfId="1820" xr:uid="{72B5C22D-638E-4D6F-B667-9BA34777CEC8}"/>
    <cellStyle name="Walutowy 2 2 3 6 2 3 2" xfId="3026" xr:uid="{F3E02DC1-A671-4D02-B4B2-0568EE65EEC6}"/>
    <cellStyle name="Walutowy 2 2 3 6 2 3 3" xfId="4233" xr:uid="{C6DD3319-AC49-4804-822C-26C2AD824CD9}"/>
    <cellStyle name="Walutowy 2 2 3 6 2 3 4" xfId="5439" xr:uid="{43F0D55F-AF7A-4D62-B195-32F9C4B00C1B}"/>
    <cellStyle name="Walutowy 2 2 3 6 2 4" xfId="2222" xr:uid="{FE477EE5-D50A-4A8D-BCF7-0925171535FA}"/>
    <cellStyle name="Walutowy 2 2 3 6 2 5" xfId="3429" xr:uid="{1A0654B9-8EFF-42DF-9B02-C588EC75716F}"/>
    <cellStyle name="Walutowy 2 2 3 6 2 6" xfId="4635" xr:uid="{2C7D0B13-A89C-4753-A0F9-7E4CED3C20B7}"/>
    <cellStyle name="Walutowy 2 2 3 6 3" xfId="1224" xr:uid="{B31E5075-A3D3-4593-8DA0-86D3D98DADF0}"/>
    <cellStyle name="Walutowy 2 2 3 6 3 2" xfId="2430" xr:uid="{9FC19CB7-0189-4C74-9AFB-651AE0847BB0}"/>
    <cellStyle name="Walutowy 2 2 3 6 3 3" xfId="3637" xr:uid="{CE88254C-1E25-4873-AB7C-88BE75C92889}"/>
    <cellStyle name="Walutowy 2 2 3 6 3 4" xfId="4843" xr:uid="{2F5E606F-1108-43EB-8CD8-3B41A99B36B4}"/>
    <cellStyle name="Walutowy 2 2 3 6 4" xfId="1626" xr:uid="{8F074380-4320-4799-859C-5591C1D938F6}"/>
    <cellStyle name="Walutowy 2 2 3 6 4 2" xfId="2832" xr:uid="{52E10791-2879-4A08-8B97-F4C864952429}"/>
    <cellStyle name="Walutowy 2 2 3 6 4 3" xfId="4039" xr:uid="{3979653C-8141-43E8-BFEB-5C03B5CD1D9A}"/>
    <cellStyle name="Walutowy 2 2 3 6 4 4" xfId="5245" xr:uid="{9231F8D2-D88F-4BD7-B366-B686BAF42DB5}"/>
    <cellStyle name="Walutowy 2 2 3 6 5" xfId="2028" xr:uid="{847CE472-3A3F-4005-B52E-E3DEBBB47B88}"/>
    <cellStyle name="Walutowy 2 2 3 6 6" xfId="3235" xr:uid="{2C016756-1BA6-4D2D-89C8-0E7F92A5641C}"/>
    <cellStyle name="Walutowy 2 2 3 6 7" xfId="4441" xr:uid="{D38265FE-3F64-4B56-ACB9-EDB9BC6EE742}"/>
    <cellStyle name="Walutowy 2 2 3 7" xfId="866" xr:uid="{00000000-0005-0000-0000-000017030000}"/>
    <cellStyle name="Walutowy 2 2 3 7 2" xfId="1317" xr:uid="{C6BB949E-CF1C-412D-AA25-9C48479CA7F0}"/>
    <cellStyle name="Walutowy 2 2 3 7 2 2" xfId="2523" xr:uid="{602182D3-84B6-4747-91EF-D3D34A5A28A0}"/>
    <cellStyle name="Walutowy 2 2 3 7 2 3" xfId="3730" xr:uid="{4DEDA4E7-BFCA-4533-AC08-BD31B69D62E8}"/>
    <cellStyle name="Walutowy 2 2 3 7 2 4" xfId="4936" xr:uid="{39D775B8-C828-4444-9F8B-9C3CF755C5F6}"/>
    <cellStyle name="Walutowy 2 2 3 7 3" xfId="1719" xr:uid="{37CE96D7-6DB3-4E43-8C1F-A054631A7002}"/>
    <cellStyle name="Walutowy 2 2 3 7 3 2" xfId="2925" xr:uid="{488E85A4-9641-42D9-907B-5DE0FC8993B8}"/>
    <cellStyle name="Walutowy 2 2 3 7 3 3" xfId="4132" xr:uid="{67E03C1A-2DE7-4573-94CE-16041C9152C9}"/>
    <cellStyle name="Walutowy 2 2 3 7 3 4" xfId="5338" xr:uid="{C9872494-2E04-49DC-ADC1-9FCD8257D03A}"/>
    <cellStyle name="Walutowy 2 2 3 7 4" xfId="2121" xr:uid="{F56264BC-368D-495E-B512-0974A248BE4B}"/>
    <cellStyle name="Walutowy 2 2 3 7 5" xfId="3328" xr:uid="{B1392B5E-2B95-44AC-9E45-7F1838A47A76}"/>
    <cellStyle name="Walutowy 2 2 3 7 6" xfId="4534" xr:uid="{3A6BCD95-C6B9-407B-99C0-62D6D9B52EA4}"/>
    <cellStyle name="Walutowy 2 2 3 8" xfId="1111" xr:uid="{823B5A1F-07F1-4DFF-AF4A-CEE75D4FE6A8}"/>
    <cellStyle name="Walutowy 2 2 3 8 2" xfId="2317" xr:uid="{E36789AC-1203-4911-9AA3-F21C4317A203}"/>
    <cellStyle name="Walutowy 2 2 3 8 3" xfId="3524" xr:uid="{1848F43D-7C89-4C17-B524-6F0540F07EC2}"/>
    <cellStyle name="Walutowy 2 2 3 8 4" xfId="4730" xr:uid="{FDBE0065-998D-4E4C-9E33-758140C468B4}"/>
    <cellStyle name="Walutowy 2 2 3 9" xfId="1513" xr:uid="{A862C7F1-007F-4A3F-9CC1-E83024456D68}"/>
    <cellStyle name="Walutowy 2 2 3 9 2" xfId="2719" xr:uid="{A1BA1966-03A7-4A82-982E-93EF28215457}"/>
    <cellStyle name="Walutowy 2 2 3 9 3" xfId="3926" xr:uid="{E936590F-5CE9-4E0F-B473-720A6E6318EE}"/>
    <cellStyle name="Walutowy 2 2 3 9 4" xfId="5132" xr:uid="{A4B7D18F-F592-4798-B11B-59B2851C2ADB}"/>
    <cellStyle name="Walutowy 2 2 4" xfId="168" xr:uid="{00000000-0005-0000-0000-000018030000}"/>
    <cellStyle name="Walutowy 2 2 4 10" xfId="4334" xr:uid="{D6D877A8-028B-48B1-94FA-087B4C66F33E}"/>
    <cellStyle name="Walutowy 2 2 4 2" xfId="367" xr:uid="{00000000-0005-0000-0000-000019030000}"/>
    <cellStyle name="Walutowy 2 2 4 2 2" xfId="814" xr:uid="{00000000-0005-0000-0000-00001A030000}"/>
    <cellStyle name="Walutowy 2 2 4 2 2 2" xfId="1059" xr:uid="{00000000-0005-0000-0000-00001B030000}"/>
    <cellStyle name="Walutowy 2 2 4 2 2 2 2" xfId="1464" xr:uid="{C0B44EA0-1669-48D6-979E-15232B12A295}"/>
    <cellStyle name="Walutowy 2 2 4 2 2 2 2 2" xfId="2670" xr:uid="{304DB7F3-7CC5-40F6-94F1-4A553AF4892A}"/>
    <cellStyle name="Walutowy 2 2 4 2 2 2 2 3" xfId="3877" xr:uid="{9147EEAC-9469-401B-9DB0-7C37CFC77E8A}"/>
    <cellStyle name="Walutowy 2 2 4 2 2 2 2 4" xfId="5083" xr:uid="{ABD8B910-F1D9-4EE4-91E8-F4DA81F9255D}"/>
    <cellStyle name="Walutowy 2 2 4 2 2 2 3" xfId="1866" xr:uid="{3BD892B0-40B3-41FD-B2A7-91F1E34DA1FA}"/>
    <cellStyle name="Walutowy 2 2 4 2 2 2 3 2" xfId="3072" xr:uid="{84D85616-1782-44E2-A2F3-5C6885E8EB73}"/>
    <cellStyle name="Walutowy 2 2 4 2 2 2 3 3" xfId="4279" xr:uid="{1E85628A-9A17-4A14-884E-840179A34EBF}"/>
    <cellStyle name="Walutowy 2 2 4 2 2 2 3 4" xfId="5485" xr:uid="{D229C683-941E-4605-952F-D786F15A7515}"/>
    <cellStyle name="Walutowy 2 2 4 2 2 2 4" xfId="2268" xr:uid="{C9AF39CD-6107-43AC-B437-32542A7662DD}"/>
    <cellStyle name="Walutowy 2 2 4 2 2 2 5" xfId="3475" xr:uid="{70B08348-3662-48F6-BC87-980465F9AA95}"/>
    <cellStyle name="Walutowy 2 2 4 2 2 2 6" xfId="4681" xr:uid="{8040BB7F-1EC2-40C8-9089-514B2C3A5ECD}"/>
    <cellStyle name="Walutowy 2 2 4 2 2 3" xfId="1270" xr:uid="{847D411A-78BA-457B-A828-E727895B019A}"/>
    <cellStyle name="Walutowy 2 2 4 2 2 3 2" xfId="2476" xr:uid="{B886E83A-B63D-4CB3-A2A9-8EC57B04CFBF}"/>
    <cellStyle name="Walutowy 2 2 4 2 2 3 3" xfId="3683" xr:uid="{06E59C39-5B73-4D5B-A620-1BC682742A75}"/>
    <cellStyle name="Walutowy 2 2 4 2 2 3 4" xfId="4889" xr:uid="{1DE90797-750F-499D-BBF5-F24FE001F1CF}"/>
    <cellStyle name="Walutowy 2 2 4 2 2 4" xfId="1672" xr:uid="{0259436B-45A5-4389-9AC8-D29CEE3BB768}"/>
    <cellStyle name="Walutowy 2 2 4 2 2 4 2" xfId="2878" xr:uid="{AE234D9C-080F-4447-9D75-8416E87E22E3}"/>
    <cellStyle name="Walutowy 2 2 4 2 2 4 3" xfId="4085" xr:uid="{D6AAFF82-4AEE-45A8-A77E-EB6EB7DBB56C}"/>
    <cellStyle name="Walutowy 2 2 4 2 2 4 4" xfId="5291" xr:uid="{1D16AF89-3DDC-403F-BF9A-339EA7D6C1DC}"/>
    <cellStyle name="Walutowy 2 2 4 2 2 5" xfId="2074" xr:uid="{2B57CDB7-539A-4033-80B1-7F14D1A83698}"/>
    <cellStyle name="Walutowy 2 2 4 2 2 6" xfId="3281" xr:uid="{FF6505E0-B48A-4DDC-95F9-E80F243D7906}"/>
    <cellStyle name="Walutowy 2 2 4 2 2 7" xfId="4487" xr:uid="{7DD83C67-FDEA-4991-8295-EE4AEE27E9DA}"/>
    <cellStyle name="Walutowy 2 2 4 2 3" xfId="755" xr:uid="{00000000-0005-0000-0000-00001C030000}"/>
    <cellStyle name="Walutowy 2 2 4 2 3 2" xfId="1003" xr:uid="{00000000-0005-0000-0000-00001D030000}"/>
    <cellStyle name="Walutowy 2 2 4 2 3 2 2" xfId="1423" xr:uid="{EC6C1933-F3ED-49B6-8075-63F1698A601D}"/>
    <cellStyle name="Walutowy 2 2 4 2 3 2 2 2" xfId="2629" xr:uid="{CA7991C1-A0B1-480D-94F2-0EEE5C157824}"/>
    <cellStyle name="Walutowy 2 2 4 2 3 2 2 3" xfId="3836" xr:uid="{F8D3CFE3-044D-41FD-AEDB-AB491BC664A2}"/>
    <cellStyle name="Walutowy 2 2 4 2 3 2 2 4" xfId="5042" xr:uid="{731B568C-EA49-4104-A396-890540BDBC21}"/>
    <cellStyle name="Walutowy 2 2 4 2 3 2 3" xfId="1825" xr:uid="{EC1DEF47-9652-4530-8075-50153A8D26A3}"/>
    <cellStyle name="Walutowy 2 2 4 2 3 2 3 2" xfId="3031" xr:uid="{6A5A4E89-8175-49AA-83E3-58967B2FE5F0}"/>
    <cellStyle name="Walutowy 2 2 4 2 3 2 3 3" xfId="4238" xr:uid="{F22923C1-3512-47A6-9FB8-80369908EDB2}"/>
    <cellStyle name="Walutowy 2 2 4 2 3 2 3 4" xfId="5444" xr:uid="{C8DF7814-070F-46BA-882D-65F84A0CEF4E}"/>
    <cellStyle name="Walutowy 2 2 4 2 3 2 4" xfId="2227" xr:uid="{E1EEE6E9-B01F-4012-96D0-306D9B987D8C}"/>
    <cellStyle name="Walutowy 2 2 4 2 3 2 5" xfId="3434" xr:uid="{351CABB7-15D1-49F1-B5AD-F942F39B0FF3}"/>
    <cellStyle name="Walutowy 2 2 4 2 3 2 6" xfId="4640" xr:uid="{FCC75BF1-59A3-4FD6-9851-28D91AC68FAF}"/>
    <cellStyle name="Walutowy 2 2 4 2 3 3" xfId="1229" xr:uid="{C9BDD619-70F7-4C32-A0CE-E642C05F82CC}"/>
    <cellStyle name="Walutowy 2 2 4 2 3 3 2" xfId="2435" xr:uid="{45A8A2D9-B5EC-4A78-BE57-FD5449D8F9C2}"/>
    <cellStyle name="Walutowy 2 2 4 2 3 3 3" xfId="3642" xr:uid="{C3881E16-B939-47AB-8ED4-251CDB0F3213}"/>
    <cellStyle name="Walutowy 2 2 4 2 3 3 4" xfId="4848" xr:uid="{CAC6DBF5-49AE-4920-8749-BB5C0D669B22}"/>
    <cellStyle name="Walutowy 2 2 4 2 3 4" xfId="1631" xr:uid="{149C10D2-B762-4035-8B3C-9BB2C0441B6A}"/>
    <cellStyle name="Walutowy 2 2 4 2 3 4 2" xfId="2837" xr:uid="{994C5234-C092-4851-8D57-A113C7BC1A2D}"/>
    <cellStyle name="Walutowy 2 2 4 2 3 4 3" xfId="4044" xr:uid="{7DAB59AF-16A5-4A60-BACF-6102B10502DE}"/>
    <cellStyle name="Walutowy 2 2 4 2 3 4 4" xfId="5250" xr:uid="{CAC6D885-3919-432D-BA15-67138B8F5466}"/>
    <cellStyle name="Walutowy 2 2 4 2 3 5" xfId="2033" xr:uid="{4BA2AE1A-118B-460D-B3A5-B29EFC44FB13}"/>
    <cellStyle name="Walutowy 2 2 4 2 3 6" xfId="3240" xr:uid="{429BBEF0-5A8F-495E-BB4E-D76F5EACABBA}"/>
    <cellStyle name="Walutowy 2 2 4 2 3 7" xfId="4446" xr:uid="{CA5FF6F0-D6F0-4D5B-8410-D7A7C3B9B5C4}"/>
    <cellStyle name="Walutowy 2 2 4 2 4" xfId="914" xr:uid="{00000000-0005-0000-0000-00001E030000}"/>
    <cellStyle name="Walutowy 2 2 4 2 4 2" xfId="1357" xr:uid="{61EFA248-D0A6-4E27-BC89-EB31F6A4AF2C}"/>
    <cellStyle name="Walutowy 2 2 4 2 4 2 2" xfId="2563" xr:uid="{75541ACD-094C-4FAD-BC6B-3617FA42A842}"/>
    <cellStyle name="Walutowy 2 2 4 2 4 2 3" xfId="3770" xr:uid="{94188C47-7E51-421D-928D-35E3268CC1E3}"/>
    <cellStyle name="Walutowy 2 2 4 2 4 2 4" xfId="4976" xr:uid="{8FC15CB5-3533-43E8-93EB-C049CA9FEEE0}"/>
    <cellStyle name="Walutowy 2 2 4 2 4 3" xfId="1759" xr:uid="{A6A10172-5D69-4E90-9DDF-66AE31F79903}"/>
    <cellStyle name="Walutowy 2 2 4 2 4 3 2" xfId="2965" xr:uid="{816C805A-E2A1-4335-B38B-B36C8D157B18}"/>
    <cellStyle name="Walutowy 2 2 4 2 4 3 3" xfId="4172" xr:uid="{DE4D8100-A52B-491D-AF76-46DD2B840E34}"/>
    <cellStyle name="Walutowy 2 2 4 2 4 3 4" xfId="5378" xr:uid="{C90EA4C8-AE72-4894-B1E9-111800EC38C9}"/>
    <cellStyle name="Walutowy 2 2 4 2 4 4" xfId="2161" xr:uid="{4BF0D6D0-EE41-4B22-9B50-12CC69C5239F}"/>
    <cellStyle name="Walutowy 2 2 4 2 4 5" xfId="3368" xr:uid="{01C9145F-9FE0-44F2-9BCE-EBDA9B0CE1F6}"/>
    <cellStyle name="Walutowy 2 2 4 2 4 6" xfId="4574" xr:uid="{4B529E97-16BB-4FF1-9119-BCB47A6B877F}"/>
    <cellStyle name="Walutowy 2 2 4 2 5" xfId="1153" xr:uid="{D5D032F0-6108-4247-80A3-3A62AE10C09F}"/>
    <cellStyle name="Walutowy 2 2 4 2 5 2" xfId="2359" xr:uid="{E0F808D5-9B49-4E20-884C-51039430A4AC}"/>
    <cellStyle name="Walutowy 2 2 4 2 5 3" xfId="3566" xr:uid="{E111D449-A23E-4E3B-8C68-4FB9319FA465}"/>
    <cellStyle name="Walutowy 2 2 4 2 5 4" xfId="4772" xr:uid="{182409FA-7F01-4975-A615-E8A368FF2DF0}"/>
    <cellStyle name="Walutowy 2 2 4 2 6" xfId="1555" xr:uid="{20CD2CE6-D5AF-4F9A-8E5C-54025DA55B30}"/>
    <cellStyle name="Walutowy 2 2 4 2 6 2" xfId="2761" xr:uid="{84E765B2-6647-47B7-A8DD-D97CB6B8429C}"/>
    <cellStyle name="Walutowy 2 2 4 2 6 3" xfId="3968" xr:uid="{37F5CFB4-4C71-4BFE-85A6-5FD0AC36A161}"/>
    <cellStyle name="Walutowy 2 2 4 2 6 4" xfId="5174" xr:uid="{6A4513F2-DF48-4840-BB75-C76BC993CFFB}"/>
    <cellStyle name="Walutowy 2 2 4 2 7" xfId="1957" xr:uid="{7B079833-A326-4722-AB95-8EC53B23E60E}"/>
    <cellStyle name="Walutowy 2 2 4 2 8" xfId="3164" xr:uid="{FFB52318-F176-4334-9BB0-1DB29EE25A73}"/>
    <cellStyle name="Walutowy 2 2 4 2 9" xfId="4370" xr:uid="{11DF458D-E23D-45DB-B4D6-CDDDC6BEC91B}"/>
    <cellStyle name="Walutowy 2 2 4 3" xfId="570" xr:uid="{00000000-0005-0000-0000-00001F030000}"/>
    <cellStyle name="Walutowy 2 2 4 3 2" xfId="815" xr:uid="{00000000-0005-0000-0000-000020030000}"/>
    <cellStyle name="Walutowy 2 2 4 3 2 2" xfId="1060" xr:uid="{00000000-0005-0000-0000-000021030000}"/>
    <cellStyle name="Walutowy 2 2 4 3 2 2 2" xfId="1465" xr:uid="{8A1C09A7-D464-4ECC-995C-254CD9EF5123}"/>
    <cellStyle name="Walutowy 2 2 4 3 2 2 2 2" xfId="2671" xr:uid="{81523D0D-CD5C-4BD8-A92B-2EFCE221E233}"/>
    <cellStyle name="Walutowy 2 2 4 3 2 2 2 3" xfId="3878" xr:uid="{B51B5622-A603-4596-B87E-5577634514C6}"/>
    <cellStyle name="Walutowy 2 2 4 3 2 2 2 4" xfId="5084" xr:uid="{BF111E76-D963-481A-9D0C-88D2F65C573D}"/>
    <cellStyle name="Walutowy 2 2 4 3 2 2 3" xfId="1867" xr:uid="{A356E573-CD37-451A-9D23-5D04ECFA87DB}"/>
    <cellStyle name="Walutowy 2 2 4 3 2 2 3 2" xfId="3073" xr:uid="{B0AE026D-071F-4A0F-A273-B35B13D25942}"/>
    <cellStyle name="Walutowy 2 2 4 3 2 2 3 3" xfId="4280" xr:uid="{0AC7B17C-7E16-4B03-A457-3C8C70E6BBB1}"/>
    <cellStyle name="Walutowy 2 2 4 3 2 2 3 4" xfId="5486" xr:uid="{D790B2B5-7C11-4D53-99EB-19E81BE7A7EF}"/>
    <cellStyle name="Walutowy 2 2 4 3 2 2 4" xfId="2269" xr:uid="{2C69D3C1-674B-4F8C-9DA7-8F2A54184923}"/>
    <cellStyle name="Walutowy 2 2 4 3 2 2 5" xfId="3476" xr:uid="{2A7B0320-DCB9-4EBD-AD1F-167CDC1AED5B}"/>
    <cellStyle name="Walutowy 2 2 4 3 2 2 6" xfId="4682" xr:uid="{07E8099C-4C0D-438D-A376-39555D6AAD76}"/>
    <cellStyle name="Walutowy 2 2 4 3 2 3" xfId="1271" xr:uid="{33350DFF-A485-4F70-A1DC-32D1DEEB8F2F}"/>
    <cellStyle name="Walutowy 2 2 4 3 2 3 2" xfId="2477" xr:uid="{088CE1B0-147E-48A5-97FA-D6E8F27E7275}"/>
    <cellStyle name="Walutowy 2 2 4 3 2 3 3" xfId="3684" xr:uid="{F76CB220-A4E2-40B3-B20A-52A64463779A}"/>
    <cellStyle name="Walutowy 2 2 4 3 2 3 4" xfId="4890" xr:uid="{49198BE7-95B0-4F62-B6A2-AEA6D26E0452}"/>
    <cellStyle name="Walutowy 2 2 4 3 2 4" xfId="1673" xr:uid="{150F51B1-44BD-4D24-84AA-D52B85AEECAB}"/>
    <cellStyle name="Walutowy 2 2 4 3 2 4 2" xfId="2879" xr:uid="{BED4DEDD-3646-4B2E-B323-B0DF33531784}"/>
    <cellStyle name="Walutowy 2 2 4 3 2 4 3" xfId="4086" xr:uid="{6D7E10C4-098C-4265-9EF5-5CED575A7D8B}"/>
    <cellStyle name="Walutowy 2 2 4 3 2 4 4" xfId="5292" xr:uid="{E1CC3738-857B-4628-8E31-2EB37EB9AEB7}"/>
    <cellStyle name="Walutowy 2 2 4 3 2 5" xfId="2075" xr:uid="{A831331F-D850-48BA-B962-B7B3E906968F}"/>
    <cellStyle name="Walutowy 2 2 4 3 2 6" xfId="3282" xr:uid="{B8FDE90C-85D1-447E-B022-DC7EE11AF82A}"/>
    <cellStyle name="Walutowy 2 2 4 3 2 7" xfId="4488" xr:uid="{BAAAE589-F52D-4610-9AF6-6C745F58DF8F}"/>
    <cellStyle name="Walutowy 2 2 4 3 3" xfId="949" xr:uid="{00000000-0005-0000-0000-000022030000}"/>
    <cellStyle name="Walutowy 2 2 4 3 3 2" xfId="1392" xr:uid="{DAEA8786-4908-4F90-A241-481F54827922}"/>
    <cellStyle name="Walutowy 2 2 4 3 3 2 2" xfId="2598" xr:uid="{85913D4E-C788-4D04-9768-00023E2E82CB}"/>
    <cellStyle name="Walutowy 2 2 4 3 3 2 3" xfId="3805" xr:uid="{D3F01F83-5A11-4883-B9C8-F6CD8D8784B2}"/>
    <cellStyle name="Walutowy 2 2 4 3 3 2 4" xfId="5011" xr:uid="{19269926-17EE-4C83-8F2C-88EED5D90A66}"/>
    <cellStyle name="Walutowy 2 2 4 3 3 3" xfId="1794" xr:uid="{E4A7CE49-B459-424F-999B-D191F0A15D1E}"/>
    <cellStyle name="Walutowy 2 2 4 3 3 3 2" xfId="3000" xr:uid="{32E91F86-8161-4651-B22B-7027E3C51514}"/>
    <cellStyle name="Walutowy 2 2 4 3 3 3 3" xfId="4207" xr:uid="{24B0A4A4-6108-4D0D-B371-67CAA802F6D4}"/>
    <cellStyle name="Walutowy 2 2 4 3 3 3 4" xfId="5413" xr:uid="{D64C7BD6-5BF9-4F36-A337-9565591E7154}"/>
    <cellStyle name="Walutowy 2 2 4 3 3 4" xfId="2196" xr:uid="{A91A6B0E-3D57-4F61-AEC0-C0859746C657}"/>
    <cellStyle name="Walutowy 2 2 4 3 3 5" xfId="3403" xr:uid="{64AD815D-51EC-4D44-95DA-4A93A5177ACE}"/>
    <cellStyle name="Walutowy 2 2 4 3 3 6" xfId="4609" xr:uid="{23FB97BA-2E62-4D93-8667-6669D8BD7B63}"/>
    <cellStyle name="Walutowy 2 2 4 3 4" xfId="1190" xr:uid="{A70164DA-E747-4241-B851-511D1197A2E4}"/>
    <cellStyle name="Walutowy 2 2 4 3 4 2" xfId="2396" xr:uid="{F5D66C07-024B-409F-8463-8B45440ED711}"/>
    <cellStyle name="Walutowy 2 2 4 3 4 3" xfId="3603" xr:uid="{2BAD8777-3C62-4826-A1A0-6625697C8D8C}"/>
    <cellStyle name="Walutowy 2 2 4 3 4 4" xfId="4809" xr:uid="{9C112C41-16E9-47EA-8D6F-0A0EFA45855B}"/>
    <cellStyle name="Walutowy 2 2 4 3 5" xfId="1592" xr:uid="{3B659F65-CF74-425F-9FC8-C1C33611CDB8}"/>
    <cellStyle name="Walutowy 2 2 4 3 5 2" xfId="2798" xr:uid="{791B3AB7-44EA-491E-9927-614BBD92C577}"/>
    <cellStyle name="Walutowy 2 2 4 3 5 3" xfId="4005" xr:uid="{5DF37852-B2B2-40AF-87D5-89990B11F526}"/>
    <cellStyle name="Walutowy 2 2 4 3 5 4" xfId="5211" xr:uid="{50D60E26-D367-412E-8FAF-04FA068492C6}"/>
    <cellStyle name="Walutowy 2 2 4 3 6" xfId="1994" xr:uid="{48F8E867-ECCD-4C97-9C75-F432187031DA}"/>
    <cellStyle name="Walutowy 2 2 4 3 7" xfId="3201" xr:uid="{FF21B30A-0C64-4A61-AFFD-0E1EA40E142A}"/>
    <cellStyle name="Walutowy 2 2 4 3 8" xfId="4407" xr:uid="{9550AFEC-7845-4ECD-B600-1C4CAE467D66}"/>
    <cellStyle name="Walutowy 2 2 4 4" xfId="754" xr:uid="{00000000-0005-0000-0000-000023030000}"/>
    <cellStyle name="Walutowy 2 2 4 4 2" xfId="1002" xr:uid="{00000000-0005-0000-0000-000024030000}"/>
    <cellStyle name="Walutowy 2 2 4 4 2 2" xfId="1422" xr:uid="{F2E9A35D-E6EA-4B6A-88A3-0BBECC2AD986}"/>
    <cellStyle name="Walutowy 2 2 4 4 2 2 2" xfId="2628" xr:uid="{BBE346C1-F747-4BAB-9D7C-FAA29CE19BFE}"/>
    <cellStyle name="Walutowy 2 2 4 4 2 2 3" xfId="3835" xr:uid="{3A521D75-983A-4964-9A6D-768148BBDDB8}"/>
    <cellStyle name="Walutowy 2 2 4 4 2 2 4" xfId="5041" xr:uid="{045C17DE-3C53-4272-B46F-39C5018B4CE9}"/>
    <cellStyle name="Walutowy 2 2 4 4 2 3" xfId="1824" xr:uid="{BB4415B7-118F-4FC8-91CD-85CDDFFB8D5F}"/>
    <cellStyle name="Walutowy 2 2 4 4 2 3 2" xfId="3030" xr:uid="{029C82CC-CD93-49B9-91AC-98F8B8FC2F86}"/>
    <cellStyle name="Walutowy 2 2 4 4 2 3 3" xfId="4237" xr:uid="{22FADB59-1AED-4C7E-9670-BD67AB55202A}"/>
    <cellStyle name="Walutowy 2 2 4 4 2 3 4" xfId="5443" xr:uid="{02E9D2D1-994F-4A8F-83D7-BF4F083D4739}"/>
    <cellStyle name="Walutowy 2 2 4 4 2 4" xfId="2226" xr:uid="{FCD21B34-FB39-4722-89CD-F14493284B17}"/>
    <cellStyle name="Walutowy 2 2 4 4 2 5" xfId="3433" xr:uid="{A81BC24F-68E5-4A39-84C6-EC5755594B2E}"/>
    <cellStyle name="Walutowy 2 2 4 4 2 6" xfId="4639" xr:uid="{5043C6FB-779F-4C26-896D-2A37112B4448}"/>
    <cellStyle name="Walutowy 2 2 4 4 3" xfId="1228" xr:uid="{88B247AD-467B-4742-88ED-414E5BE3413F}"/>
    <cellStyle name="Walutowy 2 2 4 4 3 2" xfId="2434" xr:uid="{10DB6D31-2B7E-4833-91FD-E60673D9549A}"/>
    <cellStyle name="Walutowy 2 2 4 4 3 3" xfId="3641" xr:uid="{3A207DC4-17A9-4522-A3B1-13B03138F060}"/>
    <cellStyle name="Walutowy 2 2 4 4 3 4" xfId="4847" xr:uid="{11E77585-E1CB-4F4C-B038-332431C41232}"/>
    <cellStyle name="Walutowy 2 2 4 4 4" xfId="1630" xr:uid="{01E5FD88-E520-4E26-98FE-F7237A1FDDC1}"/>
    <cellStyle name="Walutowy 2 2 4 4 4 2" xfId="2836" xr:uid="{30DA26A1-64B4-42DC-B3FF-471AB0E6B21E}"/>
    <cellStyle name="Walutowy 2 2 4 4 4 3" xfId="4043" xr:uid="{E29A5953-ADD6-48F8-A0EB-6E857D14040B}"/>
    <cellStyle name="Walutowy 2 2 4 4 4 4" xfId="5249" xr:uid="{C327CFD9-F973-4C09-A647-08C9D26817C2}"/>
    <cellStyle name="Walutowy 2 2 4 4 5" xfId="2032" xr:uid="{18B5FF67-53ED-4587-91C4-298C7BDCD77B}"/>
    <cellStyle name="Walutowy 2 2 4 4 6" xfId="3239" xr:uid="{F35C5126-A4F1-43A7-9524-75A97FDD55E6}"/>
    <cellStyle name="Walutowy 2 2 4 4 7" xfId="4445" xr:uid="{DB57253B-1B47-4292-92EE-2A81E6BEEE47}"/>
    <cellStyle name="Walutowy 2 2 4 5" xfId="877" xr:uid="{00000000-0005-0000-0000-000025030000}"/>
    <cellStyle name="Walutowy 2 2 4 5 2" xfId="1323" xr:uid="{D51275D6-799E-4306-83E0-8E7912B02F07}"/>
    <cellStyle name="Walutowy 2 2 4 5 2 2" xfId="2529" xr:uid="{5E2821C8-5F62-4E45-B03D-ACDF7537EDD6}"/>
    <cellStyle name="Walutowy 2 2 4 5 2 3" xfId="3736" xr:uid="{2DB50A58-4E3D-486C-A134-10CFF92BD739}"/>
    <cellStyle name="Walutowy 2 2 4 5 2 4" xfId="4942" xr:uid="{5CD7692B-5E59-4CE5-A69F-C4A9689BF3DE}"/>
    <cellStyle name="Walutowy 2 2 4 5 3" xfId="1725" xr:uid="{806D7C69-555F-4D56-8A0F-402DBB4E3B8C}"/>
    <cellStyle name="Walutowy 2 2 4 5 3 2" xfId="2931" xr:uid="{39CCD31B-95CD-4B5A-B31D-5C939F49FEA9}"/>
    <cellStyle name="Walutowy 2 2 4 5 3 3" xfId="4138" xr:uid="{42F76234-A2CF-49EC-899D-6DE8B11421C0}"/>
    <cellStyle name="Walutowy 2 2 4 5 3 4" xfId="5344" xr:uid="{F4D42ABB-BDD3-469D-9A88-517C6D7191E2}"/>
    <cellStyle name="Walutowy 2 2 4 5 4" xfId="2127" xr:uid="{D7B6EBE2-FB12-42E8-8B8B-3952206A4644}"/>
    <cellStyle name="Walutowy 2 2 4 5 5" xfId="3334" xr:uid="{F138AD92-9C12-4205-AA6C-232A8DB7B45C}"/>
    <cellStyle name="Walutowy 2 2 4 5 6" xfId="4540" xr:uid="{5F4B9313-BA34-49BC-B4CA-3730706E27D4}"/>
    <cellStyle name="Walutowy 2 2 4 6" xfId="1117" xr:uid="{1A5726E9-A367-450E-A839-B2ABB64ED658}"/>
    <cellStyle name="Walutowy 2 2 4 6 2" xfId="2323" xr:uid="{DF812FD5-1989-45B3-B3A0-5A2383A063EC}"/>
    <cellStyle name="Walutowy 2 2 4 6 3" xfId="3530" xr:uid="{B4AC0FBA-7E1F-46CF-BA00-2C4269C04D6D}"/>
    <cellStyle name="Walutowy 2 2 4 6 4" xfId="4736" xr:uid="{2D05A557-6F58-477F-8C9A-EB05828CA89B}"/>
    <cellStyle name="Walutowy 2 2 4 7" xfId="1519" xr:uid="{9D9399C8-E865-47E9-97D9-5C03AE306EB7}"/>
    <cellStyle name="Walutowy 2 2 4 7 2" xfId="2725" xr:uid="{4B0CB6CA-7839-4EC9-B259-6CF91C343DF6}"/>
    <cellStyle name="Walutowy 2 2 4 7 3" xfId="3932" xr:uid="{4178150D-D487-468D-8742-7F854F6B56DE}"/>
    <cellStyle name="Walutowy 2 2 4 7 4" xfId="5138" xr:uid="{F20AFF11-746B-45FF-AAA1-FEF76309A4AD}"/>
    <cellStyle name="Walutowy 2 2 4 8" xfId="1921" xr:uid="{C913F1C6-580E-4DA4-9A02-4B91FFA37DF8}"/>
    <cellStyle name="Walutowy 2 2 4 9" xfId="3127" xr:uid="{30AB729F-06F5-4D8C-9E36-CEA26347833A}"/>
    <cellStyle name="Walutowy 2 2 5" xfId="266" xr:uid="{00000000-0005-0000-0000-000026030000}"/>
    <cellStyle name="Walutowy 2 2 5 2" xfId="816" xr:uid="{00000000-0005-0000-0000-000027030000}"/>
    <cellStyle name="Walutowy 2 2 5 2 2" xfId="1061" xr:uid="{00000000-0005-0000-0000-000028030000}"/>
    <cellStyle name="Walutowy 2 2 5 2 2 2" xfId="1466" xr:uid="{2CFFA977-4965-492F-ADEE-6BF8CA2240ED}"/>
    <cellStyle name="Walutowy 2 2 5 2 2 2 2" xfId="2672" xr:uid="{549AC1F4-6442-4D58-8EE7-F60830E40561}"/>
    <cellStyle name="Walutowy 2 2 5 2 2 2 3" xfId="3879" xr:uid="{03FC98FC-BB1B-4B00-9CD8-D3DE517D18AA}"/>
    <cellStyle name="Walutowy 2 2 5 2 2 2 4" xfId="5085" xr:uid="{878743C9-9FF9-4BD3-965C-ADB8490966C9}"/>
    <cellStyle name="Walutowy 2 2 5 2 2 3" xfId="1868" xr:uid="{99DB7002-FCAE-40B1-BB5C-D66D86082BFC}"/>
    <cellStyle name="Walutowy 2 2 5 2 2 3 2" xfId="3074" xr:uid="{1DD06D22-AC1F-405D-8B3B-213CD8E41A3D}"/>
    <cellStyle name="Walutowy 2 2 5 2 2 3 3" xfId="4281" xr:uid="{40E8CA17-AB45-48F3-90BB-CD0B94238062}"/>
    <cellStyle name="Walutowy 2 2 5 2 2 3 4" xfId="5487" xr:uid="{F785E38A-99CC-448A-994A-DFC42A88509C}"/>
    <cellStyle name="Walutowy 2 2 5 2 2 4" xfId="2270" xr:uid="{93F4AC4C-9729-4741-A364-A826B2C835B9}"/>
    <cellStyle name="Walutowy 2 2 5 2 2 5" xfId="3477" xr:uid="{B8A7AA08-26A7-4938-BCC4-32C3EC751959}"/>
    <cellStyle name="Walutowy 2 2 5 2 2 6" xfId="4683" xr:uid="{4DF507E0-679A-4A50-9F6B-4069B549E515}"/>
    <cellStyle name="Walutowy 2 2 5 2 3" xfId="1272" xr:uid="{74844B45-B7C8-4E19-BEB0-197B8F87C9D1}"/>
    <cellStyle name="Walutowy 2 2 5 2 3 2" xfId="2478" xr:uid="{366953C0-B205-44D6-82D9-5F5E1AF08FC2}"/>
    <cellStyle name="Walutowy 2 2 5 2 3 3" xfId="3685" xr:uid="{DA6036B1-B9BD-48B2-9C4A-2A79E8FCEE99}"/>
    <cellStyle name="Walutowy 2 2 5 2 3 4" xfId="4891" xr:uid="{898FBC17-AB67-4C93-95C8-FD440ADD71DE}"/>
    <cellStyle name="Walutowy 2 2 5 2 4" xfId="1674" xr:uid="{A1D9F180-979D-4E62-95FF-4A084C7F0899}"/>
    <cellStyle name="Walutowy 2 2 5 2 4 2" xfId="2880" xr:uid="{5F209063-8352-4B3E-AF51-29C2D828D31A}"/>
    <cellStyle name="Walutowy 2 2 5 2 4 3" xfId="4087" xr:uid="{985A86F1-4C62-4CB8-8D39-FC5CB9569195}"/>
    <cellStyle name="Walutowy 2 2 5 2 4 4" xfId="5293" xr:uid="{DE53039F-8452-4543-9CE2-9D41888B973B}"/>
    <cellStyle name="Walutowy 2 2 5 2 5" xfId="2076" xr:uid="{D1449921-051B-4AA3-AEBB-CB5C1AD48D9F}"/>
    <cellStyle name="Walutowy 2 2 5 2 6" xfId="3283" xr:uid="{7DD232A4-A8EA-4341-BCCE-91706D0616D4}"/>
    <cellStyle name="Walutowy 2 2 5 2 7" xfId="4489" xr:uid="{688099B1-91E0-4350-AA83-30064E7966CA}"/>
    <cellStyle name="Walutowy 2 2 5 3" xfId="756" xr:uid="{00000000-0005-0000-0000-000029030000}"/>
    <cellStyle name="Walutowy 2 2 5 3 2" xfId="1004" xr:uid="{00000000-0005-0000-0000-00002A030000}"/>
    <cellStyle name="Walutowy 2 2 5 3 2 2" xfId="1424" xr:uid="{10F05C3C-07A5-44EF-9599-356EEFB71CB2}"/>
    <cellStyle name="Walutowy 2 2 5 3 2 2 2" xfId="2630" xr:uid="{9F188FC8-7EB7-41B8-9FD0-E74AA4F9BA8F}"/>
    <cellStyle name="Walutowy 2 2 5 3 2 2 3" xfId="3837" xr:uid="{09831AE4-ADA2-4005-811E-3F8BB1487C6B}"/>
    <cellStyle name="Walutowy 2 2 5 3 2 2 4" xfId="5043" xr:uid="{2216A883-C81D-4306-A2D5-E4DE2916CBB9}"/>
    <cellStyle name="Walutowy 2 2 5 3 2 3" xfId="1826" xr:uid="{85408D20-19E2-4E11-A589-87EAF8AE5B23}"/>
    <cellStyle name="Walutowy 2 2 5 3 2 3 2" xfId="3032" xr:uid="{D210D608-65A5-4191-A74E-44056F379D00}"/>
    <cellStyle name="Walutowy 2 2 5 3 2 3 3" xfId="4239" xr:uid="{5A010C14-CBDA-4F48-8DCF-BB7A3C2A140D}"/>
    <cellStyle name="Walutowy 2 2 5 3 2 3 4" xfId="5445" xr:uid="{661CCF07-7BBA-43F1-B827-36BA7B1C3CAD}"/>
    <cellStyle name="Walutowy 2 2 5 3 2 4" xfId="2228" xr:uid="{9C7BD313-0833-44C7-A89E-153079CBD89A}"/>
    <cellStyle name="Walutowy 2 2 5 3 2 5" xfId="3435" xr:uid="{EB8E9148-5FAC-45E4-A72A-F37C2BA1A28F}"/>
    <cellStyle name="Walutowy 2 2 5 3 2 6" xfId="4641" xr:uid="{39CBDDF3-BA42-4CFC-8F8D-2D958BEAF493}"/>
    <cellStyle name="Walutowy 2 2 5 3 3" xfId="1230" xr:uid="{E2948547-0B12-4EA6-B1A5-C88F06E7D147}"/>
    <cellStyle name="Walutowy 2 2 5 3 3 2" xfId="2436" xr:uid="{B5E4C4E3-3822-461D-A472-F65E0ECE870B}"/>
    <cellStyle name="Walutowy 2 2 5 3 3 3" xfId="3643" xr:uid="{AA3E7FC2-1035-4C03-B8F1-C32CF3EFB984}"/>
    <cellStyle name="Walutowy 2 2 5 3 3 4" xfId="4849" xr:uid="{0665E513-4D88-403E-BA9A-EDDB2B4E21F0}"/>
    <cellStyle name="Walutowy 2 2 5 3 4" xfId="1632" xr:uid="{2A1DD76B-D891-4E19-9828-909FB8F2890A}"/>
    <cellStyle name="Walutowy 2 2 5 3 4 2" xfId="2838" xr:uid="{82419B2B-D8D7-4F9A-9E82-6F7F422B5ADB}"/>
    <cellStyle name="Walutowy 2 2 5 3 4 3" xfId="4045" xr:uid="{434E8C09-53AA-4FEC-8117-01C511DC8D6E}"/>
    <cellStyle name="Walutowy 2 2 5 3 4 4" xfId="5251" xr:uid="{E9EDEF31-2CD3-452A-9949-419BD14D3744}"/>
    <cellStyle name="Walutowy 2 2 5 3 5" xfId="2034" xr:uid="{F2EE07B9-5417-4EA7-942D-0889018608B9}"/>
    <cellStyle name="Walutowy 2 2 5 3 6" xfId="3241" xr:uid="{F1364BE7-B8D6-4896-9858-4A1B48DCFB25}"/>
    <cellStyle name="Walutowy 2 2 5 3 7" xfId="4447" xr:uid="{825CAE2D-4921-44DB-A823-832835DBBAC7}"/>
    <cellStyle name="Walutowy 2 2 5 4" xfId="897" xr:uid="{00000000-0005-0000-0000-00002B030000}"/>
    <cellStyle name="Walutowy 2 2 5 4 2" xfId="1340" xr:uid="{334F9206-0880-465A-AF16-5C8C12317010}"/>
    <cellStyle name="Walutowy 2 2 5 4 2 2" xfId="2546" xr:uid="{685F5D2F-6149-41EC-951C-81BB68100A19}"/>
    <cellStyle name="Walutowy 2 2 5 4 2 3" xfId="3753" xr:uid="{2B5B4629-8298-44B2-9011-32B67EE073FD}"/>
    <cellStyle name="Walutowy 2 2 5 4 2 4" xfId="4959" xr:uid="{042EC233-A99A-4D88-9623-D4657D4D0D49}"/>
    <cellStyle name="Walutowy 2 2 5 4 3" xfId="1742" xr:uid="{661757B8-7C18-40CE-A935-8ECE7F3B893C}"/>
    <cellStyle name="Walutowy 2 2 5 4 3 2" xfId="2948" xr:uid="{5D3E1019-7137-4654-946F-0C00CA333C84}"/>
    <cellStyle name="Walutowy 2 2 5 4 3 3" xfId="4155" xr:uid="{3DD3ADD8-1A87-4B7A-AB92-C6B401BA50A8}"/>
    <cellStyle name="Walutowy 2 2 5 4 3 4" xfId="5361" xr:uid="{96372550-0757-4076-AA9E-D7EB87AB8C3B}"/>
    <cellStyle name="Walutowy 2 2 5 4 4" xfId="2144" xr:uid="{B546692B-D956-4F8C-AA52-9B7C81502B78}"/>
    <cellStyle name="Walutowy 2 2 5 4 5" xfId="3351" xr:uid="{1339132C-F64B-4E0A-8CCC-5FE2969BA4C3}"/>
    <cellStyle name="Walutowy 2 2 5 4 6" xfId="4557" xr:uid="{36BFE6DE-AFD8-4321-B5F1-496B7EB559E9}"/>
    <cellStyle name="Walutowy 2 2 5 5" xfId="1135" xr:uid="{30104010-33FE-4CB6-8976-6365C06BD2D0}"/>
    <cellStyle name="Walutowy 2 2 5 5 2" xfId="2341" xr:uid="{1F93DE69-9D76-4691-8E0C-E4BA929790E0}"/>
    <cellStyle name="Walutowy 2 2 5 5 3" xfId="3548" xr:uid="{4B4DC609-144E-4679-8C27-C9F7C4CB5FF4}"/>
    <cellStyle name="Walutowy 2 2 5 5 4" xfId="4754" xr:uid="{C9691FC0-7E80-40F3-A507-B844CC4E0181}"/>
    <cellStyle name="Walutowy 2 2 5 6" xfId="1537" xr:uid="{0B8208C2-B0D5-4A80-BF9F-501659796033}"/>
    <cellStyle name="Walutowy 2 2 5 6 2" xfId="2743" xr:uid="{E1B06109-2E34-4469-8D78-5632638ED776}"/>
    <cellStyle name="Walutowy 2 2 5 6 3" xfId="3950" xr:uid="{0DADED6B-1912-4492-BA99-A2D7116A0560}"/>
    <cellStyle name="Walutowy 2 2 5 6 4" xfId="5156" xr:uid="{77D600F7-D544-43AC-9CE5-4002D4C6F528}"/>
    <cellStyle name="Walutowy 2 2 5 7" xfId="1939" xr:uid="{F1A021CA-6837-4A55-9E03-AF40B85FA72B}"/>
    <cellStyle name="Walutowy 2 2 5 8" xfId="3145" xr:uid="{14262B33-96E7-4986-81BA-6787863F9A3B}"/>
    <cellStyle name="Walutowy 2 2 5 9" xfId="4352" xr:uid="{EE551F60-2D50-4DA9-8FB2-28206939E8D6}"/>
    <cellStyle name="Walutowy 2 2 6" xfId="469" xr:uid="{00000000-0005-0000-0000-00002C030000}"/>
    <cellStyle name="Walutowy 2 2 6 2" xfId="817" xr:uid="{00000000-0005-0000-0000-00002D030000}"/>
    <cellStyle name="Walutowy 2 2 6 2 2" xfId="1062" xr:uid="{00000000-0005-0000-0000-00002E030000}"/>
    <cellStyle name="Walutowy 2 2 6 2 2 2" xfId="1467" xr:uid="{BB941F2E-7E62-48DC-ABA9-E072B08593F0}"/>
    <cellStyle name="Walutowy 2 2 6 2 2 2 2" xfId="2673" xr:uid="{B56A4776-ECC8-45A0-A5DE-A87A6773F55B}"/>
    <cellStyle name="Walutowy 2 2 6 2 2 2 3" xfId="3880" xr:uid="{C00F0C2A-3877-41CB-AAEE-69C603EECB48}"/>
    <cellStyle name="Walutowy 2 2 6 2 2 2 4" xfId="5086" xr:uid="{9A2EC2D7-EDD8-4C30-8A5E-42D8EFD31A08}"/>
    <cellStyle name="Walutowy 2 2 6 2 2 3" xfId="1869" xr:uid="{D03E06C0-982C-4A0E-842E-501E285D0FAD}"/>
    <cellStyle name="Walutowy 2 2 6 2 2 3 2" xfId="3075" xr:uid="{5EBA843C-7B08-4C81-A654-D9C7F020C014}"/>
    <cellStyle name="Walutowy 2 2 6 2 2 3 3" xfId="4282" xr:uid="{16A88DF3-EE9C-4B21-AB6E-7B1FBFC0FEC1}"/>
    <cellStyle name="Walutowy 2 2 6 2 2 3 4" xfId="5488" xr:uid="{312557AD-3A47-4425-B130-75C736F11749}"/>
    <cellStyle name="Walutowy 2 2 6 2 2 4" xfId="2271" xr:uid="{0D81450C-B641-4B89-855B-06EC4DEC2806}"/>
    <cellStyle name="Walutowy 2 2 6 2 2 5" xfId="3478" xr:uid="{A355D49D-7B4A-4694-A5C4-4B270F26E905}"/>
    <cellStyle name="Walutowy 2 2 6 2 2 6" xfId="4684" xr:uid="{77B22CF7-6088-4C99-83C9-DAFB16B4DA89}"/>
    <cellStyle name="Walutowy 2 2 6 2 3" xfId="1273" xr:uid="{E8C110A2-31C4-4611-B48E-AD5E4D5AE294}"/>
    <cellStyle name="Walutowy 2 2 6 2 3 2" xfId="2479" xr:uid="{2AC66293-1B16-4190-8152-D594678D94E0}"/>
    <cellStyle name="Walutowy 2 2 6 2 3 3" xfId="3686" xr:uid="{E8C72665-15F7-4DCA-8FDE-E7BF888FF1AF}"/>
    <cellStyle name="Walutowy 2 2 6 2 3 4" xfId="4892" xr:uid="{728D5048-81A1-4B25-B493-BADA4CCEA054}"/>
    <cellStyle name="Walutowy 2 2 6 2 4" xfId="1675" xr:uid="{DA87F625-D3EF-4914-B0D5-C72A8971DE06}"/>
    <cellStyle name="Walutowy 2 2 6 2 4 2" xfId="2881" xr:uid="{2DFA7CB4-D1A0-4A7C-AC13-B2B92F67E79D}"/>
    <cellStyle name="Walutowy 2 2 6 2 4 3" xfId="4088" xr:uid="{4FD8BA54-8F97-4960-B152-23584A2F40BB}"/>
    <cellStyle name="Walutowy 2 2 6 2 4 4" xfId="5294" xr:uid="{9D23F6AE-1F2B-4BD3-B3BA-05CBE878730E}"/>
    <cellStyle name="Walutowy 2 2 6 2 5" xfId="2077" xr:uid="{F8C2C003-5C2A-4307-B091-BBB56649ED16}"/>
    <cellStyle name="Walutowy 2 2 6 2 6" xfId="3284" xr:uid="{337A14E3-C997-4EFA-B57B-403C3FC89FFE}"/>
    <cellStyle name="Walutowy 2 2 6 2 7" xfId="4490" xr:uid="{19F06FEF-AD57-4A92-B68A-9A0879AE50FF}"/>
    <cellStyle name="Walutowy 2 2 6 3" xfId="757" xr:uid="{00000000-0005-0000-0000-00002F030000}"/>
    <cellStyle name="Walutowy 2 2 6 3 2" xfId="1005" xr:uid="{00000000-0005-0000-0000-000030030000}"/>
    <cellStyle name="Walutowy 2 2 6 3 2 2" xfId="1425" xr:uid="{B50A71C7-C0A5-459B-8955-5335F5D0E5FF}"/>
    <cellStyle name="Walutowy 2 2 6 3 2 2 2" xfId="2631" xr:uid="{992910B8-8C2A-490D-AF1F-0F4B52821317}"/>
    <cellStyle name="Walutowy 2 2 6 3 2 2 3" xfId="3838" xr:uid="{785ED48E-E6F9-4B2B-A333-8EA1815E8A99}"/>
    <cellStyle name="Walutowy 2 2 6 3 2 2 4" xfId="5044" xr:uid="{5E0D677F-433A-491D-9EE8-DC5F7B92B084}"/>
    <cellStyle name="Walutowy 2 2 6 3 2 3" xfId="1827" xr:uid="{83CF9D80-BDD6-4E2A-AC6E-E60B2B2B430A}"/>
    <cellStyle name="Walutowy 2 2 6 3 2 3 2" xfId="3033" xr:uid="{35D62D11-CAF8-40E2-AD0C-4C1D5A37DF9B}"/>
    <cellStyle name="Walutowy 2 2 6 3 2 3 3" xfId="4240" xr:uid="{12348860-447D-42CD-A2A4-BC84B76694EA}"/>
    <cellStyle name="Walutowy 2 2 6 3 2 3 4" xfId="5446" xr:uid="{E1666306-EC1D-4B60-A39C-C187A62A434F}"/>
    <cellStyle name="Walutowy 2 2 6 3 2 4" xfId="2229" xr:uid="{EEDCE396-13C4-4C12-8875-40F7E20DD3F9}"/>
    <cellStyle name="Walutowy 2 2 6 3 2 5" xfId="3436" xr:uid="{772480F6-E789-420D-B0B1-E15C60C037A6}"/>
    <cellStyle name="Walutowy 2 2 6 3 2 6" xfId="4642" xr:uid="{1B5C4F2B-2595-4DCB-B79D-DBB6D1C34D6D}"/>
    <cellStyle name="Walutowy 2 2 6 3 3" xfId="1231" xr:uid="{CEA3B5D8-929F-4BF1-BDD4-B71F97F76DA3}"/>
    <cellStyle name="Walutowy 2 2 6 3 3 2" xfId="2437" xr:uid="{EF3A4295-EE49-466E-80A9-CA73812D1CB8}"/>
    <cellStyle name="Walutowy 2 2 6 3 3 3" xfId="3644" xr:uid="{39DE00F8-115A-4250-8A0D-F6ECDFAB2869}"/>
    <cellStyle name="Walutowy 2 2 6 3 3 4" xfId="4850" xr:uid="{E83BA0B9-1BD5-4743-91DF-C750482DD8CB}"/>
    <cellStyle name="Walutowy 2 2 6 3 4" xfId="1633" xr:uid="{D9484BC1-FF76-44DB-9DA9-90D5E9BD7581}"/>
    <cellStyle name="Walutowy 2 2 6 3 4 2" xfId="2839" xr:uid="{0AFBBA5F-31F7-4BF0-B763-69492BCB2FB0}"/>
    <cellStyle name="Walutowy 2 2 6 3 4 3" xfId="4046" xr:uid="{34C10E2F-F2C3-414D-8653-B060FFE97D28}"/>
    <cellStyle name="Walutowy 2 2 6 3 4 4" xfId="5252" xr:uid="{A3A2FF1B-E3AF-4F2C-8CED-50580FD44018}"/>
    <cellStyle name="Walutowy 2 2 6 3 5" xfId="2035" xr:uid="{25DA1F3F-8233-4195-AAB2-BDCB6AD18ACE}"/>
    <cellStyle name="Walutowy 2 2 6 3 6" xfId="3242" xr:uid="{5E3C6304-922E-467E-80A1-C38E8465E357}"/>
    <cellStyle name="Walutowy 2 2 6 3 7" xfId="4448" xr:uid="{2FAC656D-EDE8-408E-946F-650D665A7256}"/>
    <cellStyle name="Walutowy 2 2 6 4" xfId="932" xr:uid="{00000000-0005-0000-0000-000031030000}"/>
    <cellStyle name="Walutowy 2 2 6 4 2" xfId="1375" xr:uid="{84744A5A-E660-4475-99FA-06A33F90B3F0}"/>
    <cellStyle name="Walutowy 2 2 6 4 2 2" xfId="2581" xr:uid="{B8DF4C58-1B9D-482B-A82F-F561A92D911D}"/>
    <cellStyle name="Walutowy 2 2 6 4 2 3" xfId="3788" xr:uid="{A845CE76-7E0D-4AFE-B0BA-E4250A410C31}"/>
    <cellStyle name="Walutowy 2 2 6 4 2 4" xfId="4994" xr:uid="{7EAFC47A-F75D-4ADB-ABB8-FD031560E17D}"/>
    <cellStyle name="Walutowy 2 2 6 4 3" xfId="1777" xr:uid="{A048DC42-1BCE-472F-B023-1B1C505A9EE2}"/>
    <cellStyle name="Walutowy 2 2 6 4 3 2" xfId="2983" xr:uid="{93F3CB58-C4A7-4595-B9CB-F99302E26A44}"/>
    <cellStyle name="Walutowy 2 2 6 4 3 3" xfId="4190" xr:uid="{3945A6EE-3345-476E-9F19-F2C4F3F0BFB0}"/>
    <cellStyle name="Walutowy 2 2 6 4 3 4" xfId="5396" xr:uid="{0F42D964-8177-4013-B62B-6F1D0F5B8CF6}"/>
    <cellStyle name="Walutowy 2 2 6 4 4" xfId="2179" xr:uid="{FD1A315E-FB70-4101-87C6-43D167564E84}"/>
    <cellStyle name="Walutowy 2 2 6 4 5" xfId="3386" xr:uid="{B1D938BD-A8DC-45C4-B642-681B07B8F2CC}"/>
    <cellStyle name="Walutowy 2 2 6 4 6" xfId="4592" xr:uid="{88B70804-BA67-4D5A-82C1-B7E259260311}"/>
    <cellStyle name="Walutowy 2 2 6 5" xfId="1172" xr:uid="{7A325957-F0C4-49C2-9973-61CBD79B7278}"/>
    <cellStyle name="Walutowy 2 2 6 5 2" xfId="2378" xr:uid="{F709F559-838D-4C0F-B01B-185A49C04218}"/>
    <cellStyle name="Walutowy 2 2 6 5 3" xfId="3585" xr:uid="{FE2C0DCD-5D83-47A0-8088-462CA966B959}"/>
    <cellStyle name="Walutowy 2 2 6 5 4" xfId="4791" xr:uid="{30B4D18C-F8C6-416F-8DC0-FBDF726806E7}"/>
    <cellStyle name="Walutowy 2 2 6 6" xfId="1574" xr:uid="{EF672AEF-7389-4199-9735-6D295B2E23F9}"/>
    <cellStyle name="Walutowy 2 2 6 6 2" xfId="2780" xr:uid="{6409CC39-C8DD-4521-B35B-4BA13A5960F7}"/>
    <cellStyle name="Walutowy 2 2 6 6 3" xfId="3987" xr:uid="{291CC127-D5FA-4570-A7CC-634DBD9D9E9D}"/>
    <cellStyle name="Walutowy 2 2 6 6 4" xfId="5193" xr:uid="{3B5670C2-E7C7-4CBB-9DB5-83B46C96F6D3}"/>
    <cellStyle name="Walutowy 2 2 6 7" xfId="1976" xr:uid="{BBCF9CDA-4450-4535-A5C1-C0D07E7C680C}"/>
    <cellStyle name="Walutowy 2 2 6 8" xfId="3183" xr:uid="{60C5169C-FDC1-4CAB-B00A-DEE913188BF7}"/>
    <cellStyle name="Walutowy 2 2 6 9" xfId="4389" xr:uid="{8BE4418A-A245-4F18-B0A0-D3065A28EB52}"/>
    <cellStyle name="Walutowy 2 2 7" xfId="758" xr:uid="{00000000-0005-0000-0000-000032030000}"/>
    <cellStyle name="Walutowy 2 2 7 2" xfId="818" xr:uid="{00000000-0005-0000-0000-000033030000}"/>
    <cellStyle name="Walutowy 2 2 7 2 2" xfId="1063" xr:uid="{00000000-0005-0000-0000-000034030000}"/>
    <cellStyle name="Walutowy 2 2 7 2 2 2" xfId="1468" xr:uid="{880C2BFF-D260-409C-A9FF-F2C43AAFAB6C}"/>
    <cellStyle name="Walutowy 2 2 7 2 2 2 2" xfId="2674" xr:uid="{45ED90F1-AF27-41E1-9213-BCDA5AE5D47F}"/>
    <cellStyle name="Walutowy 2 2 7 2 2 2 3" xfId="3881" xr:uid="{6247F29D-112C-4C56-A5A6-EEF82F2D629F}"/>
    <cellStyle name="Walutowy 2 2 7 2 2 2 4" xfId="5087" xr:uid="{B402CA57-AF89-4576-B55B-076AD6101B98}"/>
    <cellStyle name="Walutowy 2 2 7 2 2 3" xfId="1870" xr:uid="{DF123DFC-089A-40A0-863F-8B81E3A60706}"/>
    <cellStyle name="Walutowy 2 2 7 2 2 3 2" xfId="3076" xr:uid="{DF58346E-B1CE-44F6-B61C-1F286025F3BB}"/>
    <cellStyle name="Walutowy 2 2 7 2 2 3 3" xfId="4283" xr:uid="{67DEC380-C4A8-4D66-8AD9-408A4DFCFC31}"/>
    <cellStyle name="Walutowy 2 2 7 2 2 3 4" xfId="5489" xr:uid="{0A20C49D-06E4-44B7-B028-BFF573D2146E}"/>
    <cellStyle name="Walutowy 2 2 7 2 2 4" xfId="2272" xr:uid="{BA2EC574-1987-42EC-973F-7EE5E26E3659}"/>
    <cellStyle name="Walutowy 2 2 7 2 2 5" xfId="3479" xr:uid="{269734E9-93FD-405F-A0B3-573FA7565234}"/>
    <cellStyle name="Walutowy 2 2 7 2 2 6" xfId="4685" xr:uid="{2A454B9F-8AAD-4B8A-962E-A2A054B67376}"/>
    <cellStyle name="Walutowy 2 2 7 2 3" xfId="1274" xr:uid="{F56C1786-4356-4318-B447-EC1376233E35}"/>
    <cellStyle name="Walutowy 2 2 7 2 3 2" xfId="2480" xr:uid="{B2D2EF3C-A9C5-48F3-B48E-6655BD44FFCE}"/>
    <cellStyle name="Walutowy 2 2 7 2 3 3" xfId="3687" xr:uid="{2FF5EC18-0D8F-45A3-8B8C-F1F9F84ED99F}"/>
    <cellStyle name="Walutowy 2 2 7 2 3 4" xfId="4893" xr:uid="{E9DC7DE7-D5A7-42FD-BD14-AA5236428AC0}"/>
    <cellStyle name="Walutowy 2 2 7 2 4" xfId="1676" xr:uid="{5B7D23F6-66E3-4AEF-A8B5-8A5BD1DC1CEC}"/>
    <cellStyle name="Walutowy 2 2 7 2 4 2" xfId="2882" xr:uid="{2FBA92B3-6A62-4375-8FCD-7C6A3DA9D73F}"/>
    <cellStyle name="Walutowy 2 2 7 2 4 3" xfId="4089" xr:uid="{E33757F4-E06E-4312-A982-A840C8EEC953}"/>
    <cellStyle name="Walutowy 2 2 7 2 4 4" xfId="5295" xr:uid="{9DB1EC95-19DF-40C0-AB59-9DD83F37D3D3}"/>
    <cellStyle name="Walutowy 2 2 7 2 5" xfId="2078" xr:uid="{EDE561FC-183B-4627-BFCC-B59D22794D0D}"/>
    <cellStyle name="Walutowy 2 2 7 2 6" xfId="3285" xr:uid="{C3B0B017-E98A-41D5-B8AE-C477E54399D5}"/>
    <cellStyle name="Walutowy 2 2 7 2 7" xfId="4491" xr:uid="{91634927-2C4F-404C-8479-14AAA144046C}"/>
    <cellStyle name="Walutowy 2 2 7 3" xfId="1006" xr:uid="{00000000-0005-0000-0000-000035030000}"/>
    <cellStyle name="Walutowy 2 2 7 3 2" xfId="1426" xr:uid="{A4FCFD12-62B9-4871-B43C-C97A105CDA14}"/>
    <cellStyle name="Walutowy 2 2 7 3 2 2" xfId="2632" xr:uid="{B0DF700B-6536-40C5-A810-16C3ED5D5B89}"/>
    <cellStyle name="Walutowy 2 2 7 3 2 3" xfId="3839" xr:uid="{91A7D27B-B072-48E1-949D-75252219595C}"/>
    <cellStyle name="Walutowy 2 2 7 3 2 4" xfId="5045" xr:uid="{19B7922A-BC7F-40BA-BACC-F3C996F790A5}"/>
    <cellStyle name="Walutowy 2 2 7 3 3" xfId="1828" xr:uid="{E7F867D7-C3D0-487F-89BA-A6B83BF8E675}"/>
    <cellStyle name="Walutowy 2 2 7 3 3 2" xfId="3034" xr:uid="{4A70F115-F1EE-4F84-9B30-A1B015396090}"/>
    <cellStyle name="Walutowy 2 2 7 3 3 3" xfId="4241" xr:uid="{B8F440CD-3D9F-49DB-AAC7-3884BF8BAC22}"/>
    <cellStyle name="Walutowy 2 2 7 3 3 4" xfId="5447" xr:uid="{B74FB472-9B9D-47AD-951B-E1601D3A04D2}"/>
    <cellStyle name="Walutowy 2 2 7 3 4" xfId="2230" xr:uid="{CD3951AA-41F8-45D7-96AA-26376188DA98}"/>
    <cellStyle name="Walutowy 2 2 7 3 5" xfId="3437" xr:uid="{1013231F-7345-44E4-B105-0D8A0C50570B}"/>
    <cellStyle name="Walutowy 2 2 7 3 6" xfId="4643" xr:uid="{14D16827-11B4-44F5-BA86-26002DCA6119}"/>
    <cellStyle name="Walutowy 2 2 7 4" xfId="1232" xr:uid="{8C71D3D6-DA4E-48BE-A433-61D3037E05C7}"/>
    <cellStyle name="Walutowy 2 2 7 4 2" xfId="2438" xr:uid="{7B2746CA-D896-44A9-9316-924840B6E73B}"/>
    <cellStyle name="Walutowy 2 2 7 4 3" xfId="3645" xr:uid="{EFD7A693-A61A-41F6-A88A-8C8C9287FD40}"/>
    <cellStyle name="Walutowy 2 2 7 4 4" xfId="4851" xr:uid="{5D77FB91-38E8-4D7A-92D4-FD55300BCF41}"/>
    <cellStyle name="Walutowy 2 2 7 5" xfId="1634" xr:uid="{83DA2321-9B3B-4E39-8477-63372621B683}"/>
    <cellStyle name="Walutowy 2 2 7 5 2" xfId="2840" xr:uid="{3D406528-031B-4FDD-9418-38D6B60A2110}"/>
    <cellStyle name="Walutowy 2 2 7 5 3" xfId="4047" xr:uid="{B2466408-F890-4338-82EB-F1D7108A0D32}"/>
    <cellStyle name="Walutowy 2 2 7 5 4" xfId="5253" xr:uid="{7185F8BB-2952-4860-BACC-DF887AF42B10}"/>
    <cellStyle name="Walutowy 2 2 7 6" xfId="2036" xr:uid="{73DDCDB3-A512-4B02-AF76-0A1E883EE0E5}"/>
    <cellStyle name="Walutowy 2 2 7 7" xfId="3243" xr:uid="{E6885153-9F1A-4B02-A1A6-5BA73F100289}"/>
    <cellStyle name="Walutowy 2 2 7 8" xfId="4449" xr:uid="{37978BDE-6976-4CE0-8D1D-59BC518B4B4F}"/>
    <cellStyle name="Walutowy 2 2 8" xfId="759" xr:uid="{00000000-0005-0000-0000-000036030000}"/>
    <cellStyle name="Walutowy 2 2 8 2" xfId="819" xr:uid="{00000000-0005-0000-0000-000037030000}"/>
    <cellStyle name="Walutowy 2 2 8 2 2" xfId="1064" xr:uid="{00000000-0005-0000-0000-000038030000}"/>
    <cellStyle name="Walutowy 2 2 8 2 2 2" xfId="1469" xr:uid="{CC13BDB6-6D07-4C05-8BDB-E886F903DC4A}"/>
    <cellStyle name="Walutowy 2 2 8 2 2 2 2" xfId="2675" xr:uid="{24602877-3899-4637-BE88-F52319AF6F77}"/>
    <cellStyle name="Walutowy 2 2 8 2 2 2 3" xfId="3882" xr:uid="{E401F96C-C09E-4407-AEB5-9AFEFF1A2F20}"/>
    <cellStyle name="Walutowy 2 2 8 2 2 2 4" xfId="5088" xr:uid="{CD9CE390-3C0D-4DCA-86D3-3BFA62577E98}"/>
    <cellStyle name="Walutowy 2 2 8 2 2 3" xfId="1871" xr:uid="{892712FD-450C-45DB-A2F5-CFA57D1A6E97}"/>
    <cellStyle name="Walutowy 2 2 8 2 2 3 2" xfId="3077" xr:uid="{7D1C4FFE-636A-410D-92A2-83BC1B39853A}"/>
    <cellStyle name="Walutowy 2 2 8 2 2 3 3" xfId="4284" xr:uid="{60AE33B6-8ABD-4D09-8568-3E3A570D0CD6}"/>
    <cellStyle name="Walutowy 2 2 8 2 2 3 4" xfId="5490" xr:uid="{17F40F13-8639-414D-B16D-0391D4BBEFCB}"/>
    <cellStyle name="Walutowy 2 2 8 2 2 4" xfId="2273" xr:uid="{A21E3A30-217C-415D-AAE9-DD391E91F29A}"/>
    <cellStyle name="Walutowy 2 2 8 2 2 5" xfId="3480" xr:uid="{AC2534BF-0543-49C6-9A9D-B9146F575F5C}"/>
    <cellStyle name="Walutowy 2 2 8 2 2 6" xfId="4686" xr:uid="{D948B4DE-542A-4A9A-8683-63A438B7C09D}"/>
    <cellStyle name="Walutowy 2 2 8 2 3" xfId="1275" xr:uid="{504236CC-469B-49FD-8529-D77B05CA21C1}"/>
    <cellStyle name="Walutowy 2 2 8 2 3 2" xfId="2481" xr:uid="{E9D5CF39-DEE4-4CE4-A6E0-EF98E7282E74}"/>
    <cellStyle name="Walutowy 2 2 8 2 3 3" xfId="3688" xr:uid="{DE5300E1-6850-4990-9EED-B49A0324F500}"/>
    <cellStyle name="Walutowy 2 2 8 2 3 4" xfId="4894" xr:uid="{D35413D2-CD98-465D-A0B6-C3F4367C7E9C}"/>
    <cellStyle name="Walutowy 2 2 8 2 4" xfId="1677" xr:uid="{D8ECD071-F74A-4D2C-8CD7-203AD2A591AC}"/>
    <cellStyle name="Walutowy 2 2 8 2 4 2" xfId="2883" xr:uid="{D5723D52-7D77-4992-8D58-6C5CA62B6F4F}"/>
    <cellStyle name="Walutowy 2 2 8 2 4 3" xfId="4090" xr:uid="{3411466D-726E-4764-B420-CDC5E329635E}"/>
    <cellStyle name="Walutowy 2 2 8 2 4 4" xfId="5296" xr:uid="{007C06AE-8BEF-47F7-86D0-404656E28A5C}"/>
    <cellStyle name="Walutowy 2 2 8 2 5" xfId="2079" xr:uid="{093607E2-012F-4C85-9DD8-E2DFBC0C5663}"/>
    <cellStyle name="Walutowy 2 2 8 2 6" xfId="3286" xr:uid="{9FA1A365-54C5-4453-8277-0FDE204A9C53}"/>
    <cellStyle name="Walutowy 2 2 8 2 7" xfId="4492" xr:uid="{68288C55-E03F-4BA7-B71C-BECF4E647027}"/>
    <cellStyle name="Walutowy 2 2 8 3" xfId="1007" xr:uid="{00000000-0005-0000-0000-000039030000}"/>
    <cellStyle name="Walutowy 2 2 8 3 2" xfId="1427" xr:uid="{5255702C-8720-4D64-A263-E024C109652A}"/>
    <cellStyle name="Walutowy 2 2 8 3 2 2" xfId="2633" xr:uid="{18360E0F-ED8E-4634-AB17-CAA859D98EE8}"/>
    <cellStyle name="Walutowy 2 2 8 3 2 3" xfId="3840" xr:uid="{D302B65E-D78C-439C-B9C3-EF2A7E7E6B81}"/>
    <cellStyle name="Walutowy 2 2 8 3 2 4" xfId="5046" xr:uid="{BDC9337B-145C-42D4-84F5-B46F715721F2}"/>
    <cellStyle name="Walutowy 2 2 8 3 3" xfId="1829" xr:uid="{74591C24-F020-42EC-BAA2-37E2B7188A8E}"/>
    <cellStyle name="Walutowy 2 2 8 3 3 2" xfId="3035" xr:uid="{7CABF1F2-FC2B-426B-999F-4C281DD7DA9A}"/>
    <cellStyle name="Walutowy 2 2 8 3 3 3" xfId="4242" xr:uid="{677E139E-BDBA-4A55-9B06-34CB785072B0}"/>
    <cellStyle name="Walutowy 2 2 8 3 3 4" xfId="5448" xr:uid="{8F481280-E9DF-4715-91B3-5ACAF3B70200}"/>
    <cellStyle name="Walutowy 2 2 8 3 4" xfId="2231" xr:uid="{08707166-4FBA-40C3-8224-7B6F3E5B168A}"/>
    <cellStyle name="Walutowy 2 2 8 3 5" xfId="3438" xr:uid="{B27D4851-318C-42FD-B8B3-1C570A1A59D0}"/>
    <cellStyle name="Walutowy 2 2 8 3 6" xfId="4644" xr:uid="{E5A9E09B-B1C0-4B60-AD5C-C327A77A9001}"/>
    <cellStyle name="Walutowy 2 2 8 4" xfId="1233" xr:uid="{14C651DA-E62B-4304-A809-058D8B0C9169}"/>
    <cellStyle name="Walutowy 2 2 8 4 2" xfId="2439" xr:uid="{FEB831A0-B12D-4E9C-AD92-239FA5ECF835}"/>
    <cellStyle name="Walutowy 2 2 8 4 3" xfId="3646" xr:uid="{188A3D78-EDB4-4117-81F1-AF848FD4EF24}"/>
    <cellStyle name="Walutowy 2 2 8 4 4" xfId="4852" xr:uid="{04CE4BEC-6121-4557-AD3C-C8CACD9E4F98}"/>
    <cellStyle name="Walutowy 2 2 8 5" xfId="1635" xr:uid="{43727D26-A32B-4D30-8157-F9391DB47B2E}"/>
    <cellStyle name="Walutowy 2 2 8 5 2" xfId="2841" xr:uid="{7554EB6E-AE57-4AEB-A5FF-B82C39B4674E}"/>
    <cellStyle name="Walutowy 2 2 8 5 3" xfId="4048" xr:uid="{182B79F0-4F4E-459C-9350-A4908B2CE54B}"/>
    <cellStyle name="Walutowy 2 2 8 5 4" xfId="5254" xr:uid="{C824DE23-22B0-403A-9B56-74E35C9EAF28}"/>
    <cellStyle name="Walutowy 2 2 8 6" xfId="2037" xr:uid="{9A7D48F5-3AF6-4DF6-8044-E720BDF752DA}"/>
    <cellStyle name="Walutowy 2 2 8 7" xfId="3244" xr:uid="{F796A6B1-606F-450B-ADB7-E11378F53DC6}"/>
    <cellStyle name="Walutowy 2 2 8 8" xfId="4450" xr:uid="{AA84DB5A-232D-490E-B05A-713DB32785A5}"/>
    <cellStyle name="Walutowy 2 2 9" xfId="820" xr:uid="{00000000-0005-0000-0000-00003A030000}"/>
    <cellStyle name="Walutowy 2 2 9 2" xfId="1065" xr:uid="{00000000-0005-0000-0000-00003B030000}"/>
    <cellStyle name="Walutowy 2 2 9 2 2" xfId="1470" xr:uid="{88541F11-885C-4C51-980C-0C1B867F4B34}"/>
    <cellStyle name="Walutowy 2 2 9 2 2 2" xfId="2676" xr:uid="{1EC226D1-D28C-4266-969D-4A2AD17026E3}"/>
    <cellStyle name="Walutowy 2 2 9 2 2 3" xfId="3883" xr:uid="{0617493F-7C15-418F-A1C4-974F66D8E94F}"/>
    <cellStyle name="Walutowy 2 2 9 2 2 4" xfId="5089" xr:uid="{BC4A6E60-041E-42D4-B6BA-0C0ADC22492B}"/>
    <cellStyle name="Walutowy 2 2 9 2 3" xfId="1872" xr:uid="{8153CBD8-A0B0-4C37-B4FB-45A9C3666A47}"/>
    <cellStyle name="Walutowy 2 2 9 2 3 2" xfId="3078" xr:uid="{E0E07589-FB5D-4788-8E59-9B19C6C34684}"/>
    <cellStyle name="Walutowy 2 2 9 2 3 3" xfId="4285" xr:uid="{AF849A32-44D3-4A98-AAC1-ADC9C2BBEAC0}"/>
    <cellStyle name="Walutowy 2 2 9 2 3 4" xfId="5491" xr:uid="{CD4158D9-3BFE-45D1-9606-C225FA4D79F6}"/>
    <cellStyle name="Walutowy 2 2 9 2 4" xfId="2274" xr:uid="{431A3747-8FFA-4A2E-8998-9DC876125AA6}"/>
    <cellStyle name="Walutowy 2 2 9 2 5" xfId="3481" xr:uid="{578A0F42-89DB-4A60-B7D3-F23764F9998A}"/>
    <cellStyle name="Walutowy 2 2 9 2 6" xfId="4687" xr:uid="{67F28920-82A8-4C96-952F-92E12652DF4E}"/>
    <cellStyle name="Walutowy 2 2 9 3" xfId="1276" xr:uid="{60570707-A87B-4841-AA7A-28A822658F95}"/>
    <cellStyle name="Walutowy 2 2 9 3 2" xfId="2482" xr:uid="{26D67A98-BF0B-41CF-AC4C-56FCB73476D0}"/>
    <cellStyle name="Walutowy 2 2 9 3 3" xfId="3689" xr:uid="{496C3D14-BCB3-4C6E-8398-E80C00D3997F}"/>
    <cellStyle name="Walutowy 2 2 9 3 4" xfId="4895" xr:uid="{997C60A2-5222-49D6-AC9C-3C64211D68E3}"/>
    <cellStyle name="Walutowy 2 2 9 4" xfId="1678" xr:uid="{C6603C86-7421-45FD-90F3-5FF2D7434E74}"/>
    <cellStyle name="Walutowy 2 2 9 4 2" xfId="2884" xr:uid="{3ACF8596-34D7-416E-92A3-B39A7C516D20}"/>
    <cellStyle name="Walutowy 2 2 9 4 3" xfId="4091" xr:uid="{6ED24954-4375-49B5-BA12-ED542B6F6D8A}"/>
    <cellStyle name="Walutowy 2 2 9 4 4" xfId="5297" xr:uid="{9D3ADA4B-B552-4465-AB34-BFC645309AC6}"/>
    <cellStyle name="Walutowy 2 2 9 5" xfId="2080" xr:uid="{D5F83FB7-C08D-4751-A913-F14AFCEA79CE}"/>
    <cellStyle name="Walutowy 2 2 9 6" xfId="3287" xr:uid="{0BF97C4F-23FA-4FA2-A155-8EE4D3044C08}"/>
    <cellStyle name="Walutowy 2 2 9 7" xfId="4493" xr:uid="{A5FAE8E1-629B-46F3-BC46-B8A7A6B2026D}"/>
    <cellStyle name="Walutowy 2 3" xfId="37" xr:uid="{00000000-0005-0000-0000-00003C030000}"/>
    <cellStyle name="Walutowy 2 3 10" xfId="1502" xr:uid="{0830FD2D-0478-42D7-9D7B-EA08A1C61EEB}"/>
    <cellStyle name="Walutowy 2 3 10 2" xfId="2708" xr:uid="{7A3BBE95-1FF1-42AD-82B0-C2FBA603F48C}"/>
    <cellStyle name="Walutowy 2 3 10 3" xfId="3915" xr:uid="{B35D45FF-8CE4-4EC5-8648-8AB6276E9E84}"/>
    <cellStyle name="Walutowy 2 3 10 4" xfId="5121" xr:uid="{0AF66A45-B1CD-44EF-B1C2-6AECCDF08799}"/>
    <cellStyle name="Walutowy 2 3 11" xfId="1904" xr:uid="{60C88FAF-2E31-455A-BD25-F1498D4145CA}"/>
    <cellStyle name="Walutowy 2 3 12" xfId="3110" xr:uid="{64F86413-9701-4323-B0B5-87E446454626}"/>
    <cellStyle name="Walutowy 2 3 13" xfId="4317" xr:uid="{D4B447E7-1FB9-4A0C-A760-1F04EDC77CAF}"/>
    <cellStyle name="Walutowy 2 3 2" xfId="60" xr:uid="{00000000-0005-0000-0000-00003D030000}"/>
    <cellStyle name="Walutowy 2 3 2 10" xfId="3115" xr:uid="{53C40AD1-0A98-4CDD-AB1E-2BEF39521F51}"/>
    <cellStyle name="Walutowy 2 3 2 11" xfId="4322" xr:uid="{6906F778-41B2-419A-B181-9D3B040A20DD}"/>
    <cellStyle name="Walutowy 2 3 2 2" xfId="186" xr:uid="{00000000-0005-0000-0000-00003E030000}"/>
    <cellStyle name="Walutowy 2 3 2 2 10" xfId="4340" xr:uid="{987D9E86-CA6F-411D-8C91-A28566D229DC}"/>
    <cellStyle name="Walutowy 2 3 2 2 2" xfId="385" xr:uid="{00000000-0005-0000-0000-00003F030000}"/>
    <cellStyle name="Walutowy 2 3 2 2 2 2" xfId="920" xr:uid="{00000000-0005-0000-0000-000040030000}"/>
    <cellStyle name="Walutowy 2 3 2 2 2 2 2" xfId="1363" xr:uid="{9EFAF9E1-976B-4889-9BDD-C3F072A2F2EB}"/>
    <cellStyle name="Walutowy 2 3 2 2 2 2 2 2" xfId="2569" xr:uid="{D9722A0F-EDDC-4328-BE6E-C81F136FA1AD}"/>
    <cellStyle name="Walutowy 2 3 2 2 2 2 2 3" xfId="3776" xr:uid="{D508103C-B1EC-43C5-99F6-160682079798}"/>
    <cellStyle name="Walutowy 2 3 2 2 2 2 2 4" xfId="4982" xr:uid="{32B4F335-6AA9-4A4F-810D-203BC3449F15}"/>
    <cellStyle name="Walutowy 2 3 2 2 2 2 3" xfId="1765" xr:uid="{7C2783EB-A5EB-48F9-82F4-974D36F1FACE}"/>
    <cellStyle name="Walutowy 2 3 2 2 2 2 3 2" xfId="2971" xr:uid="{907E5BEF-16DB-46DC-8E92-A66934111598}"/>
    <cellStyle name="Walutowy 2 3 2 2 2 2 3 3" xfId="4178" xr:uid="{7DB6149D-A065-4609-A79B-28551FCEA67B}"/>
    <cellStyle name="Walutowy 2 3 2 2 2 2 3 4" xfId="5384" xr:uid="{E865FFEE-AFD3-40EB-90C5-081DEB36129A}"/>
    <cellStyle name="Walutowy 2 3 2 2 2 2 4" xfId="2167" xr:uid="{68D579BE-964A-40AC-B822-4FAF839B8D6C}"/>
    <cellStyle name="Walutowy 2 3 2 2 2 2 5" xfId="3374" xr:uid="{A08A1DB1-8FE8-41A1-BD3D-09AB2DDC6F9A}"/>
    <cellStyle name="Walutowy 2 3 2 2 2 2 6" xfId="4580" xr:uid="{E03EFAB5-1394-4399-BDC7-A70834F15557}"/>
    <cellStyle name="Walutowy 2 3 2 2 2 3" xfId="1159" xr:uid="{6595E734-ED34-4620-9599-D29941140B69}"/>
    <cellStyle name="Walutowy 2 3 2 2 2 3 2" xfId="2365" xr:uid="{5F987C62-72B2-4F31-9BC0-9651D712D731}"/>
    <cellStyle name="Walutowy 2 3 2 2 2 3 3" xfId="3572" xr:uid="{9615CD4A-E86A-4830-A5DD-8663D4729295}"/>
    <cellStyle name="Walutowy 2 3 2 2 2 3 4" xfId="4778" xr:uid="{ABC0960E-FA7B-4733-9BEB-AFC8B626EDB0}"/>
    <cellStyle name="Walutowy 2 3 2 2 2 4" xfId="1561" xr:uid="{5C697CCD-16DD-4E90-BC7C-C71A9152EBF3}"/>
    <cellStyle name="Walutowy 2 3 2 2 2 4 2" xfId="2767" xr:uid="{99E99241-2E78-4356-8AC8-AAE0D5E26A77}"/>
    <cellStyle name="Walutowy 2 3 2 2 2 4 3" xfId="3974" xr:uid="{609CD4B1-D663-4756-8895-0EE3396C8DB2}"/>
    <cellStyle name="Walutowy 2 3 2 2 2 4 4" xfId="5180" xr:uid="{99A3AE47-0100-42D1-AB26-4EC5E0825DA2}"/>
    <cellStyle name="Walutowy 2 3 2 2 2 5" xfId="1963" xr:uid="{C0AFF1FC-D0C3-4571-B7E2-D5BECCCD96CB}"/>
    <cellStyle name="Walutowy 2 3 2 2 2 6" xfId="3170" xr:uid="{F0BD96B4-95F9-4A96-AEA4-0DB439605652}"/>
    <cellStyle name="Walutowy 2 3 2 2 2 7" xfId="4376" xr:uid="{5FCF4A59-DF9C-4099-A1F0-78FA8ECAF19A}"/>
    <cellStyle name="Walutowy 2 3 2 2 3" xfId="588" xr:uid="{00000000-0005-0000-0000-000041030000}"/>
    <cellStyle name="Walutowy 2 3 2 2 3 2" xfId="955" xr:uid="{00000000-0005-0000-0000-000042030000}"/>
    <cellStyle name="Walutowy 2 3 2 2 3 2 2" xfId="1398" xr:uid="{51A24099-28E5-4232-B30E-8C7332733807}"/>
    <cellStyle name="Walutowy 2 3 2 2 3 2 2 2" xfId="2604" xr:uid="{189FE3E0-DDFB-4FAD-960D-2721D5C495FB}"/>
    <cellStyle name="Walutowy 2 3 2 2 3 2 2 3" xfId="3811" xr:uid="{BF003022-995A-4165-88E8-B39169E11483}"/>
    <cellStyle name="Walutowy 2 3 2 2 3 2 2 4" xfId="5017" xr:uid="{D54EEA3B-602E-475C-A60D-F01C0A9F08B3}"/>
    <cellStyle name="Walutowy 2 3 2 2 3 2 3" xfId="1800" xr:uid="{155C11FF-623B-4C23-A271-CB183FB17625}"/>
    <cellStyle name="Walutowy 2 3 2 2 3 2 3 2" xfId="3006" xr:uid="{187AF44B-C90A-4EFC-9C5A-B718CBC964E7}"/>
    <cellStyle name="Walutowy 2 3 2 2 3 2 3 3" xfId="4213" xr:uid="{9E894B6E-3C5F-492A-A615-A8924ADB3078}"/>
    <cellStyle name="Walutowy 2 3 2 2 3 2 3 4" xfId="5419" xr:uid="{02FD5D0E-B0A3-4F3C-A334-E7862D11AD17}"/>
    <cellStyle name="Walutowy 2 3 2 2 3 2 4" xfId="2202" xr:uid="{0214663E-CCDE-495E-8CA3-95B7BD565724}"/>
    <cellStyle name="Walutowy 2 3 2 2 3 2 5" xfId="3409" xr:uid="{2D10F5EE-1360-4348-9589-5D789132214A}"/>
    <cellStyle name="Walutowy 2 3 2 2 3 2 6" xfId="4615" xr:uid="{746645B1-9CB3-476B-8485-F42153B5A0D1}"/>
    <cellStyle name="Walutowy 2 3 2 2 3 3" xfId="1196" xr:uid="{4ECED1A6-F1FD-4FB2-849C-D81CD835E1D3}"/>
    <cellStyle name="Walutowy 2 3 2 2 3 3 2" xfId="2402" xr:uid="{867C7E24-EF0A-4FB4-B440-798D9839AD9C}"/>
    <cellStyle name="Walutowy 2 3 2 2 3 3 3" xfId="3609" xr:uid="{A5C3777D-776B-407B-860B-289183B4EBE0}"/>
    <cellStyle name="Walutowy 2 3 2 2 3 3 4" xfId="4815" xr:uid="{18B77DF8-E934-4161-B389-539E07A93443}"/>
    <cellStyle name="Walutowy 2 3 2 2 3 4" xfId="1598" xr:uid="{00C98C51-3E7D-42A2-AAE4-6FD909A6A39C}"/>
    <cellStyle name="Walutowy 2 3 2 2 3 4 2" xfId="2804" xr:uid="{4C2F17EE-8A79-4C42-9589-4C66A0BB9D80}"/>
    <cellStyle name="Walutowy 2 3 2 2 3 4 3" xfId="4011" xr:uid="{57B419C4-40E6-42C5-923E-AFED693A6F6C}"/>
    <cellStyle name="Walutowy 2 3 2 2 3 4 4" xfId="5217" xr:uid="{394CCD4A-4B8C-4BA8-A7C3-40B1BBFA72A3}"/>
    <cellStyle name="Walutowy 2 3 2 2 3 5" xfId="2000" xr:uid="{DC8AE03B-33AA-4A87-B6EF-1F74A7CC11EB}"/>
    <cellStyle name="Walutowy 2 3 2 2 3 6" xfId="3207" xr:uid="{E34FF827-440A-4637-B35F-C9DB82CD6340}"/>
    <cellStyle name="Walutowy 2 3 2 2 3 7" xfId="4413" xr:uid="{D9BA5AC9-C39B-472E-82DA-FDDE2C3A3E76}"/>
    <cellStyle name="Walutowy 2 3 2 2 4" xfId="821" xr:uid="{00000000-0005-0000-0000-000043030000}"/>
    <cellStyle name="Walutowy 2 3 2 2 4 2" xfId="1066" xr:uid="{00000000-0005-0000-0000-000044030000}"/>
    <cellStyle name="Walutowy 2 3 2 2 4 2 2" xfId="1471" xr:uid="{7CCAFE54-C0B7-4C70-9BD6-49CA22A6A114}"/>
    <cellStyle name="Walutowy 2 3 2 2 4 2 2 2" xfId="2677" xr:uid="{71C46502-459F-4DE0-84C0-A7A63DAB6ED4}"/>
    <cellStyle name="Walutowy 2 3 2 2 4 2 2 3" xfId="3884" xr:uid="{462F98F7-F5C0-4285-AD86-45DF2DFE2DD5}"/>
    <cellStyle name="Walutowy 2 3 2 2 4 2 2 4" xfId="5090" xr:uid="{C10C26A3-EFC1-4883-AD8F-CA1B3FC7158B}"/>
    <cellStyle name="Walutowy 2 3 2 2 4 2 3" xfId="1873" xr:uid="{8C75C2CE-889B-482C-AA24-7EC400524A47}"/>
    <cellStyle name="Walutowy 2 3 2 2 4 2 3 2" xfId="3079" xr:uid="{3F4D82FD-9828-48E6-BF51-2AC36078815B}"/>
    <cellStyle name="Walutowy 2 3 2 2 4 2 3 3" xfId="4286" xr:uid="{4F158F86-8C5F-4085-B455-E5F688A4BFB3}"/>
    <cellStyle name="Walutowy 2 3 2 2 4 2 3 4" xfId="5492" xr:uid="{24E35051-8C24-4F12-BC9E-CACCD43AD889}"/>
    <cellStyle name="Walutowy 2 3 2 2 4 2 4" xfId="2275" xr:uid="{B97E5C46-CC57-4768-B4DF-AF37FB9E0AE5}"/>
    <cellStyle name="Walutowy 2 3 2 2 4 2 5" xfId="3482" xr:uid="{C68C2F05-D41E-406F-AB7B-AA4F4A5FE890}"/>
    <cellStyle name="Walutowy 2 3 2 2 4 2 6" xfId="4688" xr:uid="{B9BE6FE2-9022-49AA-83BD-E5D142478FE5}"/>
    <cellStyle name="Walutowy 2 3 2 2 4 3" xfId="1277" xr:uid="{57905AAA-6542-46E8-BC44-11CCAF251318}"/>
    <cellStyle name="Walutowy 2 3 2 2 4 3 2" xfId="2483" xr:uid="{6FCB75F6-2CD1-48F0-9094-A6EC717072B9}"/>
    <cellStyle name="Walutowy 2 3 2 2 4 3 3" xfId="3690" xr:uid="{13EADAC8-0B99-4ACD-86B7-22E4826F3514}"/>
    <cellStyle name="Walutowy 2 3 2 2 4 3 4" xfId="4896" xr:uid="{3A2AB4CD-16DE-480D-92CE-7596031C01B1}"/>
    <cellStyle name="Walutowy 2 3 2 2 4 4" xfId="1679" xr:uid="{D7A786B3-FF88-4365-804B-FB22EB14FB78}"/>
    <cellStyle name="Walutowy 2 3 2 2 4 4 2" xfId="2885" xr:uid="{CD2520F7-8C64-45B1-A970-514788F4D327}"/>
    <cellStyle name="Walutowy 2 3 2 2 4 4 3" xfId="4092" xr:uid="{2AB53045-5BA0-4319-913C-8859CB5C0F9F}"/>
    <cellStyle name="Walutowy 2 3 2 2 4 4 4" xfId="5298" xr:uid="{69268589-9537-4276-90D9-2F1B0243A24A}"/>
    <cellStyle name="Walutowy 2 3 2 2 4 5" xfId="2081" xr:uid="{BC36A4C8-D110-4592-B7FB-84AAA38A1069}"/>
    <cellStyle name="Walutowy 2 3 2 2 4 6" xfId="3288" xr:uid="{1020961F-6B36-406D-A3CE-148CA16D6AF5}"/>
    <cellStyle name="Walutowy 2 3 2 2 4 7" xfId="4494" xr:uid="{5030E358-353E-4694-A153-4FD2FEE62C2F}"/>
    <cellStyle name="Walutowy 2 3 2 2 5" xfId="883" xr:uid="{00000000-0005-0000-0000-000045030000}"/>
    <cellStyle name="Walutowy 2 3 2 2 5 2" xfId="1329" xr:uid="{C589D6A0-4005-4279-91A8-B38C9F679087}"/>
    <cellStyle name="Walutowy 2 3 2 2 5 2 2" xfId="2535" xr:uid="{4B4B5C49-65D5-4679-AE78-BF01984B300C}"/>
    <cellStyle name="Walutowy 2 3 2 2 5 2 3" xfId="3742" xr:uid="{00DA99EF-57F6-43EB-896A-F57520982A42}"/>
    <cellStyle name="Walutowy 2 3 2 2 5 2 4" xfId="4948" xr:uid="{77320364-EFDD-4817-BFC1-12AA14629C5B}"/>
    <cellStyle name="Walutowy 2 3 2 2 5 3" xfId="1731" xr:uid="{AA82FC6E-E252-4B40-A06B-1FAC4DFFEBC8}"/>
    <cellStyle name="Walutowy 2 3 2 2 5 3 2" xfId="2937" xr:uid="{E46B84F0-C0FF-4129-B16A-76F4F02FE416}"/>
    <cellStyle name="Walutowy 2 3 2 2 5 3 3" xfId="4144" xr:uid="{4A947F68-13EE-4F27-8EAF-6F8992532CB0}"/>
    <cellStyle name="Walutowy 2 3 2 2 5 3 4" xfId="5350" xr:uid="{49D8DD27-57E8-4501-A8DC-8C444574F027}"/>
    <cellStyle name="Walutowy 2 3 2 2 5 4" xfId="2133" xr:uid="{5B549E56-6EAB-410C-A5DF-C70A847845E8}"/>
    <cellStyle name="Walutowy 2 3 2 2 5 5" xfId="3340" xr:uid="{321BAD19-C8A6-4022-95F1-4C644AF967F2}"/>
    <cellStyle name="Walutowy 2 3 2 2 5 6" xfId="4546" xr:uid="{6D0955CA-72D7-469E-A208-DBAB6D1BB1B0}"/>
    <cellStyle name="Walutowy 2 3 2 2 6" xfId="1123" xr:uid="{B6B3EFCB-5A7B-4588-BDF2-6A499E8DE5D0}"/>
    <cellStyle name="Walutowy 2 3 2 2 6 2" xfId="2329" xr:uid="{B58800F0-6CDB-4E4E-93D3-46040467B3FE}"/>
    <cellStyle name="Walutowy 2 3 2 2 6 3" xfId="3536" xr:uid="{6BC2D5AB-6767-44C0-AC4D-83FD59ED86E2}"/>
    <cellStyle name="Walutowy 2 3 2 2 6 4" xfId="4742" xr:uid="{20AD290B-F86A-4C55-9F59-288335E62B58}"/>
    <cellStyle name="Walutowy 2 3 2 2 7" xfId="1525" xr:uid="{E22F96D9-1E55-4255-AA58-F0FE06ED8D70}"/>
    <cellStyle name="Walutowy 2 3 2 2 7 2" xfId="2731" xr:uid="{6DEF93E5-5CB0-436C-8001-A639EFB70852}"/>
    <cellStyle name="Walutowy 2 3 2 2 7 3" xfId="3938" xr:uid="{2469D885-5322-4380-9AAF-F4A6D4C2E001}"/>
    <cellStyle name="Walutowy 2 3 2 2 7 4" xfId="5144" xr:uid="{590BE098-4F40-4F80-A635-5CB6F32861E8}"/>
    <cellStyle name="Walutowy 2 3 2 2 8" xfId="1927" xr:uid="{15D1EBE8-D402-485D-9E32-B27E92E9B38C}"/>
    <cellStyle name="Walutowy 2 3 2 2 9" xfId="3133" xr:uid="{C0B9F13D-03CD-417A-AFD6-6B95016A8433}"/>
    <cellStyle name="Walutowy 2 3 2 3" xfId="284" xr:uid="{00000000-0005-0000-0000-000046030000}"/>
    <cellStyle name="Walutowy 2 3 2 3 2" xfId="903" xr:uid="{00000000-0005-0000-0000-000047030000}"/>
    <cellStyle name="Walutowy 2 3 2 3 2 2" xfId="1346" xr:uid="{7C2ECF31-CD1C-48D6-8926-34E792067E5C}"/>
    <cellStyle name="Walutowy 2 3 2 3 2 2 2" xfId="2552" xr:uid="{AC275062-47C2-4D85-9320-7409AC701DB5}"/>
    <cellStyle name="Walutowy 2 3 2 3 2 2 3" xfId="3759" xr:uid="{30E5636A-CC49-49C7-89A1-3CECBCE8EB23}"/>
    <cellStyle name="Walutowy 2 3 2 3 2 2 4" xfId="4965" xr:uid="{92116C80-DB3E-4FE6-B4B3-8994D535FA3D}"/>
    <cellStyle name="Walutowy 2 3 2 3 2 3" xfId="1748" xr:uid="{0DB5B464-CBC7-49F0-94BC-838CA10366AA}"/>
    <cellStyle name="Walutowy 2 3 2 3 2 3 2" xfId="2954" xr:uid="{A63AF211-F103-4826-B513-F169B152813B}"/>
    <cellStyle name="Walutowy 2 3 2 3 2 3 3" xfId="4161" xr:uid="{A0B59FCF-46D6-42F1-9864-6163EF2F9B9B}"/>
    <cellStyle name="Walutowy 2 3 2 3 2 3 4" xfId="5367" xr:uid="{0C990513-36AC-46E3-BD83-0B54ABF9F1F0}"/>
    <cellStyle name="Walutowy 2 3 2 3 2 4" xfId="2150" xr:uid="{DF221749-7F63-451B-A5F2-6BC1456F9812}"/>
    <cellStyle name="Walutowy 2 3 2 3 2 5" xfId="3357" xr:uid="{F6B1053A-A2B3-45DB-A394-5B7B57F8D128}"/>
    <cellStyle name="Walutowy 2 3 2 3 2 6" xfId="4563" xr:uid="{22B7F032-FD7D-4FC5-A4A4-6E9203472AD2}"/>
    <cellStyle name="Walutowy 2 3 2 3 3" xfId="1141" xr:uid="{CF6353BD-850C-42AD-A764-F0436B1C1001}"/>
    <cellStyle name="Walutowy 2 3 2 3 3 2" xfId="2347" xr:uid="{7EDA04C1-36A9-45B9-A65E-F944D141ABCB}"/>
    <cellStyle name="Walutowy 2 3 2 3 3 3" xfId="3554" xr:uid="{F18E54E5-4E31-4578-83F8-331774C32ABD}"/>
    <cellStyle name="Walutowy 2 3 2 3 3 4" xfId="4760" xr:uid="{3D14A33C-2086-4CCE-B0CB-8D6DB01CD5F0}"/>
    <cellStyle name="Walutowy 2 3 2 3 4" xfId="1543" xr:uid="{4B6BF78E-DD04-47E7-8A1C-E624A32C835F}"/>
    <cellStyle name="Walutowy 2 3 2 3 4 2" xfId="2749" xr:uid="{F230CE08-498B-48E7-A1CE-A3AD77DE9765}"/>
    <cellStyle name="Walutowy 2 3 2 3 4 3" xfId="3956" xr:uid="{3B2099FA-7B6C-41B6-BEEE-255D9D08492F}"/>
    <cellStyle name="Walutowy 2 3 2 3 4 4" xfId="5162" xr:uid="{7535FEE1-EF2D-4468-943A-EC3C3AA779B8}"/>
    <cellStyle name="Walutowy 2 3 2 3 5" xfId="1945" xr:uid="{6CE46B1D-8D0F-464E-B1A3-F41F6130DB94}"/>
    <cellStyle name="Walutowy 2 3 2 3 6" xfId="3151" xr:uid="{9A7FC906-103B-4F55-9C5A-444FC6DF84F5}"/>
    <cellStyle name="Walutowy 2 3 2 3 7" xfId="4358" xr:uid="{67A7F67D-5297-4FA7-8DD2-F8F9EB7027D1}"/>
    <cellStyle name="Walutowy 2 3 2 4" xfId="487" xr:uid="{00000000-0005-0000-0000-000048030000}"/>
    <cellStyle name="Walutowy 2 3 2 4 2" xfId="938" xr:uid="{00000000-0005-0000-0000-000049030000}"/>
    <cellStyle name="Walutowy 2 3 2 4 2 2" xfId="1381" xr:uid="{828ABA53-58E7-42BE-972A-D1AD5D30EEC2}"/>
    <cellStyle name="Walutowy 2 3 2 4 2 2 2" xfId="2587" xr:uid="{128B8300-CCD3-4F4F-8093-146EF15801AE}"/>
    <cellStyle name="Walutowy 2 3 2 4 2 2 3" xfId="3794" xr:uid="{76136753-1938-4868-B924-CF2C959B3FCC}"/>
    <cellStyle name="Walutowy 2 3 2 4 2 2 4" xfId="5000" xr:uid="{51B3DAFF-70DD-4206-9698-A0C5712A9D6E}"/>
    <cellStyle name="Walutowy 2 3 2 4 2 3" xfId="1783" xr:uid="{73E54C3A-BC52-45DD-B3F7-40599189C3EC}"/>
    <cellStyle name="Walutowy 2 3 2 4 2 3 2" xfId="2989" xr:uid="{3A74177F-2ACE-4C21-8F96-D70F1B61F445}"/>
    <cellStyle name="Walutowy 2 3 2 4 2 3 3" xfId="4196" xr:uid="{5DE3AEBB-8F7A-4955-8F18-F8B3F7434616}"/>
    <cellStyle name="Walutowy 2 3 2 4 2 3 4" xfId="5402" xr:uid="{DDE1701B-C94F-49C3-901B-C078319EADB8}"/>
    <cellStyle name="Walutowy 2 3 2 4 2 4" xfId="2185" xr:uid="{A4C66F78-B6F2-4B5C-9278-F4C4C704418A}"/>
    <cellStyle name="Walutowy 2 3 2 4 2 5" xfId="3392" xr:uid="{2F2BBD8C-54F4-4625-A9B0-EED36AF135BD}"/>
    <cellStyle name="Walutowy 2 3 2 4 2 6" xfId="4598" xr:uid="{09634470-5378-4237-8C03-F3B941BCEF7F}"/>
    <cellStyle name="Walutowy 2 3 2 4 3" xfId="1178" xr:uid="{DF9D4602-89CE-4608-A222-5C9E97A0B9CE}"/>
    <cellStyle name="Walutowy 2 3 2 4 3 2" xfId="2384" xr:uid="{9F5457E1-12C8-41A6-8108-2C845B2DF3ED}"/>
    <cellStyle name="Walutowy 2 3 2 4 3 3" xfId="3591" xr:uid="{7124BCED-EC87-4570-8A14-70E266BFD980}"/>
    <cellStyle name="Walutowy 2 3 2 4 3 4" xfId="4797" xr:uid="{38347559-C7F1-4A4B-9820-0B009EFF7517}"/>
    <cellStyle name="Walutowy 2 3 2 4 4" xfId="1580" xr:uid="{92E7600D-1E6B-41CA-87AC-A49F96CA30AD}"/>
    <cellStyle name="Walutowy 2 3 2 4 4 2" xfId="2786" xr:uid="{3F958E76-18EB-48C5-9DC9-F0C4A69C0BEE}"/>
    <cellStyle name="Walutowy 2 3 2 4 4 3" xfId="3993" xr:uid="{BE199A6D-2155-4CCC-8272-B170CC6794A0}"/>
    <cellStyle name="Walutowy 2 3 2 4 4 4" xfId="5199" xr:uid="{D248E71B-2E54-4D17-8011-890C97A4F0C4}"/>
    <cellStyle name="Walutowy 2 3 2 4 5" xfId="1982" xr:uid="{7AE4AB40-6AF1-46BC-A233-2098C5D6897E}"/>
    <cellStyle name="Walutowy 2 3 2 4 6" xfId="3189" xr:uid="{92F8A12F-0A52-4644-99DF-06A199B1DA36}"/>
    <cellStyle name="Walutowy 2 3 2 4 7" xfId="4395" xr:uid="{8B8D3DAC-7BE5-422A-83B7-53481082EC0F}"/>
    <cellStyle name="Walutowy 2 3 2 5" xfId="761" xr:uid="{00000000-0005-0000-0000-00004A030000}"/>
    <cellStyle name="Walutowy 2 3 2 5 2" xfId="1009" xr:uid="{00000000-0005-0000-0000-00004B030000}"/>
    <cellStyle name="Walutowy 2 3 2 5 2 2" xfId="1429" xr:uid="{3500359F-4E30-480C-A13D-DBFA9A0D40C8}"/>
    <cellStyle name="Walutowy 2 3 2 5 2 2 2" xfId="2635" xr:uid="{70C520D9-C04A-47E6-838D-52450FA9236B}"/>
    <cellStyle name="Walutowy 2 3 2 5 2 2 3" xfId="3842" xr:uid="{B01D5B1B-1AAC-4D34-81F7-804CC610475A}"/>
    <cellStyle name="Walutowy 2 3 2 5 2 2 4" xfId="5048" xr:uid="{07F63980-1BF6-4E9F-A96D-C7FBF0148018}"/>
    <cellStyle name="Walutowy 2 3 2 5 2 3" xfId="1831" xr:uid="{5D8273E2-12AB-4490-8962-4E2A220DBB37}"/>
    <cellStyle name="Walutowy 2 3 2 5 2 3 2" xfId="3037" xr:uid="{8BB8DCF8-4B14-45AF-9DDD-7D78460254F9}"/>
    <cellStyle name="Walutowy 2 3 2 5 2 3 3" xfId="4244" xr:uid="{BA4D61AB-20E5-40C3-B300-6D975082A515}"/>
    <cellStyle name="Walutowy 2 3 2 5 2 3 4" xfId="5450" xr:uid="{2CB75F49-FD66-4457-8279-609F83896F41}"/>
    <cellStyle name="Walutowy 2 3 2 5 2 4" xfId="2233" xr:uid="{67DCEAFF-F44E-46A6-91AE-1036C194CCF9}"/>
    <cellStyle name="Walutowy 2 3 2 5 2 5" xfId="3440" xr:uid="{4E3A6C56-B7A8-44D6-8699-2C71FD98448F}"/>
    <cellStyle name="Walutowy 2 3 2 5 2 6" xfId="4646" xr:uid="{439E289A-20D7-426F-811C-41DFCDAF73CE}"/>
    <cellStyle name="Walutowy 2 3 2 5 3" xfId="1235" xr:uid="{3035FF48-3B65-4A03-A4B3-5C5A9F9853EB}"/>
    <cellStyle name="Walutowy 2 3 2 5 3 2" xfId="2441" xr:uid="{61608EB2-8DCF-4B2A-AB5F-B7F0ABF2C558}"/>
    <cellStyle name="Walutowy 2 3 2 5 3 3" xfId="3648" xr:uid="{86EA9987-285B-49E8-85C3-084680B18EEF}"/>
    <cellStyle name="Walutowy 2 3 2 5 3 4" xfId="4854" xr:uid="{78B6930C-781E-426B-BCCA-C7D3962F5967}"/>
    <cellStyle name="Walutowy 2 3 2 5 4" xfId="1637" xr:uid="{19A7A2A6-F9E1-4859-B5F9-D053CB0AFE30}"/>
    <cellStyle name="Walutowy 2 3 2 5 4 2" xfId="2843" xr:uid="{DE7DF3B3-FFDF-4677-B1BF-4B3DB5B8A842}"/>
    <cellStyle name="Walutowy 2 3 2 5 4 3" xfId="4050" xr:uid="{5D3DF0E8-1A18-453B-AB25-25DDED794DE8}"/>
    <cellStyle name="Walutowy 2 3 2 5 4 4" xfId="5256" xr:uid="{54AAF45B-C211-4FC0-9368-FDC07A1C4A0B}"/>
    <cellStyle name="Walutowy 2 3 2 5 5" xfId="2039" xr:uid="{283A83FE-6CF3-40E4-B888-4AE0873B5C3E}"/>
    <cellStyle name="Walutowy 2 3 2 5 6" xfId="3246" xr:uid="{2D777862-BA26-472C-A2CA-466D8A56C28F}"/>
    <cellStyle name="Walutowy 2 3 2 5 7" xfId="4452" xr:uid="{2CE4A3E6-F257-4742-B2E2-1B1C5FEB7607}"/>
    <cellStyle name="Walutowy 2 3 2 6" xfId="861" xr:uid="{00000000-0005-0000-0000-00004C030000}"/>
    <cellStyle name="Walutowy 2 3 2 6 2" xfId="1312" xr:uid="{03CB5BCA-F396-4C6F-9355-992AD1324E16}"/>
    <cellStyle name="Walutowy 2 3 2 6 2 2" xfId="2518" xr:uid="{973B89B4-41A6-4D88-8A8D-CC8DF2ABDFA7}"/>
    <cellStyle name="Walutowy 2 3 2 6 2 3" xfId="3725" xr:uid="{C0118B65-4C79-4F26-B625-0A7D2543BEC1}"/>
    <cellStyle name="Walutowy 2 3 2 6 2 4" xfId="4931" xr:uid="{5516B8FC-97FB-4F27-81B7-C92CAD9A169C}"/>
    <cellStyle name="Walutowy 2 3 2 6 3" xfId="1714" xr:uid="{8404134A-1166-4802-9D4F-1886792EEB7E}"/>
    <cellStyle name="Walutowy 2 3 2 6 3 2" xfId="2920" xr:uid="{4F95C633-9761-4F0E-A084-CDBC32F1C661}"/>
    <cellStyle name="Walutowy 2 3 2 6 3 3" xfId="4127" xr:uid="{BFE8B3D8-80DA-4478-8A65-208E0A07831A}"/>
    <cellStyle name="Walutowy 2 3 2 6 3 4" xfId="5333" xr:uid="{E617F885-3880-44DD-A52B-63593EEDB214}"/>
    <cellStyle name="Walutowy 2 3 2 6 4" xfId="2116" xr:uid="{10A670EA-A861-40A7-8DEC-D2FC7A871A43}"/>
    <cellStyle name="Walutowy 2 3 2 6 5" xfId="3323" xr:uid="{5B0B3858-1E66-4DF0-8392-DC00F7DDA281}"/>
    <cellStyle name="Walutowy 2 3 2 6 6" xfId="4529" xr:uid="{69DD9F95-8DFE-4BF3-877C-B6E0AEB4FAEE}"/>
    <cellStyle name="Walutowy 2 3 2 7" xfId="1105" xr:uid="{40E3BF3E-C971-45C2-B6D5-3F129C4B6638}"/>
    <cellStyle name="Walutowy 2 3 2 7 2" xfId="2311" xr:uid="{786B20CA-8686-4FB0-A2D3-AFE86A93196F}"/>
    <cellStyle name="Walutowy 2 3 2 7 3" xfId="3518" xr:uid="{2DE6B4B9-7897-4204-9E86-66F0685DC732}"/>
    <cellStyle name="Walutowy 2 3 2 7 4" xfId="4724" xr:uid="{3CCC30A7-E58C-4607-AC65-6BC8B83EE70D}"/>
    <cellStyle name="Walutowy 2 3 2 8" xfId="1507" xr:uid="{6B10A9E6-7F82-4A05-8A95-EAF85CB165DD}"/>
    <cellStyle name="Walutowy 2 3 2 8 2" xfId="2713" xr:uid="{0D932E73-B1C8-4920-A527-AA41C6EFA31E}"/>
    <cellStyle name="Walutowy 2 3 2 8 3" xfId="3920" xr:uid="{977F006B-1071-4516-B5F8-17FA791B3906}"/>
    <cellStyle name="Walutowy 2 3 2 8 4" xfId="5126" xr:uid="{B94006EB-A984-4B04-ABB8-4DAC6CB5A48D}"/>
    <cellStyle name="Walutowy 2 3 2 9" xfId="1909" xr:uid="{CB862B54-D502-4E1C-97C1-FEC8438B6D01}"/>
    <cellStyle name="Walutowy 2 3 3" xfId="136" xr:uid="{00000000-0005-0000-0000-00004D030000}"/>
    <cellStyle name="Walutowy 2 3 3 10" xfId="3122" xr:uid="{4730B961-DDBC-4A39-B381-4CDEA50A38A9}"/>
    <cellStyle name="Walutowy 2 3 3 11" xfId="4329" xr:uid="{8D4A2F3D-C05E-4B57-8DEF-75701FCBBE76}"/>
    <cellStyle name="Walutowy 2 3 3 2" xfId="245" xr:uid="{00000000-0005-0000-0000-00004E030000}"/>
    <cellStyle name="Walutowy 2 3 3 2 2" xfId="449" xr:uid="{00000000-0005-0000-0000-00004F030000}"/>
    <cellStyle name="Walutowy 2 3 3 2 2 2" xfId="926" xr:uid="{00000000-0005-0000-0000-000050030000}"/>
    <cellStyle name="Walutowy 2 3 3 2 2 2 2" xfId="1369" xr:uid="{4B86A606-3B88-4045-B96F-165554CC649E}"/>
    <cellStyle name="Walutowy 2 3 3 2 2 2 2 2" xfId="2575" xr:uid="{9F0EA55A-DB76-4D92-BA69-449B4AEE3294}"/>
    <cellStyle name="Walutowy 2 3 3 2 2 2 2 3" xfId="3782" xr:uid="{C3B681A1-7E0D-4B02-8AC0-4BB5ED6BC292}"/>
    <cellStyle name="Walutowy 2 3 3 2 2 2 2 4" xfId="4988" xr:uid="{5D761496-5E1A-4B05-BC02-59571E780BAB}"/>
    <cellStyle name="Walutowy 2 3 3 2 2 2 3" xfId="1771" xr:uid="{832489E7-025A-4A6C-BA3E-50D38E739964}"/>
    <cellStyle name="Walutowy 2 3 3 2 2 2 3 2" xfId="2977" xr:uid="{941622DF-40F0-4EA7-B93F-5B8249F2E1BF}"/>
    <cellStyle name="Walutowy 2 3 3 2 2 2 3 3" xfId="4184" xr:uid="{66F6A7BC-826D-4896-8AEA-801F2C47389A}"/>
    <cellStyle name="Walutowy 2 3 3 2 2 2 3 4" xfId="5390" xr:uid="{5611C39B-03A6-41CF-A1BA-DED652407A6D}"/>
    <cellStyle name="Walutowy 2 3 3 2 2 2 4" xfId="2173" xr:uid="{757F3240-75A3-4F3A-BEC7-FDAF95EC1C2A}"/>
    <cellStyle name="Walutowy 2 3 3 2 2 2 5" xfId="3380" xr:uid="{36A3507C-6935-4E3B-A292-6E6697CA697A}"/>
    <cellStyle name="Walutowy 2 3 3 2 2 2 6" xfId="4586" xr:uid="{5C56F8C8-7824-47D5-94BA-3FBA662C1315}"/>
    <cellStyle name="Walutowy 2 3 3 2 2 3" xfId="1166" xr:uid="{AAA8D011-99C1-4A8D-B502-FE79E34FB064}"/>
    <cellStyle name="Walutowy 2 3 3 2 2 3 2" xfId="2372" xr:uid="{D7290D1D-48A2-4AD5-88A8-FAE2CB012F95}"/>
    <cellStyle name="Walutowy 2 3 3 2 2 3 3" xfId="3579" xr:uid="{D8D518DA-F12D-401C-98B7-4F80836AAAB7}"/>
    <cellStyle name="Walutowy 2 3 3 2 2 3 4" xfId="4785" xr:uid="{8668109A-EE9D-442D-9F80-8A0537E5CF79}"/>
    <cellStyle name="Walutowy 2 3 3 2 2 4" xfId="1568" xr:uid="{8D027362-70F1-4587-9E8F-F9823DC6DB88}"/>
    <cellStyle name="Walutowy 2 3 3 2 2 4 2" xfId="2774" xr:uid="{A462620F-F29E-4751-B942-522C03AA003E}"/>
    <cellStyle name="Walutowy 2 3 3 2 2 4 3" xfId="3981" xr:uid="{F39828D9-4F03-49EA-A90C-6C8D147FA999}"/>
    <cellStyle name="Walutowy 2 3 3 2 2 4 4" xfId="5187" xr:uid="{69D79DD3-09AF-4591-B2CC-AABA4B5E1611}"/>
    <cellStyle name="Walutowy 2 3 3 2 2 5" xfId="1970" xr:uid="{ADF697B6-F629-46EE-89AF-4818E3A991F9}"/>
    <cellStyle name="Walutowy 2 3 3 2 2 6" xfId="3177" xr:uid="{783CCAEA-32F8-441A-A730-2F8F9858B6F2}"/>
    <cellStyle name="Walutowy 2 3 3 2 2 7" xfId="4383" xr:uid="{6CC8F489-0E9A-4463-BC5A-7EA244B5A181}"/>
    <cellStyle name="Walutowy 2 3 3 2 3" xfId="652" xr:uid="{00000000-0005-0000-0000-000051030000}"/>
    <cellStyle name="Walutowy 2 3 3 2 3 2" xfId="961" xr:uid="{00000000-0005-0000-0000-000052030000}"/>
    <cellStyle name="Walutowy 2 3 3 2 3 2 2" xfId="1404" xr:uid="{5A4C40CF-F881-4140-9EE4-2A3A0F2E06CF}"/>
    <cellStyle name="Walutowy 2 3 3 2 3 2 2 2" xfId="2610" xr:uid="{9E4B350B-77FB-4498-A059-CE1A1639613A}"/>
    <cellStyle name="Walutowy 2 3 3 2 3 2 2 3" xfId="3817" xr:uid="{AE6FA5FF-F875-4E2B-9BE0-F9E283D4091A}"/>
    <cellStyle name="Walutowy 2 3 3 2 3 2 2 4" xfId="5023" xr:uid="{994EDF87-0D78-43E4-AD01-11FA6C60B7BE}"/>
    <cellStyle name="Walutowy 2 3 3 2 3 2 3" xfId="1806" xr:uid="{57497DCA-7781-4F8C-B2AA-32FD0085CEF5}"/>
    <cellStyle name="Walutowy 2 3 3 2 3 2 3 2" xfId="3012" xr:uid="{52798F27-1953-4FDF-932C-F9751F850253}"/>
    <cellStyle name="Walutowy 2 3 3 2 3 2 3 3" xfId="4219" xr:uid="{325D63C5-A981-4D4A-8ED6-C16A74717DFB}"/>
    <cellStyle name="Walutowy 2 3 3 2 3 2 3 4" xfId="5425" xr:uid="{9E654E60-EFE5-4D1C-A512-FFEC5000E7B4}"/>
    <cellStyle name="Walutowy 2 3 3 2 3 2 4" xfId="2208" xr:uid="{882FA80D-33F1-4162-8E17-4B85CE86C633}"/>
    <cellStyle name="Walutowy 2 3 3 2 3 2 5" xfId="3415" xr:uid="{0B169771-A937-4193-B6C8-FA734082947F}"/>
    <cellStyle name="Walutowy 2 3 3 2 3 2 6" xfId="4621" xr:uid="{7DCDE3B1-6BCF-477B-B29C-BB93D2FCF583}"/>
    <cellStyle name="Walutowy 2 3 3 2 3 3" xfId="1203" xr:uid="{2BFE70DF-C5B5-4801-9D12-4CF89900AE59}"/>
    <cellStyle name="Walutowy 2 3 3 2 3 3 2" xfId="2409" xr:uid="{7723F9BE-810B-4AAD-9918-8E5CE1D9E301}"/>
    <cellStyle name="Walutowy 2 3 3 2 3 3 3" xfId="3616" xr:uid="{99724D63-A288-4BF3-8CE5-7A28E3EE9871}"/>
    <cellStyle name="Walutowy 2 3 3 2 3 3 4" xfId="4822" xr:uid="{F06E04B1-7A3D-43F9-A5B5-26BB24CF9DB1}"/>
    <cellStyle name="Walutowy 2 3 3 2 3 4" xfId="1605" xr:uid="{939F71A0-6C43-4BF8-A402-AFC1E616FAC2}"/>
    <cellStyle name="Walutowy 2 3 3 2 3 4 2" xfId="2811" xr:uid="{57079FE0-E71B-4C35-A440-C246890AFAC8}"/>
    <cellStyle name="Walutowy 2 3 3 2 3 4 3" xfId="4018" xr:uid="{DC1D9B21-7626-4389-B72C-08A4DCDCD280}"/>
    <cellStyle name="Walutowy 2 3 3 2 3 4 4" xfId="5224" xr:uid="{3B4F1CE6-1590-4B67-8658-20EE9F780A38}"/>
    <cellStyle name="Walutowy 2 3 3 2 3 5" xfId="2007" xr:uid="{75E7DF98-39E2-4952-8C04-BCCC28CAC6C1}"/>
    <cellStyle name="Walutowy 2 3 3 2 3 6" xfId="3214" xr:uid="{6598B40D-AD19-44E2-8839-DCAF43DBE055}"/>
    <cellStyle name="Walutowy 2 3 3 2 3 7" xfId="4420" xr:uid="{57B98B68-398F-44B6-9F74-424B4CC1FAF6}"/>
    <cellStyle name="Walutowy 2 3 3 2 4" xfId="889" xr:uid="{00000000-0005-0000-0000-000053030000}"/>
    <cellStyle name="Walutowy 2 3 3 2 4 2" xfId="1335" xr:uid="{7A122BFA-A02D-4BED-AD7B-A89312B47CCC}"/>
    <cellStyle name="Walutowy 2 3 3 2 4 2 2" xfId="2541" xr:uid="{DA9F3810-3206-4C34-904C-D4BFA798C878}"/>
    <cellStyle name="Walutowy 2 3 3 2 4 2 3" xfId="3748" xr:uid="{0DE67DF2-235E-4A04-A852-12E5DB179F0D}"/>
    <cellStyle name="Walutowy 2 3 3 2 4 2 4" xfId="4954" xr:uid="{4B38D962-D464-4F74-8378-AB0C21B7AE2C}"/>
    <cellStyle name="Walutowy 2 3 3 2 4 3" xfId="1737" xr:uid="{B8E79E1C-5D47-4E06-9439-577DC7095B40}"/>
    <cellStyle name="Walutowy 2 3 3 2 4 3 2" xfId="2943" xr:uid="{189DFDDA-3A2D-4DBD-8293-FDC720A7007F}"/>
    <cellStyle name="Walutowy 2 3 3 2 4 3 3" xfId="4150" xr:uid="{85E8BBC4-36B0-4E53-BCC8-DFBA6686D2D3}"/>
    <cellStyle name="Walutowy 2 3 3 2 4 3 4" xfId="5356" xr:uid="{913A7040-4FAD-4AE7-8ED6-3514C6079CB6}"/>
    <cellStyle name="Walutowy 2 3 3 2 4 4" xfId="2139" xr:uid="{179A092B-EB0E-4A2E-AC85-9CE1C75A1EB6}"/>
    <cellStyle name="Walutowy 2 3 3 2 4 5" xfId="3346" xr:uid="{DC84BE62-FE09-4B91-9061-7D0C483682A5}"/>
    <cellStyle name="Walutowy 2 3 3 2 4 6" xfId="4552" xr:uid="{27039B0C-DFAC-415B-A5D0-7C22DDC695AF}"/>
    <cellStyle name="Walutowy 2 3 3 2 5" xfId="1130" xr:uid="{903E8D22-F3B9-4342-AB02-B713D5F295FD}"/>
    <cellStyle name="Walutowy 2 3 3 2 5 2" xfId="2336" xr:uid="{2EC5A90D-8C54-41A4-BD4B-61A99AE71B35}"/>
    <cellStyle name="Walutowy 2 3 3 2 5 3" xfId="3543" xr:uid="{A5E47D91-2B94-423A-A32F-AF4E27407891}"/>
    <cellStyle name="Walutowy 2 3 3 2 5 4" xfId="4749" xr:uid="{E1337BB9-64F1-473F-8AD7-45223F4A3D5F}"/>
    <cellStyle name="Walutowy 2 3 3 2 6" xfId="1532" xr:uid="{EFF2D860-57CA-43BD-AFA2-5EB72EB13A28}"/>
    <cellStyle name="Walutowy 2 3 3 2 6 2" xfId="2738" xr:uid="{7260733E-3099-4CC7-A1F2-64932F818ABC}"/>
    <cellStyle name="Walutowy 2 3 3 2 6 3" xfId="3945" xr:uid="{06E6FDF8-69AE-419F-8AF2-3FAF7F44DA55}"/>
    <cellStyle name="Walutowy 2 3 3 2 6 4" xfId="5151" xr:uid="{557DAC4A-45B1-467D-83B2-2298FD796F3A}"/>
    <cellStyle name="Walutowy 2 3 3 2 7" xfId="1934" xr:uid="{C6B023C4-75F9-4F4F-A963-BD0CC0F3D69B}"/>
    <cellStyle name="Walutowy 2 3 3 2 8" xfId="3140" xr:uid="{22DF57E3-6298-4E21-9383-437531A82EED}"/>
    <cellStyle name="Walutowy 2 3 3 2 9" xfId="4347" xr:uid="{83995146-1096-48AE-8C3B-490A3F83A537}"/>
    <cellStyle name="Walutowy 2 3 3 3" xfId="348" xr:uid="{00000000-0005-0000-0000-000054030000}"/>
    <cellStyle name="Walutowy 2 3 3 3 2" xfId="909" xr:uid="{00000000-0005-0000-0000-000055030000}"/>
    <cellStyle name="Walutowy 2 3 3 3 2 2" xfId="1352" xr:uid="{560681EB-9EAB-4391-9D42-313F1460EA05}"/>
    <cellStyle name="Walutowy 2 3 3 3 2 2 2" xfId="2558" xr:uid="{AE8B9A74-A046-46DD-B85B-8660D971DFD8}"/>
    <cellStyle name="Walutowy 2 3 3 3 2 2 3" xfId="3765" xr:uid="{9E100DC4-2D5E-421D-923C-8BD7D58FB0F6}"/>
    <cellStyle name="Walutowy 2 3 3 3 2 2 4" xfId="4971" xr:uid="{02D8C2DA-0C5E-4378-A86D-7903DC12040C}"/>
    <cellStyle name="Walutowy 2 3 3 3 2 3" xfId="1754" xr:uid="{BF0F92DA-5EEB-4A78-A7EE-7BA9F2423D75}"/>
    <cellStyle name="Walutowy 2 3 3 3 2 3 2" xfId="2960" xr:uid="{BA379CE9-8761-4630-8D8D-C1168008599D}"/>
    <cellStyle name="Walutowy 2 3 3 3 2 3 3" xfId="4167" xr:uid="{BD784868-1F1C-44E4-BA27-AAC8858290F5}"/>
    <cellStyle name="Walutowy 2 3 3 3 2 3 4" xfId="5373" xr:uid="{8F8E32EF-7174-4C7C-AB12-E00A572DCF35}"/>
    <cellStyle name="Walutowy 2 3 3 3 2 4" xfId="2156" xr:uid="{B1D2FA84-E3D9-4953-B072-CF47C1CE7513}"/>
    <cellStyle name="Walutowy 2 3 3 3 2 5" xfId="3363" xr:uid="{2B3C032F-8855-4F30-974D-57950F4C2750}"/>
    <cellStyle name="Walutowy 2 3 3 3 2 6" xfId="4569" xr:uid="{4B97027E-0EDD-4FD1-84BA-73029645FB23}"/>
    <cellStyle name="Walutowy 2 3 3 3 3" xfId="1148" xr:uid="{9EE647DA-2810-49DF-ADD3-6B255AAAFCC8}"/>
    <cellStyle name="Walutowy 2 3 3 3 3 2" xfId="2354" xr:uid="{A9D62855-FB72-4162-858E-6D81B88DF391}"/>
    <cellStyle name="Walutowy 2 3 3 3 3 3" xfId="3561" xr:uid="{D0C4E9B3-E8E0-410D-A064-14A93848D89C}"/>
    <cellStyle name="Walutowy 2 3 3 3 3 4" xfId="4767" xr:uid="{A408DABB-AA18-47BB-9728-B4FBB3F20306}"/>
    <cellStyle name="Walutowy 2 3 3 3 4" xfId="1550" xr:uid="{B9F8406E-8A97-4258-8791-B1A34586CD0E}"/>
    <cellStyle name="Walutowy 2 3 3 3 4 2" xfId="2756" xr:uid="{8034ED18-C860-48A0-84B0-107D3C8D7DE1}"/>
    <cellStyle name="Walutowy 2 3 3 3 4 3" xfId="3963" xr:uid="{E8C0E172-19B6-41E6-A420-45371B22A124}"/>
    <cellStyle name="Walutowy 2 3 3 3 4 4" xfId="5169" xr:uid="{7C283A4D-C39E-4CC4-A9D3-57EFE28C11DD}"/>
    <cellStyle name="Walutowy 2 3 3 3 5" xfId="1952" xr:uid="{B7543E89-F412-4897-9A4A-CA8AC9CA54EF}"/>
    <cellStyle name="Walutowy 2 3 3 3 6" xfId="3159" xr:uid="{E456A2D5-C779-4DED-B21D-D4A4B06F1137}"/>
    <cellStyle name="Walutowy 2 3 3 3 7" xfId="4365" xr:uid="{259E0D55-12B0-4D6D-B5A4-BCCAC76D2670}"/>
    <cellStyle name="Walutowy 2 3 3 4" xfId="551" xr:uid="{00000000-0005-0000-0000-000056030000}"/>
    <cellStyle name="Walutowy 2 3 3 4 2" xfId="944" xr:uid="{00000000-0005-0000-0000-000057030000}"/>
    <cellStyle name="Walutowy 2 3 3 4 2 2" xfId="1387" xr:uid="{BC04409F-DEB5-44E6-BF6E-267E7A1AC4E5}"/>
    <cellStyle name="Walutowy 2 3 3 4 2 2 2" xfId="2593" xr:uid="{CC9FDB4F-AC77-4049-A5D0-4449B9CBA87F}"/>
    <cellStyle name="Walutowy 2 3 3 4 2 2 3" xfId="3800" xr:uid="{EF982C46-B9A5-4F42-A155-74FEE0CFEA08}"/>
    <cellStyle name="Walutowy 2 3 3 4 2 2 4" xfId="5006" xr:uid="{EB7F19F1-F017-4BF1-9042-A79D851EB115}"/>
    <cellStyle name="Walutowy 2 3 3 4 2 3" xfId="1789" xr:uid="{B4E013F2-6F4A-4CEC-A050-55A18FBD917F}"/>
    <cellStyle name="Walutowy 2 3 3 4 2 3 2" xfId="2995" xr:uid="{76219C44-ABA0-4409-AF3E-A75732289AAF}"/>
    <cellStyle name="Walutowy 2 3 3 4 2 3 3" xfId="4202" xr:uid="{86D642ED-2097-45C4-B38A-905BA7B136E2}"/>
    <cellStyle name="Walutowy 2 3 3 4 2 3 4" xfId="5408" xr:uid="{1CBE65F8-4422-4377-9621-D875E3DAE079}"/>
    <cellStyle name="Walutowy 2 3 3 4 2 4" xfId="2191" xr:uid="{891F5306-1B4A-426E-A894-1E93B02C581B}"/>
    <cellStyle name="Walutowy 2 3 3 4 2 5" xfId="3398" xr:uid="{B356174D-90EF-41FF-B0F3-15550C4EB0FF}"/>
    <cellStyle name="Walutowy 2 3 3 4 2 6" xfId="4604" xr:uid="{91FBEA59-A7B0-4DE8-ADF6-92676CE18EB2}"/>
    <cellStyle name="Walutowy 2 3 3 4 3" xfId="1185" xr:uid="{B14BD721-0417-499A-A442-D2E15922E07F}"/>
    <cellStyle name="Walutowy 2 3 3 4 3 2" xfId="2391" xr:uid="{CB65B71F-CB7A-448F-95C1-445CCFB9ED8E}"/>
    <cellStyle name="Walutowy 2 3 3 4 3 3" xfId="3598" xr:uid="{AACFB8FF-1E01-4FAE-9BC5-65B74F76FFE0}"/>
    <cellStyle name="Walutowy 2 3 3 4 3 4" xfId="4804" xr:uid="{A2198EA2-B933-4E93-A4EE-FB4A3EFA9682}"/>
    <cellStyle name="Walutowy 2 3 3 4 4" xfId="1587" xr:uid="{56A899CB-C033-42B1-9F9C-83DD827B2089}"/>
    <cellStyle name="Walutowy 2 3 3 4 4 2" xfId="2793" xr:uid="{1AE7BC2B-8B3B-472C-A879-63F2301DA322}"/>
    <cellStyle name="Walutowy 2 3 3 4 4 3" xfId="4000" xr:uid="{BDFA74E6-C6BE-4387-A50A-7393D4E66E04}"/>
    <cellStyle name="Walutowy 2 3 3 4 4 4" xfId="5206" xr:uid="{CDD0834B-2827-4E54-A84F-36920B2219C6}"/>
    <cellStyle name="Walutowy 2 3 3 4 5" xfId="1989" xr:uid="{753BE7FC-FC30-4A4B-83AE-10D2BD4F8CE8}"/>
    <cellStyle name="Walutowy 2 3 3 4 6" xfId="3196" xr:uid="{A3F1E3F4-58A4-443A-9A43-B0FEA4F03D51}"/>
    <cellStyle name="Walutowy 2 3 3 4 7" xfId="4402" xr:uid="{533AB8F0-D17E-40B8-A236-AEBC0A03ED4A}"/>
    <cellStyle name="Walutowy 2 3 3 5" xfId="822" xr:uid="{00000000-0005-0000-0000-000058030000}"/>
    <cellStyle name="Walutowy 2 3 3 5 2" xfId="1067" xr:uid="{00000000-0005-0000-0000-000059030000}"/>
    <cellStyle name="Walutowy 2 3 3 5 2 2" xfId="1472" xr:uid="{C66E82EB-5D01-4A83-A860-8273F45359BA}"/>
    <cellStyle name="Walutowy 2 3 3 5 2 2 2" xfId="2678" xr:uid="{65A6512D-B96F-4108-96B2-90202C474FEF}"/>
    <cellStyle name="Walutowy 2 3 3 5 2 2 3" xfId="3885" xr:uid="{D67079A7-F838-4A77-B874-D3450F1FE23A}"/>
    <cellStyle name="Walutowy 2 3 3 5 2 2 4" xfId="5091" xr:uid="{D974D2E7-006B-4356-875B-5FEB34173C03}"/>
    <cellStyle name="Walutowy 2 3 3 5 2 3" xfId="1874" xr:uid="{5116ABE1-8A92-47B0-824F-5ADEB723EEB5}"/>
    <cellStyle name="Walutowy 2 3 3 5 2 3 2" xfId="3080" xr:uid="{3828ECEC-7928-46EE-8043-4B2C2620B12F}"/>
    <cellStyle name="Walutowy 2 3 3 5 2 3 3" xfId="4287" xr:uid="{113F69FE-C314-4B39-A73A-45C34D60CE69}"/>
    <cellStyle name="Walutowy 2 3 3 5 2 3 4" xfId="5493" xr:uid="{63927F47-3B8D-40E2-8C9F-4755E32C0BE5}"/>
    <cellStyle name="Walutowy 2 3 3 5 2 4" xfId="2276" xr:uid="{06396C12-D26A-41A2-8125-1B904C477174}"/>
    <cellStyle name="Walutowy 2 3 3 5 2 5" xfId="3483" xr:uid="{4F49A310-5E31-48F9-9ECF-48BBE028A753}"/>
    <cellStyle name="Walutowy 2 3 3 5 2 6" xfId="4689" xr:uid="{B573E1AC-EA71-4358-AF3B-17EA5CD52884}"/>
    <cellStyle name="Walutowy 2 3 3 5 3" xfId="1278" xr:uid="{89CE212D-077B-4C2F-A9B9-441C68EDB2E9}"/>
    <cellStyle name="Walutowy 2 3 3 5 3 2" xfId="2484" xr:uid="{A00072B1-8E35-45AF-B17D-23CD28E65BBC}"/>
    <cellStyle name="Walutowy 2 3 3 5 3 3" xfId="3691" xr:uid="{F237B81E-6DA1-4441-87F2-225143C26873}"/>
    <cellStyle name="Walutowy 2 3 3 5 3 4" xfId="4897" xr:uid="{D66D6BCE-5225-40EE-ABEF-B0327CF10CCD}"/>
    <cellStyle name="Walutowy 2 3 3 5 4" xfId="1680" xr:uid="{C54225EA-1254-446F-980F-1E939D7B9F08}"/>
    <cellStyle name="Walutowy 2 3 3 5 4 2" xfId="2886" xr:uid="{60CF2366-0144-42D7-8405-57B3B8B948B2}"/>
    <cellStyle name="Walutowy 2 3 3 5 4 3" xfId="4093" xr:uid="{469ED712-83D7-4297-A39D-7C5D0135F738}"/>
    <cellStyle name="Walutowy 2 3 3 5 4 4" xfId="5299" xr:uid="{93C53A19-E64C-4402-AF79-C72AE8C573F5}"/>
    <cellStyle name="Walutowy 2 3 3 5 5" xfId="2082" xr:uid="{07395D27-9E9E-4C44-B5D7-7C2BFBFCC345}"/>
    <cellStyle name="Walutowy 2 3 3 5 6" xfId="3289" xr:uid="{E7805F40-D557-4832-87C0-93A2E6B5750B}"/>
    <cellStyle name="Walutowy 2 3 3 5 7" xfId="4495" xr:uid="{8626D1E6-B3F8-4832-BD9F-F0EA8695F057}"/>
    <cellStyle name="Walutowy 2 3 3 6" xfId="867" xr:uid="{00000000-0005-0000-0000-00005A030000}"/>
    <cellStyle name="Walutowy 2 3 3 6 2" xfId="1318" xr:uid="{93BDE4E2-5F20-4706-A6A5-532AF57E6EE3}"/>
    <cellStyle name="Walutowy 2 3 3 6 2 2" xfId="2524" xr:uid="{F2B7E2E8-EBCE-4DE6-97FF-2E70077A1A67}"/>
    <cellStyle name="Walutowy 2 3 3 6 2 3" xfId="3731" xr:uid="{7D407D54-B4BA-4164-AFC6-DFC518BA4B0C}"/>
    <cellStyle name="Walutowy 2 3 3 6 2 4" xfId="4937" xr:uid="{9366FB55-A082-4DF7-ABCD-38DF28E55DE6}"/>
    <cellStyle name="Walutowy 2 3 3 6 3" xfId="1720" xr:uid="{B6D8E158-BE41-402E-A370-7AF22E889309}"/>
    <cellStyle name="Walutowy 2 3 3 6 3 2" xfId="2926" xr:uid="{448FF55B-9660-4142-95AB-86B78F24F337}"/>
    <cellStyle name="Walutowy 2 3 3 6 3 3" xfId="4133" xr:uid="{C85F18BC-E632-4EC6-9DAF-6624C13654C2}"/>
    <cellStyle name="Walutowy 2 3 3 6 3 4" xfId="5339" xr:uid="{50D941F3-24D5-4FFF-91A8-4BE1A3446473}"/>
    <cellStyle name="Walutowy 2 3 3 6 4" xfId="2122" xr:uid="{825ECE29-ED29-4B60-BF16-528325CEE5DF}"/>
    <cellStyle name="Walutowy 2 3 3 6 5" xfId="3329" xr:uid="{896AC0F3-EBC5-434D-BDC1-C2B985729C5A}"/>
    <cellStyle name="Walutowy 2 3 3 6 6" xfId="4535" xr:uid="{F768E10F-217D-4154-8E67-BC88CA46EF17}"/>
    <cellStyle name="Walutowy 2 3 3 7" xfId="1112" xr:uid="{135757F7-4E07-4ED9-BCE5-B7829A1869EC}"/>
    <cellStyle name="Walutowy 2 3 3 7 2" xfId="2318" xr:uid="{40D3822D-0F1F-45AC-B0DD-AF38D3BECA87}"/>
    <cellStyle name="Walutowy 2 3 3 7 3" xfId="3525" xr:uid="{AA1DD9C3-13AF-456C-87C3-B3B43C4E8737}"/>
    <cellStyle name="Walutowy 2 3 3 7 4" xfId="4731" xr:uid="{DFC9BFC4-600B-4204-913B-F335FD0E6FA6}"/>
    <cellStyle name="Walutowy 2 3 3 8" xfId="1514" xr:uid="{23659C5C-771E-48F0-A771-ABC246F7B998}"/>
    <cellStyle name="Walutowy 2 3 3 8 2" xfId="2720" xr:uid="{1F4D21D6-A526-4FED-A946-CA1210308BCC}"/>
    <cellStyle name="Walutowy 2 3 3 8 3" xfId="3927" xr:uid="{F7626A59-EA92-4B1F-9DB0-6D054190543B}"/>
    <cellStyle name="Walutowy 2 3 3 8 4" xfId="5133" xr:uid="{C466A57B-91DA-4D28-9700-3026308C44DA}"/>
    <cellStyle name="Walutowy 2 3 3 9" xfId="1916" xr:uid="{D134AFB4-472C-4119-9406-5C0CE04C0CDE}"/>
    <cellStyle name="Walutowy 2 3 4" xfId="173" xr:uid="{00000000-0005-0000-0000-00005B030000}"/>
    <cellStyle name="Walutowy 2 3 4 2" xfId="372" xr:uid="{00000000-0005-0000-0000-00005C030000}"/>
    <cellStyle name="Walutowy 2 3 4 2 2" xfId="915" xr:uid="{00000000-0005-0000-0000-00005D030000}"/>
    <cellStyle name="Walutowy 2 3 4 2 2 2" xfId="1358" xr:uid="{12D95A61-1D85-4CE7-A31A-8FE6FDF859FD}"/>
    <cellStyle name="Walutowy 2 3 4 2 2 2 2" xfId="2564" xr:uid="{8F5FEA3B-2B07-4D5C-978D-AF99FB207E12}"/>
    <cellStyle name="Walutowy 2 3 4 2 2 2 3" xfId="3771" xr:uid="{44B7AFAF-3D31-4F8B-825F-83A1D7A00293}"/>
    <cellStyle name="Walutowy 2 3 4 2 2 2 4" xfId="4977" xr:uid="{42E6B376-4E50-47DE-929C-AF8445C5883A}"/>
    <cellStyle name="Walutowy 2 3 4 2 2 3" xfId="1760" xr:uid="{7B09D1B7-0F70-414E-9523-CC7672D2AA5D}"/>
    <cellStyle name="Walutowy 2 3 4 2 2 3 2" xfId="2966" xr:uid="{53F3A6A5-0623-4F3A-9704-97EA4225BDC7}"/>
    <cellStyle name="Walutowy 2 3 4 2 2 3 3" xfId="4173" xr:uid="{DAC44DFD-4D1D-4D3F-9AC3-0B7C48FC8020}"/>
    <cellStyle name="Walutowy 2 3 4 2 2 3 4" xfId="5379" xr:uid="{57842E73-E504-4B71-A388-6881EA15E279}"/>
    <cellStyle name="Walutowy 2 3 4 2 2 4" xfId="2162" xr:uid="{F52ED50D-F946-4759-9D12-A2707BC32693}"/>
    <cellStyle name="Walutowy 2 3 4 2 2 5" xfId="3369" xr:uid="{9C7B43DE-60AE-4D14-B31B-95C87A0172B2}"/>
    <cellStyle name="Walutowy 2 3 4 2 2 6" xfId="4575" xr:uid="{EDB1E8E9-A80A-43AF-BD65-5661F113E6A6}"/>
    <cellStyle name="Walutowy 2 3 4 2 3" xfId="1154" xr:uid="{A599DEB4-1D2A-47AE-ABC0-DCF2380E71C9}"/>
    <cellStyle name="Walutowy 2 3 4 2 3 2" xfId="2360" xr:uid="{8C271FDE-E986-4712-A648-5FAFC60BA50D}"/>
    <cellStyle name="Walutowy 2 3 4 2 3 3" xfId="3567" xr:uid="{3A5DFEC9-833A-45C1-B04D-50F293F96E6F}"/>
    <cellStyle name="Walutowy 2 3 4 2 3 4" xfId="4773" xr:uid="{E3B545E7-5A05-4C46-9255-64E96EE946C4}"/>
    <cellStyle name="Walutowy 2 3 4 2 4" xfId="1556" xr:uid="{A269C5EA-D419-4889-859B-C58FBE3AA810}"/>
    <cellStyle name="Walutowy 2 3 4 2 4 2" xfId="2762" xr:uid="{4E932F64-9978-4E77-8697-CB5737A8A52E}"/>
    <cellStyle name="Walutowy 2 3 4 2 4 3" xfId="3969" xr:uid="{B50EE71A-B848-4254-BE83-0FE4FF3D325D}"/>
    <cellStyle name="Walutowy 2 3 4 2 4 4" xfId="5175" xr:uid="{04DFEBA2-9FE0-4B9D-944F-D30B89EF7F4F}"/>
    <cellStyle name="Walutowy 2 3 4 2 5" xfId="1958" xr:uid="{8BC1CC21-B572-4698-BA2E-23B9BBB40786}"/>
    <cellStyle name="Walutowy 2 3 4 2 6" xfId="3165" xr:uid="{537EA36A-24C9-48FE-9D88-8DA15652C986}"/>
    <cellStyle name="Walutowy 2 3 4 2 7" xfId="4371" xr:uid="{822790F7-1FD3-4F5C-949B-6FA53861C18F}"/>
    <cellStyle name="Walutowy 2 3 4 3" xfId="575" xr:uid="{00000000-0005-0000-0000-00005E030000}"/>
    <cellStyle name="Walutowy 2 3 4 3 2" xfId="950" xr:uid="{00000000-0005-0000-0000-00005F030000}"/>
    <cellStyle name="Walutowy 2 3 4 3 2 2" xfId="1393" xr:uid="{34C5CCB3-C810-48AC-BE20-F590BAD730A7}"/>
    <cellStyle name="Walutowy 2 3 4 3 2 2 2" xfId="2599" xr:uid="{187202C5-F87D-467F-B4ED-C2B5F763856D}"/>
    <cellStyle name="Walutowy 2 3 4 3 2 2 3" xfId="3806" xr:uid="{352CAA28-1BC1-45DF-BF1E-F9D101E714AF}"/>
    <cellStyle name="Walutowy 2 3 4 3 2 2 4" xfId="5012" xr:uid="{8ABFB75B-62D1-4683-B99C-16FD2C248A6E}"/>
    <cellStyle name="Walutowy 2 3 4 3 2 3" xfId="1795" xr:uid="{9BF990F0-22DE-490C-A9FE-903A4FCCAB2C}"/>
    <cellStyle name="Walutowy 2 3 4 3 2 3 2" xfId="3001" xr:uid="{C8AA4B24-0F6B-4910-B7D5-BE069555FE5B}"/>
    <cellStyle name="Walutowy 2 3 4 3 2 3 3" xfId="4208" xr:uid="{C73763AD-3000-40D6-9C13-FE717590F210}"/>
    <cellStyle name="Walutowy 2 3 4 3 2 3 4" xfId="5414" xr:uid="{1B4A9491-1C8D-4F74-A135-78876E7F7DCA}"/>
    <cellStyle name="Walutowy 2 3 4 3 2 4" xfId="2197" xr:uid="{78F6D4AE-0F5E-4E24-A171-BC7765F61758}"/>
    <cellStyle name="Walutowy 2 3 4 3 2 5" xfId="3404" xr:uid="{B8E2F716-767D-4A52-9F02-61CE7EADFC5E}"/>
    <cellStyle name="Walutowy 2 3 4 3 2 6" xfId="4610" xr:uid="{3A429133-6480-4151-B4F0-0993BD423C2B}"/>
    <cellStyle name="Walutowy 2 3 4 3 3" xfId="1191" xr:uid="{FDB469D3-6AA7-4F0E-B971-F01BD1C95E1A}"/>
    <cellStyle name="Walutowy 2 3 4 3 3 2" xfId="2397" xr:uid="{74C40BE1-6E36-4C0E-9783-2752933D8934}"/>
    <cellStyle name="Walutowy 2 3 4 3 3 3" xfId="3604" xr:uid="{391DA2CD-5A53-4161-BF21-C9187A3129B9}"/>
    <cellStyle name="Walutowy 2 3 4 3 3 4" xfId="4810" xr:uid="{1A36C3E3-41BE-4CC2-94EF-652E5763FADB}"/>
    <cellStyle name="Walutowy 2 3 4 3 4" xfId="1593" xr:uid="{AA57BC86-2976-4F19-92C6-350503FF2823}"/>
    <cellStyle name="Walutowy 2 3 4 3 4 2" xfId="2799" xr:uid="{DC51799A-3A5D-4255-BAB9-431900866A93}"/>
    <cellStyle name="Walutowy 2 3 4 3 4 3" xfId="4006" xr:uid="{23E19E8D-8D2C-4318-A3B5-768242AF4212}"/>
    <cellStyle name="Walutowy 2 3 4 3 4 4" xfId="5212" xr:uid="{C2A9AC34-89F9-4A1C-A474-25CB2858D74F}"/>
    <cellStyle name="Walutowy 2 3 4 3 5" xfId="1995" xr:uid="{58D8AF3D-3F24-4787-B847-90C618B9DF6E}"/>
    <cellStyle name="Walutowy 2 3 4 3 6" xfId="3202" xr:uid="{DE9A0C03-52FE-4230-AD4E-6BF6A603B75C}"/>
    <cellStyle name="Walutowy 2 3 4 3 7" xfId="4408" xr:uid="{238314B4-6644-4392-A2D3-DBBFE4081350}"/>
    <cellStyle name="Walutowy 2 3 4 4" xfId="878" xr:uid="{00000000-0005-0000-0000-000060030000}"/>
    <cellStyle name="Walutowy 2 3 4 4 2" xfId="1324" xr:uid="{801F239E-D226-4D53-A6BF-27B5C3B22BA7}"/>
    <cellStyle name="Walutowy 2 3 4 4 2 2" xfId="2530" xr:uid="{7F26AEBC-CD89-4605-9860-A5B687E6A020}"/>
    <cellStyle name="Walutowy 2 3 4 4 2 3" xfId="3737" xr:uid="{7EDED521-D7C0-49DD-964D-3BE97F1C82A9}"/>
    <cellStyle name="Walutowy 2 3 4 4 2 4" xfId="4943" xr:uid="{CA0FCD53-0D2C-4413-A16E-C720C5256FFE}"/>
    <cellStyle name="Walutowy 2 3 4 4 3" xfId="1726" xr:uid="{5793D06C-AB7F-4B7C-83C7-2897AC3953DE}"/>
    <cellStyle name="Walutowy 2 3 4 4 3 2" xfId="2932" xr:uid="{4AD91BED-2DDF-45BC-8238-9F79FCB4445A}"/>
    <cellStyle name="Walutowy 2 3 4 4 3 3" xfId="4139" xr:uid="{1A71C144-8D45-4F15-A03B-479A0B07C5B7}"/>
    <cellStyle name="Walutowy 2 3 4 4 3 4" xfId="5345" xr:uid="{6BCDCE7F-A81D-4807-9435-7AEE17FE4D69}"/>
    <cellStyle name="Walutowy 2 3 4 4 4" xfId="2128" xr:uid="{6C724A52-B5CD-4AA2-8E62-0486CC1DE418}"/>
    <cellStyle name="Walutowy 2 3 4 4 5" xfId="3335" xr:uid="{3F47F0E4-79F7-4E70-BC9C-5FA79911F3A1}"/>
    <cellStyle name="Walutowy 2 3 4 4 6" xfId="4541" xr:uid="{1D1D2516-DC6B-47C8-A7D2-58453DF153EC}"/>
    <cellStyle name="Walutowy 2 3 4 5" xfId="1118" xr:uid="{CC2E3660-AAA2-4F6A-9FAF-4308A723AB98}"/>
    <cellStyle name="Walutowy 2 3 4 5 2" xfId="2324" xr:uid="{3AFFCD02-C123-4AD8-AC1A-D5E2478AD79E}"/>
    <cellStyle name="Walutowy 2 3 4 5 3" xfId="3531" xr:uid="{B3ADAFB0-D01F-40EE-8583-B25F97D9F8AA}"/>
    <cellStyle name="Walutowy 2 3 4 5 4" xfId="4737" xr:uid="{FC2F800B-AE39-474D-895C-26D4F9841CFB}"/>
    <cellStyle name="Walutowy 2 3 4 6" xfId="1520" xr:uid="{0FEC6DC9-6C30-4B3E-9B87-533E95F3609C}"/>
    <cellStyle name="Walutowy 2 3 4 6 2" xfId="2726" xr:uid="{B121AD3B-2B38-413F-8CF3-322A07021340}"/>
    <cellStyle name="Walutowy 2 3 4 6 3" xfId="3933" xr:uid="{31E16B19-16B3-4A52-9371-C3AAB1DE791F}"/>
    <cellStyle name="Walutowy 2 3 4 6 4" xfId="5139" xr:uid="{BD95ECE4-B132-41BF-9626-8D04CBE3129F}"/>
    <cellStyle name="Walutowy 2 3 4 7" xfId="1922" xr:uid="{3D904DE8-66F5-49B6-9075-C04D6421C7EA}"/>
    <cellStyle name="Walutowy 2 3 4 8" xfId="3128" xr:uid="{8959FCD8-0896-4C2F-ADC0-40139A2F3CC1}"/>
    <cellStyle name="Walutowy 2 3 4 9" xfId="4335" xr:uid="{9BA139CA-0F2E-4221-8B47-D6C0CD3097D4}"/>
    <cellStyle name="Walutowy 2 3 5" xfId="271" xr:uid="{00000000-0005-0000-0000-000061030000}"/>
    <cellStyle name="Walutowy 2 3 5 2" xfId="898" xr:uid="{00000000-0005-0000-0000-000062030000}"/>
    <cellStyle name="Walutowy 2 3 5 2 2" xfId="1341" xr:uid="{F38F9F60-3A17-4FF9-8113-B3A68A5A23D2}"/>
    <cellStyle name="Walutowy 2 3 5 2 2 2" xfId="2547" xr:uid="{D1E26CF8-52AE-428B-8BEC-E08466FCFD39}"/>
    <cellStyle name="Walutowy 2 3 5 2 2 3" xfId="3754" xr:uid="{B2CC32AE-D18B-4880-917E-8888496FF3EE}"/>
    <cellStyle name="Walutowy 2 3 5 2 2 4" xfId="4960" xr:uid="{7715C898-F4CE-466C-9B4D-3B4A2F75D3C7}"/>
    <cellStyle name="Walutowy 2 3 5 2 3" xfId="1743" xr:uid="{A7F0D934-623E-4C28-AD7A-848D209B4D36}"/>
    <cellStyle name="Walutowy 2 3 5 2 3 2" xfId="2949" xr:uid="{1A6F08EF-E92E-4CC4-A66C-2446084E5D94}"/>
    <cellStyle name="Walutowy 2 3 5 2 3 3" xfId="4156" xr:uid="{9B627E6E-F494-4EB2-A0EF-FE70B88E0E56}"/>
    <cellStyle name="Walutowy 2 3 5 2 3 4" xfId="5362" xr:uid="{5E9E1A35-F1D8-483F-8266-2C388AAB2C86}"/>
    <cellStyle name="Walutowy 2 3 5 2 4" xfId="2145" xr:uid="{8F9210FA-13F4-4219-8D64-5653940683E0}"/>
    <cellStyle name="Walutowy 2 3 5 2 5" xfId="3352" xr:uid="{CCBB22DA-32F1-4430-9343-07AC755A4691}"/>
    <cellStyle name="Walutowy 2 3 5 2 6" xfId="4558" xr:uid="{561A79ED-4C98-418A-A41C-110BD7AE5BC2}"/>
    <cellStyle name="Walutowy 2 3 5 3" xfId="1136" xr:uid="{AA6A4476-9BCB-462D-9526-4537B29470F0}"/>
    <cellStyle name="Walutowy 2 3 5 3 2" xfId="2342" xr:uid="{867D5A89-E41A-464D-9215-4E8A44AF80D0}"/>
    <cellStyle name="Walutowy 2 3 5 3 3" xfId="3549" xr:uid="{DFDBE701-0871-4E7B-8446-73BD68DFE5CD}"/>
    <cellStyle name="Walutowy 2 3 5 3 4" xfId="4755" xr:uid="{17667404-8B87-4A54-8146-19A827CCA05C}"/>
    <cellStyle name="Walutowy 2 3 5 4" xfId="1538" xr:uid="{F087FA1B-A184-4D6F-8F58-EFCCA113E1F3}"/>
    <cellStyle name="Walutowy 2 3 5 4 2" xfId="2744" xr:uid="{D0DB0320-A530-4E6F-A9F3-633B75222AD9}"/>
    <cellStyle name="Walutowy 2 3 5 4 3" xfId="3951" xr:uid="{875C5A5C-6076-460F-80FF-8C4B0B60EB81}"/>
    <cellStyle name="Walutowy 2 3 5 4 4" xfId="5157" xr:uid="{EF4485D3-2555-4CA0-AD66-46C5CE9A5E7A}"/>
    <cellStyle name="Walutowy 2 3 5 5" xfId="1940" xr:uid="{2C358407-D4B9-4528-BA38-503C134F7373}"/>
    <cellStyle name="Walutowy 2 3 5 6" xfId="3146" xr:uid="{0BA1C538-2943-44F3-81A8-2F1682DA63AE}"/>
    <cellStyle name="Walutowy 2 3 5 7" xfId="4353" xr:uid="{75659F05-7AB7-4B85-BDB9-CB88F284CDC4}"/>
    <cellStyle name="Walutowy 2 3 6" xfId="474" xr:uid="{00000000-0005-0000-0000-000063030000}"/>
    <cellStyle name="Walutowy 2 3 6 2" xfId="933" xr:uid="{00000000-0005-0000-0000-000064030000}"/>
    <cellStyle name="Walutowy 2 3 6 2 2" xfId="1376" xr:uid="{65C74ACE-6ECB-489C-98A0-FAF51271CD75}"/>
    <cellStyle name="Walutowy 2 3 6 2 2 2" xfId="2582" xr:uid="{73324DAA-A627-40A6-90EE-945912CE9067}"/>
    <cellStyle name="Walutowy 2 3 6 2 2 3" xfId="3789" xr:uid="{5AFCC70A-3A81-4C09-B79F-09AF841AAD2A}"/>
    <cellStyle name="Walutowy 2 3 6 2 2 4" xfId="4995" xr:uid="{91C4E354-D7DC-4416-9522-28EC658ED810}"/>
    <cellStyle name="Walutowy 2 3 6 2 3" xfId="1778" xr:uid="{087A56A6-FE45-4E2B-B8E6-D25F9B973609}"/>
    <cellStyle name="Walutowy 2 3 6 2 3 2" xfId="2984" xr:uid="{524A77AD-7913-40E6-8C03-915E70E496BE}"/>
    <cellStyle name="Walutowy 2 3 6 2 3 3" xfId="4191" xr:uid="{5ED9AA9F-38FC-43DE-A6CF-0D52B8AAC974}"/>
    <cellStyle name="Walutowy 2 3 6 2 3 4" xfId="5397" xr:uid="{E288F82C-14B4-4DEA-B725-233251D643A2}"/>
    <cellStyle name="Walutowy 2 3 6 2 4" xfId="2180" xr:uid="{1BED4310-9BD1-496E-BFDC-FAF6E2C945E6}"/>
    <cellStyle name="Walutowy 2 3 6 2 5" xfId="3387" xr:uid="{FA0E1118-9B67-4E20-BDE0-8BA27858E4F6}"/>
    <cellStyle name="Walutowy 2 3 6 2 6" xfId="4593" xr:uid="{86C0F0E9-A4FA-4099-BBE2-52CA627B7C27}"/>
    <cellStyle name="Walutowy 2 3 6 3" xfId="1173" xr:uid="{0518EC4E-253D-4122-BE5D-2401768C1C5A}"/>
    <cellStyle name="Walutowy 2 3 6 3 2" xfId="2379" xr:uid="{215A56E6-84B5-420B-A5B5-3FAC8843A5FC}"/>
    <cellStyle name="Walutowy 2 3 6 3 3" xfId="3586" xr:uid="{14C20944-B1AF-41DC-ACC6-189B58CADBA1}"/>
    <cellStyle name="Walutowy 2 3 6 3 4" xfId="4792" xr:uid="{3FA144C3-65C9-4711-A79A-ACB0D7BA6563}"/>
    <cellStyle name="Walutowy 2 3 6 4" xfId="1575" xr:uid="{C16168B5-C800-4C39-AE00-140287740C27}"/>
    <cellStyle name="Walutowy 2 3 6 4 2" xfId="2781" xr:uid="{91219E1E-0108-4569-9B35-B03CE26DB3B0}"/>
    <cellStyle name="Walutowy 2 3 6 4 3" xfId="3988" xr:uid="{924DE1EE-2392-4BBC-B5A1-28C545AD154E}"/>
    <cellStyle name="Walutowy 2 3 6 4 4" xfId="5194" xr:uid="{AC2C09EB-265B-4251-8475-F33E9B9BF39B}"/>
    <cellStyle name="Walutowy 2 3 6 5" xfId="1977" xr:uid="{B36CEC45-B4C1-457C-AD87-A4395DA03A35}"/>
    <cellStyle name="Walutowy 2 3 6 6" xfId="3184" xr:uid="{C559E362-23E4-4147-B0BD-C55917B6A0A7}"/>
    <cellStyle name="Walutowy 2 3 6 7" xfId="4390" xr:uid="{B8F57255-06C1-49C6-9F06-62891344D79F}"/>
    <cellStyle name="Walutowy 2 3 7" xfId="760" xr:uid="{00000000-0005-0000-0000-000065030000}"/>
    <cellStyle name="Walutowy 2 3 7 2" xfId="1008" xr:uid="{00000000-0005-0000-0000-000066030000}"/>
    <cellStyle name="Walutowy 2 3 7 2 2" xfId="1428" xr:uid="{83E8E7D0-D927-4FCA-982E-469469DB9988}"/>
    <cellStyle name="Walutowy 2 3 7 2 2 2" xfId="2634" xr:uid="{4794AD03-9DFF-4F25-8188-E041DE0CB86A}"/>
    <cellStyle name="Walutowy 2 3 7 2 2 3" xfId="3841" xr:uid="{46387658-EBF2-4C6F-8C3E-9EC6BA385E92}"/>
    <cellStyle name="Walutowy 2 3 7 2 2 4" xfId="5047" xr:uid="{4FFC4168-9DED-4814-8776-29BD3BDB3693}"/>
    <cellStyle name="Walutowy 2 3 7 2 3" xfId="1830" xr:uid="{7DD0496B-75AF-45E5-9F74-0C4278EA6F2F}"/>
    <cellStyle name="Walutowy 2 3 7 2 3 2" xfId="3036" xr:uid="{7CB555CD-D7AA-4539-BE38-0994DBC1DEB3}"/>
    <cellStyle name="Walutowy 2 3 7 2 3 3" xfId="4243" xr:uid="{FD37A419-2A3E-45A0-8D36-2CAD36DBD534}"/>
    <cellStyle name="Walutowy 2 3 7 2 3 4" xfId="5449" xr:uid="{4C4E3563-1FEF-4C4C-93F3-B096656B4F6F}"/>
    <cellStyle name="Walutowy 2 3 7 2 4" xfId="2232" xr:uid="{D3D00D8B-A422-40AE-8F23-34EFEE19872C}"/>
    <cellStyle name="Walutowy 2 3 7 2 5" xfId="3439" xr:uid="{BB92CBDB-566E-4969-B24D-5E544E5BEFBD}"/>
    <cellStyle name="Walutowy 2 3 7 2 6" xfId="4645" xr:uid="{FEB2FA46-A206-4682-8072-99363A26ABE6}"/>
    <cellStyle name="Walutowy 2 3 7 3" xfId="1234" xr:uid="{6EEE0B10-D172-4482-B945-EF1AC9D33238}"/>
    <cellStyle name="Walutowy 2 3 7 3 2" xfId="2440" xr:uid="{70E364D4-D7E5-48A0-9C33-2BE4BA533A79}"/>
    <cellStyle name="Walutowy 2 3 7 3 3" xfId="3647" xr:uid="{F8D85F65-EC79-4144-8D0B-457DC9665290}"/>
    <cellStyle name="Walutowy 2 3 7 3 4" xfId="4853" xr:uid="{BED7B212-1535-41C8-9038-069AF17084E9}"/>
    <cellStyle name="Walutowy 2 3 7 4" xfId="1636" xr:uid="{10059E20-ACA5-4C26-81A2-8EAD9782BB53}"/>
    <cellStyle name="Walutowy 2 3 7 4 2" xfId="2842" xr:uid="{1C783AFD-C9D3-4CAE-A38B-AEDED14C0BFD}"/>
    <cellStyle name="Walutowy 2 3 7 4 3" xfId="4049" xr:uid="{6B9C251E-4199-4849-9E05-49BC65199BA7}"/>
    <cellStyle name="Walutowy 2 3 7 4 4" xfId="5255" xr:uid="{C94C06C8-8ED5-4826-8CCE-CFE59802AFF0}"/>
    <cellStyle name="Walutowy 2 3 7 5" xfId="2038" xr:uid="{BBA7B33C-603A-4135-A257-4DA3720FE48B}"/>
    <cellStyle name="Walutowy 2 3 7 6" xfId="3245" xr:uid="{02DB73DF-73D0-44AC-A9C3-B56E41E4258A}"/>
    <cellStyle name="Walutowy 2 3 7 7" xfId="4451" xr:uid="{BACD55B7-086A-449A-A223-BFF91B3CEE46}"/>
    <cellStyle name="Walutowy 2 3 8" xfId="856" xr:uid="{00000000-0005-0000-0000-000067030000}"/>
    <cellStyle name="Walutowy 2 3 8 2" xfId="1307" xr:uid="{66A8FCC2-80F7-4C83-AE8E-9C2F2F7C0F96}"/>
    <cellStyle name="Walutowy 2 3 8 2 2" xfId="2513" xr:uid="{EC950A4C-D9D2-4DEB-BF70-F9C76BC3DE6C}"/>
    <cellStyle name="Walutowy 2 3 8 2 3" xfId="3720" xr:uid="{F2527C45-CEEA-4005-9DF3-ED6C9D1E6010}"/>
    <cellStyle name="Walutowy 2 3 8 2 4" xfId="4926" xr:uid="{AD6D1014-4643-4323-8C1E-551FBEA51AE3}"/>
    <cellStyle name="Walutowy 2 3 8 3" xfId="1709" xr:uid="{81F41250-CCE8-48E4-88BF-000CBA1A9B93}"/>
    <cellStyle name="Walutowy 2 3 8 3 2" xfId="2915" xr:uid="{82497BC6-A999-476A-8CB3-C9E3FA1BEF65}"/>
    <cellStyle name="Walutowy 2 3 8 3 3" xfId="4122" xr:uid="{B110EF49-8603-4F1A-A44E-5DE0625B3944}"/>
    <cellStyle name="Walutowy 2 3 8 3 4" xfId="5328" xr:uid="{03515335-8BA1-4E0B-922E-A06340B9EBC7}"/>
    <cellStyle name="Walutowy 2 3 8 4" xfId="2111" xr:uid="{46518BCA-AA8B-4951-8C3B-DDFBC5A65BEE}"/>
    <cellStyle name="Walutowy 2 3 8 5" xfId="3318" xr:uid="{B99451FC-0A8C-4FC0-8C82-31DA9ECF7446}"/>
    <cellStyle name="Walutowy 2 3 8 6" xfId="4524" xr:uid="{CD03D16A-5067-4FCB-BD7D-2A297E4A0C4D}"/>
    <cellStyle name="Walutowy 2 3 9" xfId="1100" xr:uid="{6E873DD4-9EAD-4EB1-A94B-B6241BDA0421}"/>
    <cellStyle name="Walutowy 2 3 9 2" xfId="2306" xr:uid="{E7D3C1A9-A33D-49DA-8ABF-D7E3B9F773FE}"/>
    <cellStyle name="Walutowy 2 3 9 3" xfId="3513" xr:uid="{4130F70D-590A-46E0-BAD1-9807B78161F0}"/>
    <cellStyle name="Walutowy 2 3 9 4" xfId="4719" xr:uid="{2F36B23D-2692-4FD8-91DD-7B115E2A2F1F}"/>
    <cellStyle name="Walutowy 2 4" xfId="39" xr:uid="{00000000-0005-0000-0000-000068030000}"/>
    <cellStyle name="Walutowy 2 4 10" xfId="1503" xr:uid="{95A1E3C4-38DE-4613-8AEE-9752E533168F}"/>
    <cellStyle name="Walutowy 2 4 10 2" xfId="2709" xr:uid="{827352F8-7FBE-42BC-A0E1-C3EC4270C6BD}"/>
    <cellStyle name="Walutowy 2 4 10 3" xfId="3916" xr:uid="{9CA7B979-C1DA-46D9-BBB3-6DA083C815AE}"/>
    <cellStyle name="Walutowy 2 4 10 4" xfId="5122" xr:uid="{DB05BDCE-93AF-4105-AA57-28E39350E35F}"/>
    <cellStyle name="Walutowy 2 4 11" xfId="1905" xr:uid="{77BBF2C4-E511-4CA5-9411-46DF6FE7DE7F}"/>
    <cellStyle name="Walutowy 2 4 12" xfId="3111" xr:uid="{FC0EA648-5D37-4928-9916-847907C87540}"/>
    <cellStyle name="Walutowy 2 4 13" xfId="4318" xr:uid="{849E64F7-4A87-468C-B32E-8B15DF0FAF96}"/>
    <cellStyle name="Walutowy 2 4 2" xfId="61" xr:uid="{00000000-0005-0000-0000-000069030000}"/>
    <cellStyle name="Walutowy 2 4 2 10" xfId="3116" xr:uid="{F4EFBEB5-2626-4803-A9F1-2C073ACB7633}"/>
    <cellStyle name="Walutowy 2 4 2 11" xfId="4323" xr:uid="{B43DF808-592D-4494-AD2C-CDEB9B024B5A}"/>
    <cellStyle name="Walutowy 2 4 2 2" xfId="187" xr:uid="{00000000-0005-0000-0000-00006A030000}"/>
    <cellStyle name="Walutowy 2 4 2 2 2" xfId="386" xr:uid="{00000000-0005-0000-0000-00006B030000}"/>
    <cellStyle name="Walutowy 2 4 2 2 2 2" xfId="921" xr:uid="{00000000-0005-0000-0000-00006C030000}"/>
    <cellStyle name="Walutowy 2 4 2 2 2 2 2" xfId="1364" xr:uid="{C9038F08-775B-452F-AB64-A2AC90C96B4C}"/>
    <cellStyle name="Walutowy 2 4 2 2 2 2 2 2" xfId="2570" xr:uid="{DE574A8C-0093-48A0-B1CF-44BB8B180B3A}"/>
    <cellStyle name="Walutowy 2 4 2 2 2 2 2 3" xfId="3777" xr:uid="{A814C84F-F328-4BB0-9871-B670784A5610}"/>
    <cellStyle name="Walutowy 2 4 2 2 2 2 2 4" xfId="4983" xr:uid="{62CC03C5-E792-404C-AE84-E51CFD207894}"/>
    <cellStyle name="Walutowy 2 4 2 2 2 2 3" xfId="1766" xr:uid="{ED47BC5C-5643-462C-886B-117CA0CAF10B}"/>
    <cellStyle name="Walutowy 2 4 2 2 2 2 3 2" xfId="2972" xr:uid="{1BBBC759-9D55-44E7-B589-027912E62D97}"/>
    <cellStyle name="Walutowy 2 4 2 2 2 2 3 3" xfId="4179" xr:uid="{2CB67A55-B5F5-4B76-B561-A7BB1F32A413}"/>
    <cellStyle name="Walutowy 2 4 2 2 2 2 3 4" xfId="5385" xr:uid="{9E6CEF06-5A0D-4EA4-BF12-513977D7255D}"/>
    <cellStyle name="Walutowy 2 4 2 2 2 2 4" xfId="2168" xr:uid="{0BD7DCC9-C8FD-40D2-88F6-CBF2983A67D2}"/>
    <cellStyle name="Walutowy 2 4 2 2 2 2 5" xfId="3375" xr:uid="{3CF1DA29-7F02-4996-B94E-D5E54DA1E36C}"/>
    <cellStyle name="Walutowy 2 4 2 2 2 2 6" xfId="4581" xr:uid="{3D0AA62D-4083-4424-BE21-682C6DE3D8F0}"/>
    <cellStyle name="Walutowy 2 4 2 2 2 3" xfId="1160" xr:uid="{990BC379-36A3-4CB8-B354-38C84146021D}"/>
    <cellStyle name="Walutowy 2 4 2 2 2 3 2" xfId="2366" xr:uid="{D7304AFD-BFBD-4285-A6B9-8ED48F024F10}"/>
    <cellStyle name="Walutowy 2 4 2 2 2 3 3" xfId="3573" xr:uid="{10587FB6-F7EB-4516-AA5D-688408117644}"/>
    <cellStyle name="Walutowy 2 4 2 2 2 3 4" xfId="4779" xr:uid="{D2ED0601-5E7B-468F-87E7-65C1D43C3E3F}"/>
    <cellStyle name="Walutowy 2 4 2 2 2 4" xfId="1562" xr:uid="{5A68D74F-D945-435B-B66F-F27988C60BFD}"/>
    <cellStyle name="Walutowy 2 4 2 2 2 4 2" xfId="2768" xr:uid="{116C6EED-1F77-463A-B24A-9D9135D6229B}"/>
    <cellStyle name="Walutowy 2 4 2 2 2 4 3" xfId="3975" xr:uid="{25BD79BB-50C1-4910-879B-BC1E1A20B244}"/>
    <cellStyle name="Walutowy 2 4 2 2 2 4 4" xfId="5181" xr:uid="{54C2D218-BC5D-4C5F-B414-7B2FB084358B}"/>
    <cellStyle name="Walutowy 2 4 2 2 2 5" xfId="1964" xr:uid="{EF5855D1-9355-41C6-A7C4-3B32243B2CEA}"/>
    <cellStyle name="Walutowy 2 4 2 2 2 6" xfId="3171" xr:uid="{8F46AF92-11AD-40A0-9619-0A5572B081A7}"/>
    <cellStyle name="Walutowy 2 4 2 2 2 7" xfId="4377" xr:uid="{E3B19502-BD88-4590-A756-C0444CDB6EFC}"/>
    <cellStyle name="Walutowy 2 4 2 2 3" xfId="589" xr:uid="{00000000-0005-0000-0000-00006D030000}"/>
    <cellStyle name="Walutowy 2 4 2 2 3 2" xfId="956" xr:uid="{00000000-0005-0000-0000-00006E030000}"/>
    <cellStyle name="Walutowy 2 4 2 2 3 2 2" xfId="1399" xr:uid="{821862E4-1233-4D23-A825-5A501C7433F6}"/>
    <cellStyle name="Walutowy 2 4 2 2 3 2 2 2" xfId="2605" xr:uid="{1F4DC642-7F2D-4419-9473-A4DD012A2E48}"/>
    <cellStyle name="Walutowy 2 4 2 2 3 2 2 3" xfId="3812" xr:uid="{AEFDAED4-AFEA-4D47-A4A9-BC35E37A7F18}"/>
    <cellStyle name="Walutowy 2 4 2 2 3 2 2 4" xfId="5018" xr:uid="{B142AE5C-4A65-4A8C-A5BD-B1B4F2DDA0A5}"/>
    <cellStyle name="Walutowy 2 4 2 2 3 2 3" xfId="1801" xr:uid="{A3845195-9064-4029-A055-F51E445C316E}"/>
    <cellStyle name="Walutowy 2 4 2 2 3 2 3 2" xfId="3007" xr:uid="{3FD03355-9B4A-4BFD-9874-F0DE2CBAAF8F}"/>
    <cellStyle name="Walutowy 2 4 2 2 3 2 3 3" xfId="4214" xr:uid="{9D8C27FF-7FFB-4E6D-BBDC-FAE6A2461445}"/>
    <cellStyle name="Walutowy 2 4 2 2 3 2 3 4" xfId="5420" xr:uid="{9DF75FE0-2D94-4B88-8D35-20DC7CECA0F0}"/>
    <cellStyle name="Walutowy 2 4 2 2 3 2 4" xfId="2203" xr:uid="{C3ECB470-01E7-4852-A222-D2134CE6DF93}"/>
    <cellStyle name="Walutowy 2 4 2 2 3 2 5" xfId="3410" xr:uid="{251C9F4E-9D2E-4079-836E-326478A49B30}"/>
    <cellStyle name="Walutowy 2 4 2 2 3 2 6" xfId="4616" xr:uid="{745B5404-7AC5-4D5E-B3DA-8AE97C2E93B3}"/>
    <cellStyle name="Walutowy 2 4 2 2 3 3" xfId="1197" xr:uid="{1810BE70-BF56-4488-86B8-EA41A5845F7F}"/>
    <cellStyle name="Walutowy 2 4 2 2 3 3 2" xfId="2403" xr:uid="{B13C7FD6-AC42-4DC5-975C-F49F0DFD92D6}"/>
    <cellStyle name="Walutowy 2 4 2 2 3 3 3" xfId="3610" xr:uid="{007040B8-BE3A-497B-AA65-A99A969EFA0F}"/>
    <cellStyle name="Walutowy 2 4 2 2 3 3 4" xfId="4816" xr:uid="{374A8DF9-B075-4B49-A5B1-275BE7DBDDB7}"/>
    <cellStyle name="Walutowy 2 4 2 2 3 4" xfId="1599" xr:uid="{0C60C48C-AF58-4363-AA6D-7D6F68748218}"/>
    <cellStyle name="Walutowy 2 4 2 2 3 4 2" xfId="2805" xr:uid="{EC0C106A-E344-424D-89C3-4510B76C8457}"/>
    <cellStyle name="Walutowy 2 4 2 2 3 4 3" xfId="4012" xr:uid="{E0287BD7-E466-4CB8-9D92-FBC20B1047CF}"/>
    <cellStyle name="Walutowy 2 4 2 2 3 4 4" xfId="5218" xr:uid="{48D7A04C-991C-49F6-AC51-991259559CA2}"/>
    <cellStyle name="Walutowy 2 4 2 2 3 5" xfId="2001" xr:uid="{684C0897-619E-48B6-B92E-F73F53E8B502}"/>
    <cellStyle name="Walutowy 2 4 2 2 3 6" xfId="3208" xr:uid="{232BE0D2-6F96-4789-8EF1-5ACC0B84BE5A}"/>
    <cellStyle name="Walutowy 2 4 2 2 3 7" xfId="4414" xr:uid="{1D770563-753F-4DB2-8A9B-201416FFA719}"/>
    <cellStyle name="Walutowy 2 4 2 2 4" xfId="884" xr:uid="{00000000-0005-0000-0000-00006F030000}"/>
    <cellStyle name="Walutowy 2 4 2 2 4 2" xfId="1330" xr:uid="{DCA49F24-BBEC-4D33-9B93-90128C2FE37F}"/>
    <cellStyle name="Walutowy 2 4 2 2 4 2 2" xfId="2536" xr:uid="{71B31706-2C64-4503-B418-CA61CA520F03}"/>
    <cellStyle name="Walutowy 2 4 2 2 4 2 3" xfId="3743" xr:uid="{990B7BFD-C2F5-4D09-A529-95356874AD28}"/>
    <cellStyle name="Walutowy 2 4 2 2 4 2 4" xfId="4949" xr:uid="{FC9A7E20-21DB-49E7-8502-0588A7B7241B}"/>
    <cellStyle name="Walutowy 2 4 2 2 4 3" xfId="1732" xr:uid="{1BA5EB5C-DE73-4685-B595-475F6813E540}"/>
    <cellStyle name="Walutowy 2 4 2 2 4 3 2" xfId="2938" xr:uid="{2B9F970D-88E5-42AE-8D0B-1171A146B4E2}"/>
    <cellStyle name="Walutowy 2 4 2 2 4 3 3" xfId="4145" xr:uid="{EF1D093D-3451-4122-A7A2-F8AAB0141D7D}"/>
    <cellStyle name="Walutowy 2 4 2 2 4 3 4" xfId="5351" xr:uid="{78722FAE-D555-4DA9-ACD3-CEFBD3F44518}"/>
    <cellStyle name="Walutowy 2 4 2 2 4 4" xfId="2134" xr:uid="{E541AD3E-FBEE-4A69-ABC9-8A73D8B9D490}"/>
    <cellStyle name="Walutowy 2 4 2 2 4 5" xfId="3341" xr:uid="{E11530B1-9BD0-40FD-B163-B06C17CA69D8}"/>
    <cellStyle name="Walutowy 2 4 2 2 4 6" xfId="4547" xr:uid="{744470DE-FBA3-4ECC-805A-5F4A7677E1CD}"/>
    <cellStyle name="Walutowy 2 4 2 2 5" xfId="1124" xr:uid="{14D72F84-E497-4B25-8C09-F7D83BDEFEA1}"/>
    <cellStyle name="Walutowy 2 4 2 2 5 2" xfId="2330" xr:uid="{7DCCCEA6-2D3D-4170-8C9E-D218B3CA17C2}"/>
    <cellStyle name="Walutowy 2 4 2 2 5 3" xfId="3537" xr:uid="{E1088F18-F8C0-4882-A4B9-CED6F57E983C}"/>
    <cellStyle name="Walutowy 2 4 2 2 5 4" xfId="4743" xr:uid="{BC5E21DD-1389-4B0C-82BE-182D89AAA046}"/>
    <cellStyle name="Walutowy 2 4 2 2 6" xfId="1526" xr:uid="{F980BAEC-DB12-4E9D-9B04-7020516843DF}"/>
    <cellStyle name="Walutowy 2 4 2 2 6 2" xfId="2732" xr:uid="{D64A9A84-B54B-4D79-B178-DC12F3EDFE47}"/>
    <cellStyle name="Walutowy 2 4 2 2 6 3" xfId="3939" xr:uid="{48434FDA-532B-4710-83BC-D66B4B141579}"/>
    <cellStyle name="Walutowy 2 4 2 2 6 4" xfId="5145" xr:uid="{4437E732-2825-4AE5-99AE-D2CDA62C3019}"/>
    <cellStyle name="Walutowy 2 4 2 2 7" xfId="1928" xr:uid="{42123058-6B74-4F13-B225-33DCF2CF4948}"/>
    <cellStyle name="Walutowy 2 4 2 2 8" xfId="3134" xr:uid="{8B46902B-E821-44E2-8C8C-40B61FE39FAC}"/>
    <cellStyle name="Walutowy 2 4 2 2 9" xfId="4341" xr:uid="{1B72C354-6124-4098-84D8-30A14464BD7F}"/>
    <cellStyle name="Walutowy 2 4 2 3" xfId="285" xr:uid="{00000000-0005-0000-0000-000070030000}"/>
    <cellStyle name="Walutowy 2 4 2 3 2" xfId="904" xr:uid="{00000000-0005-0000-0000-000071030000}"/>
    <cellStyle name="Walutowy 2 4 2 3 2 2" xfId="1347" xr:uid="{BC02A817-4202-4FFD-9DD5-838047D228B9}"/>
    <cellStyle name="Walutowy 2 4 2 3 2 2 2" xfId="2553" xr:uid="{F075EBB4-98B6-4F90-94DC-327DC80C2F42}"/>
    <cellStyle name="Walutowy 2 4 2 3 2 2 3" xfId="3760" xr:uid="{FCFFE01A-A3CC-4B79-B2A2-5131A3B2C0B4}"/>
    <cellStyle name="Walutowy 2 4 2 3 2 2 4" xfId="4966" xr:uid="{B2964846-C511-48A2-B1FC-DBFDB2D02208}"/>
    <cellStyle name="Walutowy 2 4 2 3 2 3" xfId="1749" xr:uid="{6E505320-DFDA-46C0-B200-9A854F1B6D4F}"/>
    <cellStyle name="Walutowy 2 4 2 3 2 3 2" xfId="2955" xr:uid="{A37E0AA6-6438-449C-BB86-5D69149FD8E2}"/>
    <cellStyle name="Walutowy 2 4 2 3 2 3 3" xfId="4162" xr:uid="{5F259508-54CF-4662-A705-09194EECF2B5}"/>
    <cellStyle name="Walutowy 2 4 2 3 2 3 4" xfId="5368" xr:uid="{E2B6B27B-763A-4A46-998D-F93F2C962B47}"/>
    <cellStyle name="Walutowy 2 4 2 3 2 4" xfId="2151" xr:uid="{FFA2C974-5643-461C-B884-76EC8A0DE92C}"/>
    <cellStyle name="Walutowy 2 4 2 3 2 5" xfId="3358" xr:uid="{D054CF83-AAEA-4ED8-B94E-EE5C4A168498}"/>
    <cellStyle name="Walutowy 2 4 2 3 2 6" xfId="4564" xr:uid="{08251A40-3961-4350-A999-BF40324D8EC9}"/>
    <cellStyle name="Walutowy 2 4 2 3 3" xfId="1142" xr:uid="{E3910A3B-4F53-41D9-A4B3-2A61C620A450}"/>
    <cellStyle name="Walutowy 2 4 2 3 3 2" xfId="2348" xr:uid="{97DABF7E-6F96-482E-9198-B3CF0AAEEA06}"/>
    <cellStyle name="Walutowy 2 4 2 3 3 3" xfId="3555" xr:uid="{B42E9160-88CA-4D6C-BC6E-1A369C78FE1B}"/>
    <cellStyle name="Walutowy 2 4 2 3 3 4" xfId="4761" xr:uid="{7E1B8590-3DB8-47E5-B87F-F26E9AF25DD1}"/>
    <cellStyle name="Walutowy 2 4 2 3 4" xfId="1544" xr:uid="{9B3FAC50-AD95-4324-B783-D4566DBBF3CA}"/>
    <cellStyle name="Walutowy 2 4 2 3 4 2" xfId="2750" xr:uid="{BA9C2219-8A67-4730-9BA8-7947435D03F9}"/>
    <cellStyle name="Walutowy 2 4 2 3 4 3" xfId="3957" xr:uid="{4E66B97C-4B79-4603-BD60-38E94641D8F9}"/>
    <cellStyle name="Walutowy 2 4 2 3 4 4" xfId="5163" xr:uid="{05456F22-30CB-4595-BCF7-EFCCD43C4A70}"/>
    <cellStyle name="Walutowy 2 4 2 3 5" xfId="1946" xr:uid="{6C1B8B92-5A58-4B53-B0FC-8D5489C458BC}"/>
    <cellStyle name="Walutowy 2 4 2 3 6" xfId="3152" xr:uid="{CB9BB285-C094-4693-8759-24ED553C2781}"/>
    <cellStyle name="Walutowy 2 4 2 3 7" xfId="4359" xr:uid="{8CF937CD-3249-4E2E-B92D-76B6F972404A}"/>
    <cellStyle name="Walutowy 2 4 2 4" xfId="488" xr:uid="{00000000-0005-0000-0000-000072030000}"/>
    <cellStyle name="Walutowy 2 4 2 4 2" xfId="939" xr:uid="{00000000-0005-0000-0000-000073030000}"/>
    <cellStyle name="Walutowy 2 4 2 4 2 2" xfId="1382" xr:uid="{9BBEC257-D2FF-439E-ADE8-A065564ADC6B}"/>
    <cellStyle name="Walutowy 2 4 2 4 2 2 2" xfId="2588" xr:uid="{E2D08FE2-E28A-413B-BB4B-27E4A4E0540C}"/>
    <cellStyle name="Walutowy 2 4 2 4 2 2 3" xfId="3795" xr:uid="{65A5A685-CAC3-489A-A19B-CFA12B8C45A2}"/>
    <cellStyle name="Walutowy 2 4 2 4 2 2 4" xfId="5001" xr:uid="{103C46BA-6D29-40BD-A846-2C334C8288EC}"/>
    <cellStyle name="Walutowy 2 4 2 4 2 3" xfId="1784" xr:uid="{99CDFD7D-E225-4997-B395-D1C6821C7CE0}"/>
    <cellStyle name="Walutowy 2 4 2 4 2 3 2" xfId="2990" xr:uid="{46C8F51E-31CA-4474-9DA0-83CB7A2138C1}"/>
    <cellStyle name="Walutowy 2 4 2 4 2 3 3" xfId="4197" xr:uid="{81BC84EC-0A94-40C2-A393-A358647DB5A1}"/>
    <cellStyle name="Walutowy 2 4 2 4 2 3 4" xfId="5403" xr:uid="{214DC220-280D-49A3-9F22-703B4D897546}"/>
    <cellStyle name="Walutowy 2 4 2 4 2 4" xfId="2186" xr:uid="{E0BC43D2-D3F7-4D1B-BD26-2464A821EFC5}"/>
    <cellStyle name="Walutowy 2 4 2 4 2 5" xfId="3393" xr:uid="{A53F618A-7CE1-4B12-BF21-4D89EE60C626}"/>
    <cellStyle name="Walutowy 2 4 2 4 2 6" xfId="4599" xr:uid="{709D35F1-E018-439D-BC5E-F2CC910C04EF}"/>
    <cellStyle name="Walutowy 2 4 2 4 3" xfId="1179" xr:uid="{6335413B-040D-4C03-A338-AF38E6F48FA1}"/>
    <cellStyle name="Walutowy 2 4 2 4 3 2" xfId="2385" xr:uid="{D0F107E2-BE0E-4038-A566-E520647D9F18}"/>
    <cellStyle name="Walutowy 2 4 2 4 3 3" xfId="3592" xr:uid="{B7CF5287-22DA-4548-9F98-35EA301417F9}"/>
    <cellStyle name="Walutowy 2 4 2 4 3 4" xfId="4798" xr:uid="{36A419D5-0193-48E0-89B8-E76432D92AFD}"/>
    <cellStyle name="Walutowy 2 4 2 4 4" xfId="1581" xr:uid="{D5DC0389-C5E2-484A-9485-5365DA0CA135}"/>
    <cellStyle name="Walutowy 2 4 2 4 4 2" xfId="2787" xr:uid="{5193EEB7-62E1-4E9E-A729-261E8D271942}"/>
    <cellStyle name="Walutowy 2 4 2 4 4 3" xfId="3994" xr:uid="{8D35C580-DB87-443B-A6D1-94D49C706A34}"/>
    <cellStyle name="Walutowy 2 4 2 4 4 4" xfId="5200" xr:uid="{357F26DE-3412-4BD5-9778-474383F866FC}"/>
    <cellStyle name="Walutowy 2 4 2 4 5" xfId="1983" xr:uid="{F64BDE11-5BCB-4D3C-A25A-CA3E97D44E78}"/>
    <cellStyle name="Walutowy 2 4 2 4 6" xfId="3190" xr:uid="{5A9F5067-D913-47D6-9BB2-118A44674CB4}"/>
    <cellStyle name="Walutowy 2 4 2 4 7" xfId="4396" xr:uid="{567AF709-C195-40BC-B692-98A85FA7FC92}"/>
    <cellStyle name="Walutowy 2 4 2 5" xfId="823" xr:uid="{00000000-0005-0000-0000-000074030000}"/>
    <cellStyle name="Walutowy 2 4 2 5 2" xfId="1068" xr:uid="{00000000-0005-0000-0000-000075030000}"/>
    <cellStyle name="Walutowy 2 4 2 5 2 2" xfId="1473" xr:uid="{48CF01C1-FEAC-4E20-964F-88F0DFCCE5B7}"/>
    <cellStyle name="Walutowy 2 4 2 5 2 2 2" xfId="2679" xr:uid="{915A009E-FBB7-4D07-BBD2-4FD20F7E34ED}"/>
    <cellStyle name="Walutowy 2 4 2 5 2 2 3" xfId="3886" xr:uid="{018B4086-6786-4CE9-BAE2-C193921EDD33}"/>
    <cellStyle name="Walutowy 2 4 2 5 2 2 4" xfId="5092" xr:uid="{7E16731B-C9EB-40E2-A26E-931EB36830DD}"/>
    <cellStyle name="Walutowy 2 4 2 5 2 3" xfId="1875" xr:uid="{4AF5B1D0-A888-41F3-B9C4-4F3459DE7EE7}"/>
    <cellStyle name="Walutowy 2 4 2 5 2 3 2" xfId="3081" xr:uid="{B01AD892-B898-48FF-9BBC-50281D6AE748}"/>
    <cellStyle name="Walutowy 2 4 2 5 2 3 3" xfId="4288" xr:uid="{84B232D6-C866-4A06-BD66-5A81D70D00C5}"/>
    <cellStyle name="Walutowy 2 4 2 5 2 3 4" xfId="5494" xr:uid="{540EFA21-CB03-4CD8-AB1E-540CB6A806E7}"/>
    <cellStyle name="Walutowy 2 4 2 5 2 4" xfId="2277" xr:uid="{33734078-8BE3-4B95-A187-86B07C559D85}"/>
    <cellStyle name="Walutowy 2 4 2 5 2 5" xfId="3484" xr:uid="{602B33E2-F1F1-4CCD-B812-25754DBEA64D}"/>
    <cellStyle name="Walutowy 2 4 2 5 2 6" xfId="4690" xr:uid="{F79ECA4C-9F71-451E-83F8-B2C56F9C64FD}"/>
    <cellStyle name="Walutowy 2 4 2 5 3" xfId="1279" xr:uid="{32A6B660-BD91-4B79-A6BC-67511BE6162F}"/>
    <cellStyle name="Walutowy 2 4 2 5 3 2" xfId="2485" xr:uid="{B01A8926-FC68-45B8-A301-C14C297DB482}"/>
    <cellStyle name="Walutowy 2 4 2 5 3 3" xfId="3692" xr:uid="{53222033-E8F8-42B4-96D5-C708ADE34AD1}"/>
    <cellStyle name="Walutowy 2 4 2 5 3 4" xfId="4898" xr:uid="{9F423298-9383-4E67-A829-A8A8EE67FFEF}"/>
    <cellStyle name="Walutowy 2 4 2 5 4" xfId="1681" xr:uid="{DF623351-1CF2-40C1-8ABC-0A4A2E0B7232}"/>
    <cellStyle name="Walutowy 2 4 2 5 4 2" xfId="2887" xr:uid="{19D93A36-5162-49DE-9C3E-558A398BB39D}"/>
    <cellStyle name="Walutowy 2 4 2 5 4 3" xfId="4094" xr:uid="{993928F4-835C-4D65-AA97-E76B334220E5}"/>
    <cellStyle name="Walutowy 2 4 2 5 4 4" xfId="5300" xr:uid="{87984B4E-4E05-4666-A00E-73AD4D620A1F}"/>
    <cellStyle name="Walutowy 2 4 2 5 5" xfId="2083" xr:uid="{9E0972D8-E57C-400D-A654-9B6C90B4C449}"/>
    <cellStyle name="Walutowy 2 4 2 5 6" xfId="3290" xr:uid="{71FF65ED-9CA6-4717-938A-D70C631F32FB}"/>
    <cellStyle name="Walutowy 2 4 2 5 7" xfId="4496" xr:uid="{F9A60307-04AF-4087-853C-B4361A09E69C}"/>
    <cellStyle name="Walutowy 2 4 2 6" xfId="862" xr:uid="{00000000-0005-0000-0000-000076030000}"/>
    <cellStyle name="Walutowy 2 4 2 6 2" xfId="1313" xr:uid="{C622B31E-2498-458E-ACDA-96E8EBF01635}"/>
    <cellStyle name="Walutowy 2 4 2 6 2 2" xfId="2519" xr:uid="{3CF7B074-AA84-4E2D-9F06-63B19B196A20}"/>
    <cellStyle name="Walutowy 2 4 2 6 2 3" xfId="3726" xr:uid="{6D548A8A-773A-4E69-9890-4F8E8C3208DD}"/>
    <cellStyle name="Walutowy 2 4 2 6 2 4" xfId="4932" xr:uid="{23C3CE8C-F40E-448D-87F7-17E5F70716C1}"/>
    <cellStyle name="Walutowy 2 4 2 6 3" xfId="1715" xr:uid="{2A272CAD-960D-4133-AE84-02D9F4022B89}"/>
    <cellStyle name="Walutowy 2 4 2 6 3 2" xfId="2921" xr:uid="{6FA2B2E8-6115-4D99-B4C2-E519F01FAAFD}"/>
    <cellStyle name="Walutowy 2 4 2 6 3 3" xfId="4128" xr:uid="{1C6E8AD4-7BC5-4798-AE14-E675DC1CA2ED}"/>
    <cellStyle name="Walutowy 2 4 2 6 3 4" xfId="5334" xr:uid="{CB6AC63D-E8FE-4508-B99E-812339298DBE}"/>
    <cellStyle name="Walutowy 2 4 2 6 4" xfId="2117" xr:uid="{1E7B6510-9D01-4B16-978A-7DC75F3E7665}"/>
    <cellStyle name="Walutowy 2 4 2 6 5" xfId="3324" xr:uid="{29894F12-ACAC-4D72-9037-B58147B945FB}"/>
    <cellStyle name="Walutowy 2 4 2 6 6" xfId="4530" xr:uid="{49AA28D3-DC00-49A9-B46B-DA1AF47835E0}"/>
    <cellStyle name="Walutowy 2 4 2 7" xfId="1106" xr:uid="{135C7597-F474-479C-A3DF-8B677359CE35}"/>
    <cellStyle name="Walutowy 2 4 2 7 2" xfId="2312" xr:uid="{7300FA9A-1AE5-475A-A242-19A2F5D1459C}"/>
    <cellStyle name="Walutowy 2 4 2 7 3" xfId="3519" xr:uid="{AE159C23-A2EA-4153-BF11-04F791E8623C}"/>
    <cellStyle name="Walutowy 2 4 2 7 4" xfId="4725" xr:uid="{080C0C8C-F407-4A47-9BEC-38299173780C}"/>
    <cellStyle name="Walutowy 2 4 2 8" xfId="1508" xr:uid="{EBE9DF67-34CA-45EA-AE00-A0F8098DAFFF}"/>
    <cellStyle name="Walutowy 2 4 2 8 2" xfId="2714" xr:uid="{5113E88B-1EDA-4012-8813-3CF9E284454A}"/>
    <cellStyle name="Walutowy 2 4 2 8 3" xfId="3921" xr:uid="{1C54AD6A-55A9-4383-BE29-A6D608390C50}"/>
    <cellStyle name="Walutowy 2 4 2 8 4" xfId="5127" xr:uid="{3C1BD2A1-E1DD-4F7C-8AD2-EE89ADBB0499}"/>
    <cellStyle name="Walutowy 2 4 2 9" xfId="1910" xr:uid="{36B6E316-A4DE-4755-BC5E-4B0D0DA2FDCC}"/>
    <cellStyle name="Walutowy 2 4 3" xfId="138" xr:uid="{00000000-0005-0000-0000-000077030000}"/>
    <cellStyle name="Walutowy 2 4 3 10" xfId="4330" xr:uid="{34107002-CAF9-4CB3-A9B0-6DD8EC9ACB63}"/>
    <cellStyle name="Walutowy 2 4 3 2" xfId="246" xr:uid="{00000000-0005-0000-0000-000078030000}"/>
    <cellStyle name="Walutowy 2 4 3 2 2" xfId="450" xr:uid="{00000000-0005-0000-0000-000079030000}"/>
    <cellStyle name="Walutowy 2 4 3 2 2 2" xfId="927" xr:uid="{00000000-0005-0000-0000-00007A030000}"/>
    <cellStyle name="Walutowy 2 4 3 2 2 2 2" xfId="1370" xr:uid="{D520BAFD-C18F-4762-A65F-6C957A935885}"/>
    <cellStyle name="Walutowy 2 4 3 2 2 2 2 2" xfId="2576" xr:uid="{8ACE9A9A-8104-4594-AB0D-1A142B96C765}"/>
    <cellStyle name="Walutowy 2 4 3 2 2 2 2 3" xfId="3783" xr:uid="{0F4005F9-B184-4B38-AB3C-6DD6F706F9AD}"/>
    <cellStyle name="Walutowy 2 4 3 2 2 2 2 4" xfId="4989" xr:uid="{4FD22D89-37F6-4485-AF91-9C84E223E017}"/>
    <cellStyle name="Walutowy 2 4 3 2 2 2 3" xfId="1772" xr:uid="{2654AC92-85C2-40BD-B50D-24BAD31DB6E3}"/>
    <cellStyle name="Walutowy 2 4 3 2 2 2 3 2" xfId="2978" xr:uid="{1C8E84D7-E542-41DA-BD0E-9A4A8C870746}"/>
    <cellStyle name="Walutowy 2 4 3 2 2 2 3 3" xfId="4185" xr:uid="{981B5C9E-7739-4114-82B6-CDC901B6B9E1}"/>
    <cellStyle name="Walutowy 2 4 3 2 2 2 3 4" xfId="5391" xr:uid="{FBD347C6-9399-491C-9340-EB20634D34CB}"/>
    <cellStyle name="Walutowy 2 4 3 2 2 2 4" xfId="2174" xr:uid="{A847A60E-910D-4E67-BDF7-BD6BC44AD660}"/>
    <cellStyle name="Walutowy 2 4 3 2 2 2 5" xfId="3381" xr:uid="{068734BF-8B2C-4A7D-A98D-38612391BE6A}"/>
    <cellStyle name="Walutowy 2 4 3 2 2 2 6" xfId="4587" xr:uid="{29B32E37-3334-4E74-BFD0-7E77AB579A36}"/>
    <cellStyle name="Walutowy 2 4 3 2 2 3" xfId="1167" xr:uid="{92F80EF4-868D-4DB4-A7EE-AA17BA78DC68}"/>
    <cellStyle name="Walutowy 2 4 3 2 2 3 2" xfId="2373" xr:uid="{2274645B-8929-4EB0-BF18-6F8197692113}"/>
    <cellStyle name="Walutowy 2 4 3 2 2 3 3" xfId="3580" xr:uid="{101FAB93-A42A-4F98-A3E8-077493AE89A8}"/>
    <cellStyle name="Walutowy 2 4 3 2 2 3 4" xfId="4786" xr:uid="{54769E6A-1111-47D0-B1DF-B0E1F8DB0AB4}"/>
    <cellStyle name="Walutowy 2 4 3 2 2 4" xfId="1569" xr:uid="{1A4FDB00-43B3-487F-9A77-10408279EF28}"/>
    <cellStyle name="Walutowy 2 4 3 2 2 4 2" xfId="2775" xr:uid="{B88006CB-4F4D-4B45-9CA8-EF29E5C4FE2A}"/>
    <cellStyle name="Walutowy 2 4 3 2 2 4 3" xfId="3982" xr:uid="{594485D7-F6A6-44B2-83C3-62049D12756E}"/>
    <cellStyle name="Walutowy 2 4 3 2 2 4 4" xfId="5188" xr:uid="{CACAD25E-EB81-427B-8CF4-12B460A96C7F}"/>
    <cellStyle name="Walutowy 2 4 3 2 2 5" xfId="1971" xr:uid="{BE30D146-D473-4431-B14E-77ED31917382}"/>
    <cellStyle name="Walutowy 2 4 3 2 2 6" xfId="3178" xr:uid="{0D9F52BC-38D2-4A9E-9142-F99DFA06391A}"/>
    <cellStyle name="Walutowy 2 4 3 2 2 7" xfId="4384" xr:uid="{4D6A5141-2D3C-41E1-AA34-B2D5C3361E46}"/>
    <cellStyle name="Walutowy 2 4 3 2 3" xfId="653" xr:uid="{00000000-0005-0000-0000-00007B030000}"/>
    <cellStyle name="Walutowy 2 4 3 2 3 2" xfId="962" xr:uid="{00000000-0005-0000-0000-00007C030000}"/>
    <cellStyle name="Walutowy 2 4 3 2 3 2 2" xfId="1405" xr:uid="{507C43AE-6449-4F53-A551-D79C5BC3481B}"/>
    <cellStyle name="Walutowy 2 4 3 2 3 2 2 2" xfId="2611" xr:uid="{DB357759-4CC5-46AC-80DD-0095D1196222}"/>
    <cellStyle name="Walutowy 2 4 3 2 3 2 2 3" xfId="3818" xr:uid="{3094E7E9-74B6-4415-AF51-1608A7E51F57}"/>
    <cellStyle name="Walutowy 2 4 3 2 3 2 2 4" xfId="5024" xr:uid="{6F0B8091-BECA-4D2E-891F-4CBEB12EFB72}"/>
    <cellStyle name="Walutowy 2 4 3 2 3 2 3" xfId="1807" xr:uid="{8DEC2A0E-F564-4C56-958E-9A22EB4D7277}"/>
    <cellStyle name="Walutowy 2 4 3 2 3 2 3 2" xfId="3013" xr:uid="{AA4E4016-D958-4881-B69C-405A3E1AABBE}"/>
    <cellStyle name="Walutowy 2 4 3 2 3 2 3 3" xfId="4220" xr:uid="{998C085C-DB79-4416-B2AB-304848F2091F}"/>
    <cellStyle name="Walutowy 2 4 3 2 3 2 3 4" xfId="5426" xr:uid="{729964A1-9505-4913-9338-DA77F329BBB5}"/>
    <cellStyle name="Walutowy 2 4 3 2 3 2 4" xfId="2209" xr:uid="{C8DE5D6D-8C00-4C25-BCF6-2E80922D0BE0}"/>
    <cellStyle name="Walutowy 2 4 3 2 3 2 5" xfId="3416" xr:uid="{3DB5C1B8-CE01-4842-8332-E36476B3B5C9}"/>
    <cellStyle name="Walutowy 2 4 3 2 3 2 6" xfId="4622" xr:uid="{55B54723-0BB8-446B-9D4C-A03DB70E200E}"/>
    <cellStyle name="Walutowy 2 4 3 2 3 3" xfId="1204" xr:uid="{3A60BCAD-B530-464E-B964-243B6DF689BE}"/>
    <cellStyle name="Walutowy 2 4 3 2 3 3 2" xfId="2410" xr:uid="{073D609C-0679-4550-9CC8-EE05BC2691E1}"/>
    <cellStyle name="Walutowy 2 4 3 2 3 3 3" xfId="3617" xr:uid="{96BEBDB0-FBE3-40FB-8FE3-6F218A2C6871}"/>
    <cellStyle name="Walutowy 2 4 3 2 3 3 4" xfId="4823" xr:uid="{40DE97CF-0C07-4FC2-AE8B-77D9C0F04006}"/>
    <cellStyle name="Walutowy 2 4 3 2 3 4" xfId="1606" xr:uid="{A9378702-5066-4CB8-B0AA-D0B37A3435B4}"/>
    <cellStyle name="Walutowy 2 4 3 2 3 4 2" xfId="2812" xr:uid="{A2210BEA-2C65-4803-87E6-0CF62381E28B}"/>
    <cellStyle name="Walutowy 2 4 3 2 3 4 3" xfId="4019" xr:uid="{617B32F8-727C-4CF0-A7F3-ED8CDD697EB0}"/>
    <cellStyle name="Walutowy 2 4 3 2 3 4 4" xfId="5225" xr:uid="{EE4608F1-CF83-4055-81BA-44EAAEFCFE1B}"/>
    <cellStyle name="Walutowy 2 4 3 2 3 5" xfId="2008" xr:uid="{7FD350DE-1D3C-48A5-955A-C6F7FFC8CC7D}"/>
    <cellStyle name="Walutowy 2 4 3 2 3 6" xfId="3215" xr:uid="{C77D25D1-83F0-48B0-82B9-3D7830A80906}"/>
    <cellStyle name="Walutowy 2 4 3 2 3 7" xfId="4421" xr:uid="{88406D58-BB4D-4B63-A84C-F78AE6C4AD2C}"/>
    <cellStyle name="Walutowy 2 4 3 2 4" xfId="890" xr:uid="{00000000-0005-0000-0000-00007D030000}"/>
    <cellStyle name="Walutowy 2 4 3 2 4 2" xfId="1336" xr:uid="{172FDDE7-E104-447A-87A3-176D5439C805}"/>
    <cellStyle name="Walutowy 2 4 3 2 4 2 2" xfId="2542" xr:uid="{906D4F82-C083-4CA4-A73D-BAAA917B4309}"/>
    <cellStyle name="Walutowy 2 4 3 2 4 2 3" xfId="3749" xr:uid="{6CF2A0C1-26C1-4BBC-9B70-C421DD69129C}"/>
    <cellStyle name="Walutowy 2 4 3 2 4 2 4" xfId="4955" xr:uid="{4F31BAA1-9B2A-47E1-B424-EFE23C558673}"/>
    <cellStyle name="Walutowy 2 4 3 2 4 3" xfId="1738" xr:uid="{9B7E9ED3-9926-454D-A3E1-AEEB73CF505A}"/>
    <cellStyle name="Walutowy 2 4 3 2 4 3 2" xfId="2944" xr:uid="{6205F47E-2409-4C25-9B3B-AD8289C8776D}"/>
    <cellStyle name="Walutowy 2 4 3 2 4 3 3" xfId="4151" xr:uid="{E3499D77-EECA-484F-B1B9-76295B2F0545}"/>
    <cellStyle name="Walutowy 2 4 3 2 4 3 4" xfId="5357" xr:uid="{5335A367-5436-4B71-A7E5-16B8B154ADB5}"/>
    <cellStyle name="Walutowy 2 4 3 2 4 4" xfId="2140" xr:uid="{38F1E6B8-EF41-4383-A306-DEF33B0A0D74}"/>
    <cellStyle name="Walutowy 2 4 3 2 4 5" xfId="3347" xr:uid="{18C31469-B57F-4E37-8B0F-C6C5052C2E39}"/>
    <cellStyle name="Walutowy 2 4 3 2 4 6" xfId="4553" xr:uid="{EC2A3A7D-45A6-45FC-A81E-DAF342D63636}"/>
    <cellStyle name="Walutowy 2 4 3 2 5" xfId="1131" xr:uid="{D9FD9CC5-5DDC-472A-AE79-98F49BD9193F}"/>
    <cellStyle name="Walutowy 2 4 3 2 5 2" xfId="2337" xr:uid="{6E5418D4-7230-4D18-AB03-46E76B4CCEFF}"/>
    <cellStyle name="Walutowy 2 4 3 2 5 3" xfId="3544" xr:uid="{ED4BEF0C-86F6-4EA1-A1F6-B30A82E5263C}"/>
    <cellStyle name="Walutowy 2 4 3 2 5 4" xfId="4750" xr:uid="{E660B7ED-62E6-480F-9C51-0654B67483AF}"/>
    <cellStyle name="Walutowy 2 4 3 2 6" xfId="1533" xr:uid="{DBF6131F-DEDA-4D33-A325-62D5E937BCB5}"/>
    <cellStyle name="Walutowy 2 4 3 2 6 2" xfId="2739" xr:uid="{B7BCF802-224F-456E-A011-A6B847BCF03A}"/>
    <cellStyle name="Walutowy 2 4 3 2 6 3" xfId="3946" xr:uid="{FB98F287-C63B-4E10-808D-009E9F271BD8}"/>
    <cellStyle name="Walutowy 2 4 3 2 6 4" xfId="5152" xr:uid="{3E7F1D83-CC50-4422-B07E-8CCA3991D818}"/>
    <cellStyle name="Walutowy 2 4 3 2 7" xfId="1935" xr:uid="{0D4FB648-5B07-499D-8835-A86D7566ED97}"/>
    <cellStyle name="Walutowy 2 4 3 2 8" xfId="3141" xr:uid="{C09804A3-1C35-4F10-AA92-D817C8F2D93D}"/>
    <cellStyle name="Walutowy 2 4 3 2 9" xfId="4348" xr:uid="{8CAB668A-2FDB-4E75-AE66-37F676C9B0D7}"/>
    <cellStyle name="Walutowy 2 4 3 3" xfId="349" xr:uid="{00000000-0005-0000-0000-00007E030000}"/>
    <cellStyle name="Walutowy 2 4 3 3 2" xfId="910" xr:uid="{00000000-0005-0000-0000-00007F030000}"/>
    <cellStyle name="Walutowy 2 4 3 3 2 2" xfId="1353" xr:uid="{4F79C571-4DE5-4004-9922-346568733B1B}"/>
    <cellStyle name="Walutowy 2 4 3 3 2 2 2" xfId="2559" xr:uid="{6B3E0D3A-71EB-4185-B3F1-A0ED40DDBE7F}"/>
    <cellStyle name="Walutowy 2 4 3 3 2 2 3" xfId="3766" xr:uid="{1B773806-55AE-4E9E-A329-53F4F0EC9FA9}"/>
    <cellStyle name="Walutowy 2 4 3 3 2 2 4" xfId="4972" xr:uid="{85943D72-A1B4-42A0-965B-AEED2BACBB4C}"/>
    <cellStyle name="Walutowy 2 4 3 3 2 3" xfId="1755" xr:uid="{260365BE-0FC5-4ED2-AFC1-ACFE38C7B317}"/>
    <cellStyle name="Walutowy 2 4 3 3 2 3 2" xfId="2961" xr:uid="{6567C068-D2F6-499B-92DE-1082E6716BDE}"/>
    <cellStyle name="Walutowy 2 4 3 3 2 3 3" xfId="4168" xr:uid="{97BC5735-131E-42F3-8724-36DAA8CE91E8}"/>
    <cellStyle name="Walutowy 2 4 3 3 2 3 4" xfId="5374" xr:uid="{A650739C-249F-46DB-9342-AA048A329DDE}"/>
    <cellStyle name="Walutowy 2 4 3 3 2 4" xfId="2157" xr:uid="{0B6B91A2-4AD5-4967-AC76-C4AF4E0BF8C5}"/>
    <cellStyle name="Walutowy 2 4 3 3 2 5" xfId="3364" xr:uid="{F50B875F-A51E-460A-9CF9-6C49F9470DFB}"/>
    <cellStyle name="Walutowy 2 4 3 3 2 6" xfId="4570" xr:uid="{C476689C-5AA4-4434-A08C-7586BD131E7B}"/>
    <cellStyle name="Walutowy 2 4 3 3 3" xfId="1149" xr:uid="{BE34E2AE-9DE6-49FA-95B4-8B74ED373515}"/>
    <cellStyle name="Walutowy 2 4 3 3 3 2" xfId="2355" xr:uid="{F45E7E10-EF8C-4242-8DE5-076178666A3C}"/>
    <cellStyle name="Walutowy 2 4 3 3 3 3" xfId="3562" xr:uid="{AD700531-4A1D-4BBB-BBE9-BA8004A403FD}"/>
    <cellStyle name="Walutowy 2 4 3 3 3 4" xfId="4768" xr:uid="{CB39BE3D-9F53-48F8-88B8-A36A564B673F}"/>
    <cellStyle name="Walutowy 2 4 3 3 4" xfId="1551" xr:uid="{54E4A76E-0208-47A5-A614-80E7C6D5D180}"/>
    <cellStyle name="Walutowy 2 4 3 3 4 2" xfId="2757" xr:uid="{A8A0B14B-4507-4E8D-9D1C-D460EDC61BE3}"/>
    <cellStyle name="Walutowy 2 4 3 3 4 3" xfId="3964" xr:uid="{F11B54AA-7FF3-42B1-8FC2-12F0B58F71E3}"/>
    <cellStyle name="Walutowy 2 4 3 3 4 4" xfId="5170" xr:uid="{513C289A-26C2-406F-8FDF-D72A7DCC7430}"/>
    <cellStyle name="Walutowy 2 4 3 3 5" xfId="1953" xr:uid="{C145BC55-9FAB-43EE-848D-FFDA037F7DDE}"/>
    <cellStyle name="Walutowy 2 4 3 3 6" xfId="3160" xr:uid="{46DAF9AC-A91E-4ADD-A216-B181389B94F1}"/>
    <cellStyle name="Walutowy 2 4 3 3 7" xfId="4366" xr:uid="{AFF5B364-2A7B-4A38-8E8B-0EA0F584A492}"/>
    <cellStyle name="Walutowy 2 4 3 4" xfId="552" xr:uid="{00000000-0005-0000-0000-000080030000}"/>
    <cellStyle name="Walutowy 2 4 3 4 2" xfId="945" xr:uid="{00000000-0005-0000-0000-000081030000}"/>
    <cellStyle name="Walutowy 2 4 3 4 2 2" xfId="1388" xr:uid="{8B936A0A-1D12-4EC4-8EBE-CDDE7909EE66}"/>
    <cellStyle name="Walutowy 2 4 3 4 2 2 2" xfId="2594" xr:uid="{71D71155-74B1-40DD-9994-6A1AEF8ECE81}"/>
    <cellStyle name="Walutowy 2 4 3 4 2 2 3" xfId="3801" xr:uid="{A2E3306D-CEA5-45B8-BD13-BD451DE4B967}"/>
    <cellStyle name="Walutowy 2 4 3 4 2 2 4" xfId="5007" xr:uid="{7B772184-F21A-4220-A866-325F5B40367E}"/>
    <cellStyle name="Walutowy 2 4 3 4 2 3" xfId="1790" xr:uid="{1F600D29-4673-41A9-9006-C6AA67A175EA}"/>
    <cellStyle name="Walutowy 2 4 3 4 2 3 2" xfId="2996" xr:uid="{D4EECEF6-B6EB-4E9C-BD4A-E1188C3DA31D}"/>
    <cellStyle name="Walutowy 2 4 3 4 2 3 3" xfId="4203" xr:uid="{97EB1E59-E1D0-4E67-99F9-7759FEB3A8BB}"/>
    <cellStyle name="Walutowy 2 4 3 4 2 3 4" xfId="5409" xr:uid="{C8CBA3A6-030A-4312-AECF-19E9EA309613}"/>
    <cellStyle name="Walutowy 2 4 3 4 2 4" xfId="2192" xr:uid="{4BB2BFCA-8B3C-4F88-B515-550006978AF2}"/>
    <cellStyle name="Walutowy 2 4 3 4 2 5" xfId="3399" xr:uid="{9DC22B47-856C-4FD4-9041-93B77808F343}"/>
    <cellStyle name="Walutowy 2 4 3 4 2 6" xfId="4605" xr:uid="{F5459693-1645-425E-9AD3-761EE42B64F3}"/>
    <cellStyle name="Walutowy 2 4 3 4 3" xfId="1186" xr:uid="{6D78CB0C-6530-4B0F-8488-F3E9FB41F959}"/>
    <cellStyle name="Walutowy 2 4 3 4 3 2" xfId="2392" xr:uid="{7239333C-019A-40D8-9FCA-85B2692320A2}"/>
    <cellStyle name="Walutowy 2 4 3 4 3 3" xfId="3599" xr:uid="{81589A58-B7C0-4451-925A-FA566FCA4003}"/>
    <cellStyle name="Walutowy 2 4 3 4 3 4" xfId="4805" xr:uid="{81D12AA1-66E1-45BC-BA87-9058D208ADC3}"/>
    <cellStyle name="Walutowy 2 4 3 4 4" xfId="1588" xr:uid="{1E3372D5-279A-4A71-986B-DFCF2A22E255}"/>
    <cellStyle name="Walutowy 2 4 3 4 4 2" xfId="2794" xr:uid="{439002E5-5BCB-461F-866F-837DE617C5F4}"/>
    <cellStyle name="Walutowy 2 4 3 4 4 3" xfId="4001" xr:uid="{AEECF6DF-F20C-42E9-82A0-45B6DEF1C180}"/>
    <cellStyle name="Walutowy 2 4 3 4 4 4" xfId="5207" xr:uid="{DCA9DC3F-D5B9-4868-82FD-1DA2F6CA7CB2}"/>
    <cellStyle name="Walutowy 2 4 3 4 5" xfId="1990" xr:uid="{6AD0EAE3-0269-42C9-97A1-9EE2FF306DA9}"/>
    <cellStyle name="Walutowy 2 4 3 4 6" xfId="3197" xr:uid="{76BBB931-2C63-4E78-8899-B8AB64500606}"/>
    <cellStyle name="Walutowy 2 4 3 4 7" xfId="4403" xr:uid="{9E308D7B-1CE4-4980-84CA-7726306CA720}"/>
    <cellStyle name="Walutowy 2 4 3 5" xfId="868" xr:uid="{00000000-0005-0000-0000-000082030000}"/>
    <cellStyle name="Walutowy 2 4 3 5 2" xfId="1319" xr:uid="{31CBDA1D-3C82-499A-8D3E-AC90737BF09C}"/>
    <cellStyle name="Walutowy 2 4 3 5 2 2" xfId="2525" xr:uid="{8D7845A6-1F86-41CF-85E9-B11E6AD84026}"/>
    <cellStyle name="Walutowy 2 4 3 5 2 3" xfId="3732" xr:uid="{87FA6492-5AD1-4274-A794-793EDED42EA9}"/>
    <cellStyle name="Walutowy 2 4 3 5 2 4" xfId="4938" xr:uid="{6FC3E534-11C3-4E62-A974-5B6676106321}"/>
    <cellStyle name="Walutowy 2 4 3 5 3" xfId="1721" xr:uid="{2C718957-EAA5-4F81-8884-E58330358AAD}"/>
    <cellStyle name="Walutowy 2 4 3 5 3 2" xfId="2927" xr:uid="{157BAEE5-72D3-4A0B-8C4C-E9AB7F073D2C}"/>
    <cellStyle name="Walutowy 2 4 3 5 3 3" xfId="4134" xr:uid="{00B6903E-AD67-4B5D-9B46-1AFECB592258}"/>
    <cellStyle name="Walutowy 2 4 3 5 3 4" xfId="5340" xr:uid="{00FE9537-2978-4C71-BD7C-00F625F427D7}"/>
    <cellStyle name="Walutowy 2 4 3 5 4" xfId="2123" xr:uid="{76D17F6D-96BC-4773-B973-F385715AE9D8}"/>
    <cellStyle name="Walutowy 2 4 3 5 5" xfId="3330" xr:uid="{79083675-529A-4496-B05F-49AF0C460FF6}"/>
    <cellStyle name="Walutowy 2 4 3 5 6" xfId="4536" xr:uid="{E137D33B-A232-4BC4-8031-2CF8FA2C51A8}"/>
    <cellStyle name="Walutowy 2 4 3 6" xfId="1113" xr:uid="{3CB4A721-DBC3-4403-B9D9-85B0D3CA7B26}"/>
    <cellStyle name="Walutowy 2 4 3 6 2" xfId="2319" xr:uid="{9E858AB8-F581-4987-A4DF-AAAA99F3A19F}"/>
    <cellStyle name="Walutowy 2 4 3 6 3" xfId="3526" xr:uid="{3C0F7348-74E2-49FC-A751-3BEF0FB6BE04}"/>
    <cellStyle name="Walutowy 2 4 3 6 4" xfId="4732" xr:uid="{D78AA286-0611-44D9-B59E-5CF91ED2F766}"/>
    <cellStyle name="Walutowy 2 4 3 7" xfId="1515" xr:uid="{406FB8B9-9CC1-4EFA-90A1-C6F41ECC3F35}"/>
    <cellStyle name="Walutowy 2 4 3 7 2" xfId="2721" xr:uid="{DD683141-038C-4A53-8F59-034A11A86024}"/>
    <cellStyle name="Walutowy 2 4 3 7 3" xfId="3928" xr:uid="{E2AA3E6D-DD58-46D2-9269-74B5B6F90B07}"/>
    <cellStyle name="Walutowy 2 4 3 7 4" xfId="5134" xr:uid="{43A7E7CC-34CA-4D0F-A569-6460F3661A03}"/>
    <cellStyle name="Walutowy 2 4 3 8" xfId="1917" xr:uid="{D92F4633-ACA1-4FE0-8A64-63B213205E12}"/>
    <cellStyle name="Walutowy 2 4 3 9" xfId="3123" xr:uid="{E76586D5-CED3-4726-8266-5586774D0C9A}"/>
    <cellStyle name="Walutowy 2 4 4" xfId="174" xr:uid="{00000000-0005-0000-0000-000083030000}"/>
    <cellStyle name="Walutowy 2 4 4 2" xfId="373" xr:uid="{00000000-0005-0000-0000-000084030000}"/>
    <cellStyle name="Walutowy 2 4 4 2 2" xfId="916" xr:uid="{00000000-0005-0000-0000-000085030000}"/>
    <cellStyle name="Walutowy 2 4 4 2 2 2" xfId="1359" xr:uid="{8509E554-B9D9-4CF2-9E70-E8D68DD48B97}"/>
    <cellStyle name="Walutowy 2 4 4 2 2 2 2" xfId="2565" xr:uid="{44480CA8-415B-41F8-95EE-89A8D06F5FA4}"/>
    <cellStyle name="Walutowy 2 4 4 2 2 2 3" xfId="3772" xr:uid="{D03D9EB5-C9B5-452D-9A82-FE2D6EBEF7C2}"/>
    <cellStyle name="Walutowy 2 4 4 2 2 2 4" xfId="4978" xr:uid="{D9FE9775-B780-4987-A391-BF588B832969}"/>
    <cellStyle name="Walutowy 2 4 4 2 2 3" xfId="1761" xr:uid="{70600974-96FB-4D51-B7DE-9425E6C991D9}"/>
    <cellStyle name="Walutowy 2 4 4 2 2 3 2" xfId="2967" xr:uid="{D5373FB7-B91A-4D4A-B79A-B6BF4769A025}"/>
    <cellStyle name="Walutowy 2 4 4 2 2 3 3" xfId="4174" xr:uid="{FD1C1B2E-361F-4E5A-BA40-7C61AEE24751}"/>
    <cellStyle name="Walutowy 2 4 4 2 2 3 4" xfId="5380" xr:uid="{516C5AF6-4D7D-42D0-A5F7-44BB9B992A0A}"/>
    <cellStyle name="Walutowy 2 4 4 2 2 4" xfId="2163" xr:uid="{38417041-CF3C-4A43-81A6-51982719FD8D}"/>
    <cellStyle name="Walutowy 2 4 4 2 2 5" xfId="3370" xr:uid="{FBD056B4-90C2-40B4-9412-DE0D1A09A75B}"/>
    <cellStyle name="Walutowy 2 4 4 2 2 6" xfId="4576" xr:uid="{61F33B1B-95F2-4A1D-86FF-AA1C88859133}"/>
    <cellStyle name="Walutowy 2 4 4 2 3" xfId="1155" xr:uid="{0C6FF01D-61E1-4CEF-9FD6-1F2EF7FD2860}"/>
    <cellStyle name="Walutowy 2 4 4 2 3 2" xfId="2361" xr:uid="{34EB2193-6A56-4C4C-8048-33265B59C912}"/>
    <cellStyle name="Walutowy 2 4 4 2 3 3" xfId="3568" xr:uid="{72A6C04C-3E0D-47E3-BBAA-F607FD55CE5E}"/>
    <cellStyle name="Walutowy 2 4 4 2 3 4" xfId="4774" xr:uid="{884B88F7-C4DE-4383-AF74-C85602100910}"/>
    <cellStyle name="Walutowy 2 4 4 2 4" xfId="1557" xr:uid="{71CE8335-8E37-4D6B-9122-FBC9BC0971A3}"/>
    <cellStyle name="Walutowy 2 4 4 2 4 2" xfId="2763" xr:uid="{CC69E21F-ACCF-47E8-AB71-B6FF3F6FAD5F}"/>
    <cellStyle name="Walutowy 2 4 4 2 4 3" xfId="3970" xr:uid="{DBA67D98-C705-40B3-81CC-18BAD7329AC6}"/>
    <cellStyle name="Walutowy 2 4 4 2 4 4" xfId="5176" xr:uid="{9EF75644-0DD5-4C67-8F88-468E75386B7C}"/>
    <cellStyle name="Walutowy 2 4 4 2 5" xfId="1959" xr:uid="{8A90BFA1-87B8-49AD-8DEA-4FDBBA4BE30E}"/>
    <cellStyle name="Walutowy 2 4 4 2 6" xfId="3166" xr:uid="{25EDF8E3-C241-4BD8-87A8-582E1EF9EDBC}"/>
    <cellStyle name="Walutowy 2 4 4 2 7" xfId="4372" xr:uid="{0A7E0AF3-D427-4CBB-BBCF-239B35FFCC6F}"/>
    <cellStyle name="Walutowy 2 4 4 3" xfId="576" xr:uid="{00000000-0005-0000-0000-000086030000}"/>
    <cellStyle name="Walutowy 2 4 4 3 2" xfId="951" xr:uid="{00000000-0005-0000-0000-000087030000}"/>
    <cellStyle name="Walutowy 2 4 4 3 2 2" xfId="1394" xr:uid="{181D0661-8475-472B-8A72-1CF050F5C8D4}"/>
    <cellStyle name="Walutowy 2 4 4 3 2 2 2" xfId="2600" xr:uid="{59D5B1EA-31B6-4BA2-B388-BDDEEF912F68}"/>
    <cellStyle name="Walutowy 2 4 4 3 2 2 3" xfId="3807" xr:uid="{AE8B1B1E-0293-4BE3-8F43-D51E7BF0E91B}"/>
    <cellStyle name="Walutowy 2 4 4 3 2 2 4" xfId="5013" xr:uid="{936D8494-1A2B-4099-931F-EC4E15213496}"/>
    <cellStyle name="Walutowy 2 4 4 3 2 3" xfId="1796" xr:uid="{4A5F87F7-EE1A-49E7-94F0-123355F083B4}"/>
    <cellStyle name="Walutowy 2 4 4 3 2 3 2" xfId="3002" xr:uid="{2345FCF8-74E1-4B46-931D-A6BB9EF0EB0D}"/>
    <cellStyle name="Walutowy 2 4 4 3 2 3 3" xfId="4209" xr:uid="{D7E395B9-2FC5-4781-9C69-37D11FDC4DD0}"/>
    <cellStyle name="Walutowy 2 4 4 3 2 3 4" xfId="5415" xr:uid="{F9AFAE33-7C94-40B0-8897-222B484577E0}"/>
    <cellStyle name="Walutowy 2 4 4 3 2 4" xfId="2198" xr:uid="{0F0C1E2F-E9EF-414A-883F-9FB92060636C}"/>
    <cellStyle name="Walutowy 2 4 4 3 2 5" xfId="3405" xr:uid="{E2BE847B-CFDE-42E2-A2C4-46EC8E9354F7}"/>
    <cellStyle name="Walutowy 2 4 4 3 2 6" xfId="4611" xr:uid="{F6CF982D-3586-4A1B-8A71-B5656EB3010C}"/>
    <cellStyle name="Walutowy 2 4 4 3 3" xfId="1192" xr:uid="{349CDB5C-E635-44A3-9C9E-665BA5B806CD}"/>
    <cellStyle name="Walutowy 2 4 4 3 3 2" xfId="2398" xr:uid="{C5551F04-90E6-4CA7-8903-4B619334DC6C}"/>
    <cellStyle name="Walutowy 2 4 4 3 3 3" xfId="3605" xr:uid="{77E80537-FF51-49EF-89E4-DDD81884E561}"/>
    <cellStyle name="Walutowy 2 4 4 3 3 4" xfId="4811" xr:uid="{7867F976-3C5D-457B-A6FB-63B36DF4038C}"/>
    <cellStyle name="Walutowy 2 4 4 3 4" xfId="1594" xr:uid="{075D347C-E17C-46A2-830C-2BAD7F3A5B11}"/>
    <cellStyle name="Walutowy 2 4 4 3 4 2" xfId="2800" xr:uid="{94288D23-EE99-49C7-A7F6-1D55EA3ECC4F}"/>
    <cellStyle name="Walutowy 2 4 4 3 4 3" xfId="4007" xr:uid="{C2A39B0E-F05A-429C-8280-CBA70F04E745}"/>
    <cellStyle name="Walutowy 2 4 4 3 4 4" xfId="5213" xr:uid="{BCAB7E99-31A8-4EC6-8A2A-6B55248422D0}"/>
    <cellStyle name="Walutowy 2 4 4 3 5" xfId="1996" xr:uid="{FBC92599-280E-4CA7-8E9B-EFCFDDEE4E4A}"/>
    <cellStyle name="Walutowy 2 4 4 3 6" xfId="3203" xr:uid="{3C0E6AD8-CEEB-420D-A38C-305F75803023}"/>
    <cellStyle name="Walutowy 2 4 4 3 7" xfId="4409" xr:uid="{B4882DD8-3402-4B63-9488-6F8BBB9E4CC7}"/>
    <cellStyle name="Walutowy 2 4 4 4" xfId="879" xr:uid="{00000000-0005-0000-0000-000088030000}"/>
    <cellStyle name="Walutowy 2 4 4 4 2" xfId="1325" xr:uid="{B3B5E563-F98E-4D3E-8CF6-0EC8AF475FB4}"/>
    <cellStyle name="Walutowy 2 4 4 4 2 2" xfId="2531" xr:uid="{B78FC25D-0F85-4099-8752-1EAF7E196C75}"/>
    <cellStyle name="Walutowy 2 4 4 4 2 3" xfId="3738" xr:uid="{0FDA5CBE-237B-4591-A7C7-810DCB2E3DEF}"/>
    <cellStyle name="Walutowy 2 4 4 4 2 4" xfId="4944" xr:uid="{904B24AC-F694-42B4-8805-6880145CF08C}"/>
    <cellStyle name="Walutowy 2 4 4 4 3" xfId="1727" xr:uid="{C47D9F6A-3605-411F-BF48-8A134ACA6728}"/>
    <cellStyle name="Walutowy 2 4 4 4 3 2" xfId="2933" xr:uid="{69AD4F17-2C12-4829-A746-F06F86A7C75C}"/>
    <cellStyle name="Walutowy 2 4 4 4 3 3" xfId="4140" xr:uid="{F6646580-D789-4E29-BFB0-92AF68BC1C9A}"/>
    <cellStyle name="Walutowy 2 4 4 4 3 4" xfId="5346" xr:uid="{A2A4946C-7D94-4E85-A1A6-995919382A7F}"/>
    <cellStyle name="Walutowy 2 4 4 4 4" xfId="2129" xr:uid="{6ADD5E4E-8987-464D-BE9A-5E2DF7738F0D}"/>
    <cellStyle name="Walutowy 2 4 4 4 5" xfId="3336" xr:uid="{7530DBE1-D4C1-4B96-8D55-DCFEB75D87AB}"/>
    <cellStyle name="Walutowy 2 4 4 4 6" xfId="4542" xr:uid="{AB3CC3B0-6367-4644-8A81-F90CD846AB06}"/>
    <cellStyle name="Walutowy 2 4 4 5" xfId="1119" xr:uid="{E665811A-9B80-4C48-B7D0-7CD756975A25}"/>
    <cellStyle name="Walutowy 2 4 4 5 2" xfId="2325" xr:uid="{E495CC92-6BB2-4D04-9968-E8A7988450F5}"/>
    <cellStyle name="Walutowy 2 4 4 5 3" xfId="3532" xr:uid="{6FB54466-78B5-4738-8F96-70B6BD96A9DE}"/>
    <cellStyle name="Walutowy 2 4 4 5 4" xfId="4738" xr:uid="{AC34D20E-D7FD-42D3-BF02-56921EEBD97B}"/>
    <cellStyle name="Walutowy 2 4 4 6" xfId="1521" xr:uid="{A8C55DB4-DD2B-4C5C-971A-28C8980033A7}"/>
    <cellStyle name="Walutowy 2 4 4 6 2" xfId="2727" xr:uid="{AC8C6137-11D6-40D6-BAFA-51980893C6FF}"/>
    <cellStyle name="Walutowy 2 4 4 6 3" xfId="3934" xr:uid="{B733D468-B4E6-4ED7-AF05-9ADE106A1ACC}"/>
    <cellStyle name="Walutowy 2 4 4 6 4" xfId="5140" xr:uid="{85C49EB1-6197-429E-B186-DE7F2F2D8B7D}"/>
    <cellStyle name="Walutowy 2 4 4 7" xfId="1923" xr:uid="{C2D6FCBD-ABC5-4D26-B669-41088037595B}"/>
    <cellStyle name="Walutowy 2 4 4 8" xfId="3129" xr:uid="{E1DF9525-FEF2-4C8B-9010-7A52B6D26DE5}"/>
    <cellStyle name="Walutowy 2 4 4 9" xfId="4336" xr:uid="{57477143-B9D1-4394-B86D-280CB00C6840}"/>
    <cellStyle name="Walutowy 2 4 5" xfId="272" xr:uid="{00000000-0005-0000-0000-000089030000}"/>
    <cellStyle name="Walutowy 2 4 5 2" xfId="899" xr:uid="{00000000-0005-0000-0000-00008A030000}"/>
    <cellStyle name="Walutowy 2 4 5 2 2" xfId="1342" xr:uid="{3193C078-F8F2-42DB-857C-A3F9A3109015}"/>
    <cellStyle name="Walutowy 2 4 5 2 2 2" xfId="2548" xr:uid="{71130F85-490F-4FE0-ABA2-BD85E955C3FD}"/>
    <cellStyle name="Walutowy 2 4 5 2 2 3" xfId="3755" xr:uid="{F1077065-3A22-4543-863F-40D1CB68304F}"/>
    <cellStyle name="Walutowy 2 4 5 2 2 4" xfId="4961" xr:uid="{B9AF2EAF-C8DF-417B-848E-572163761CD4}"/>
    <cellStyle name="Walutowy 2 4 5 2 3" xfId="1744" xr:uid="{E39E01BA-12C6-432D-A327-0CAB9D89112E}"/>
    <cellStyle name="Walutowy 2 4 5 2 3 2" xfId="2950" xr:uid="{F141EF1A-7162-438D-84CF-A88209C4B4BD}"/>
    <cellStyle name="Walutowy 2 4 5 2 3 3" xfId="4157" xr:uid="{FE9F28C0-756A-4BB7-BD3F-7F629D5C92E9}"/>
    <cellStyle name="Walutowy 2 4 5 2 3 4" xfId="5363" xr:uid="{E9A27486-A5E7-4E87-B111-FFCC56A243CB}"/>
    <cellStyle name="Walutowy 2 4 5 2 4" xfId="2146" xr:uid="{856F18E1-EFE5-486D-A6F7-BC47E2243214}"/>
    <cellStyle name="Walutowy 2 4 5 2 5" xfId="3353" xr:uid="{D273F2BF-CAA4-4B13-B7DC-124AAC7DE895}"/>
    <cellStyle name="Walutowy 2 4 5 2 6" xfId="4559" xr:uid="{B4EFA652-03D7-486C-997D-8717D686DC70}"/>
    <cellStyle name="Walutowy 2 4 5 3" xfId="1137" xr:uid="{900BA151-FC8B-4F5D-9BE5-C00D5E0EB86D}"/>
    <cellStyle name="Walutowy 2 4 5 3 2" xfId="2343" xr:uid="{800D7ADE-B888-40A8-9C8F-3F819641C0B8}"/>
    <cellStyle name="Walutowy 2 4 5 3 3" xfId="3550" xr:uid="{FC25F0CC-6A2B-4CF6-88AA-CC0C27847110}"/>
    <cellStyle name="Walutowy 2 4 5 3 4" xfId="4756" xr:uid="{ACBCC5C7-ACAD-4410-95BF-FFD5517D70BE}"/>
    <cellStyle name="Walutowy 2 4 5 4" xfId="1539" xr:uid="{C1F7F1A4-548E-4E6B-812A-ABF30C1793FD}"/>
    <cellStyle name="Walutowy 2 4 5 4 2" xfId="2745" xr:uid="{32B3EF64-4778-4D79-8A05-689235D194EA}"/>
    <cellStyle name="Walutowy 2 4 5 4 3" xfId="3952" xr:uid="{C0556DB8-DE9A-4F10-82FB-926849913B73}"/>
    <cellStyle name="Walutowy 2 4 5 4 4" xfId="5158" xr:uid="{96B574BC-EB5C-4586-BFDF-C8B9B84973CB}"/>
    <cellStyle name="Walutowy 2 4 5 5" xfId="1941" xr:uid="{DCA96990-C2AE-49B9-AAB6-69DEBE6396BB}"/>
    <cellStyle name="Walutowy 2 4 5 6" xfId="3147" xr:uid="{073E1946-C11A-46F5-8D90-D4BF730534BC}"/>
    <cellStyle name="Walutowy 2 4 5 7" xfId="4354" xr:uid="{54918546-B16B-4836-9CCB-3DBABEBAD65B}"/>
    <cellStyle name="Walutowy 2 4 6" xfId="475" xr:uid="{00000000-0005-0000-0000-00008B030000}"/>
    <cellStyle name="Walutowy 2 4 6 2" xfId="934" xr:uid="{00000000-0005-0000-0000-00008C030000}"/>
    <cellStyle name="Walutowy 2 4 6 2 2" xfId="1377" xr:uid="{344E69A0-F5AC-4EEB-B02C-0E8DA1E4EAD4}"/>
    <cellStyle name="Walutowy 2 4 6 2 2 2" xfId="2583" xr:uid="{67D05E7F-FBBB-43AE-810D-156C08C52DAA}"/>
    <cellStyle name="Walutowy 2 4 6 2 2 3" xfId="3790" xr:uid="{DC08F1E6-1247-4367-873A-57772E6D053B}"/>
    <cellStyle name="Walutowy 2 4 6 2 2 4" xfId="4996" xr:uid="{7EF494C4-0CAA-4184-B8EE-5EFFB1956EBD}"/>
    <cellStyle name="Walutowy 2 4 6 2 3" xfId="1779" xr:uid="{9175B1FD-5E20-40AE-892F-6CCCA32EBF85}"/>
    <cellStyle name="Walutowy 2 4 6 2 3 2" xfId="2985" xr:uid="{F0768FA9-6DA2-4A76-9437-0D23A0051B03}"/>
    <cellStyle name="Walutowy 2 4 6 2 3 3" xfId="4192" xr:uid="{AFB2D914-1D7D-4AF2-B783-77BD40D5D0CA}"/>
    <cellStyle name="Walutowy 2 4 6 2 3 4" xfId="5398" xr:uid="{ED6387E0-7729-4CA6-A80C-A22DB14874D5}"/>
    <cellStyle name="Walutowy 2 4 6 2 4" xfId="2181" xr:uid="{9B6C3412-26BF-4339-AB40-B434BC4F5189}"/>
    <cellStyle name="Walutowy 2 4 6 2 5" xfId="3388" xr:uid="{1724A5FC-AF31-48FE-8DB0-BF04CD6CFE59}"/>
    <cellStyle name="Walutowy 2 4 6 2 6" xfId="4594" xr:uid="{10F8343F-CAE0-4ADB-82B7-5563CF6333C6}"/>
    <cellStyle name="Walutowy 2 4 6 3" xfId="1174" xr:uid="{F71334F1-38B9-4248-9391-6B25CA787152}"/>
    <cellStyle name="Walutowy 2 4 6 3 2" xfId="2380" xr:uid="{1CA47FA6-51CC-425C-9A9C-59534919ED0C}"/>
    <cellStyle name="Walutowy 2 4 6 3 3" xfId="3587" xr:uid="{C64D54AD-ECF8-4676-8BAD-2DD10DFB5477}"/>
    <cellStyle name="Walutowy 2 4 6 3 4" xfId="4793" xr:uid="{96320024-5FC9-4F0C-952B-544BB6C1217C}"/>
    <cellStyle name="Walutowy 2 4 6 4" xfId="1576" xr:uid="{84315144-1A5C-47F8-B032-E6C09A572D79}"/>
    <cellStyle name="Walutowy 2 4 6 4 2" xfId="2782" xr:uid="{C6076CD4-AC19-44BC-92FD-C87540C89D56}"/>
    <cellStyle name="Walutowy 2 4 6 4 3" xfId="3989" xr:uid="{74619F33-5F9F-4C6F-B9D4-F4EB6176FA7B}"/>
    <cellStyle name="Walutowy 2 4 6 4 4" xfId="5195" xr:uid="{906F288F-CB94-4D42-8EDE-CD444E4AC6FA}"/>
    <cellStyle name="Walutowy 2 4 6 5" xfId="1978" xr:uid="{AF429753-7424-4225-ADBF-0628B178BF52}"/>
    <cellStyle name="Walutowy 2 4 6 6" xfId="3185" xr:uid="{8BB4F511-C8D0-4D58-87A8-310ACB3A4EE3}"/>
    <cellStyle name="Walutowy 2 4 6 7" xfId="4391" xr:uid="{ECAD6AEF-FD5E-4166-BE02-0D04FCE0C030}"/>
    <cellStyle name="Walutowy 2 4 7" xfId="762" xr:uid="{00000000-0005-0000-0000-00008D030000}"/>
    <cellStyle name="Walutowy 2 4 7 2" xfId="1010" xr:uid="{00000000-0005-0000-0000-00008E030000}"/>
    <cellStyle name="Walutowy 2 4 7 2 2" xfId="1430" xr:uid="{B328DE1B-5614-4545-B10E-D522791BA7EF}"/>
    <cellStyle name="Walutowy 2 4 7 2 2 2" xfId="2636" xr:uid="{C7F2F674-0DEE-4EA2-AC9E-0234EDC07DE1}"/>
    <cellStyle name="Walutowy 2 4 7 2 2 3" xfId="3843" xr:uid="{B0C037D0-F340-4B6E-AECD-F22220B3352C}"/>
    <cellStyle name="Walutowy 2 4 7 2 2 4" xfId="5049" xr:uid="{6CE29E4A-87D5-4CE6-B7DF-A6B9724BFA7E}"/>
    <cellStyle name="Walutowy 2 4 7 2 3" xfId="1832" xr:uid="{30B7B3BF-4AF8-4FF2-8AC5-537FC6CD6260}"/>
    <cellStyle name="Walutowy 2 4 7 2 3 2" xfId="3038" xr:uid="{A6D7DC72-C8AD-4B93-A0BB-0A06F7789273}"/>
    <cellStyle name="Walutowy 2 4 7 2 3 3" xfId="4245" xr:uid="{AFC48375-D750-4E12-8A38-9E9DE95A67EB}"/>
    <cellStyle name="Walutowy 2 4 7 2 3 4" xfId="5451" xr:uid="{CB776759-B5CB-4441-AB73-A2A71C21114C}"/>
    <cellStyle name="Walutowy 2 4 7 2 4" xfId="2234" xr:uid="{7BAD7995-E559-460B-8AB1-97397082F0F3}"/>
    <cellStyle name="Walutowy 2 4 7 2 5" xfId="3441" xr:uid="{EF36F7E1-7FBE-4839-B744-F144F4F01441}"/>
    <cellStyle name="Walutowy 2 4 7 2 6" xfId="4647" xr:uid="{9E7EEEE9-CA54-46BB-8B7D-3F8BC664432E}"/>
    <cellStyle name="Walutowy 2 4 7 3" xfId="1236" xr:uid="{FF229963-AE82-410B-841D-AEB9FC12FA9A}"/>
    <cellStyle name="Walutowy 2 4 7 3 2" xfId="2442" xr:uid="{9675EB6F-59CE-4E6D-A236-B4FA90C670DB}"/>
    <cellStyle name="Walutowy 2 4 7 3 3" xfId="3649" xr:uid="{0FAF7325-28CB-4DB8-AFCF-DCB3231BD2E3}"/>
    <cellStyle name="Walutowy 2 4 7 3 4" xfId="4855" xr:uid="{AEAC6DD8-63E9-4C1D-B5DC-EC0966AA5D37}"/>
    <cellStyle name="Walutowy 2 4 7 4" xfId="1638" xr:uid="{F0283070-7529-4DA3-BC69-285F0B4765CA}"/>
    <cellStyle name="Walutowy 2 4 7 4 2" xfId="2844" xr:uid="{AE814306-30C1-440F-B656-BE5B04DD8902}"/>
    <cellStyle name="Walutowy 2 4 7 4 3" xfId="4051" xr:uid="{6ED6DB38-FD68-445F-A9F2-19790AE55875}"/>
    <cellStyle name="Walutowy 2 4 7 4 4" xfId="5257" xr:uid="{B1D912D7-BC4A-4FE6-B246-6E0EE4B6455B}"/>
    <cellStyle name="Walutowy 2 4 7 5" xfId="2040" xr:uid="{012C30AE-5F5A-418C-BA5C-5D0CC029874B}"/>
    <cellStyle name="Walutowy 2 4 7 6" xfId="3247" xr:uid="{2606792E-A4B5-447B-9FE0-C9C7DE69E23E}"/>
    <cellStyle name="Walutowy 2 4 7 7" xfId="4453" xr:uid="{E1B84995-1EC1-4617-BA01-3A249065E2D5}"/>
    <cellStyle name="Walutowy 2 4 8" xfId="857" xr:uid="{00000000-0005-0000-0000-00008F030000}"/>
    <cellStyle name="Walutowy 2 4 8 2" xfId="1308" xr:uid="{A0A66D5F-85FF-4D96-8022-4B6433696BAB}"/>
    <cellStyle name="Walutowy 2 4 8 2 2" xfId="2514" xr:uid="{07791696-636B-4206-B339-8ECA8005B4FF}"/>
    <cellStyle name="Walutowy 2 4 8 2 3" xfId="3721" xr:uid="{84C40BE5-FD0E-41A7-AF17-7D613D5F31E2}"/>
    <cellStyle name="Walutowy 2 4 8 2 4" xfId="4927" xr:uid="{26AC3C1A-EE2D-4B22-868D-558CEEBD911B}"/>
    <cellStyle name="Walutowy 2 4 8 3" xfId="1710" xr:uid="{D7CF03AF-2E39-462C-A28D-00200F7D7DC0}"/>
    <cellStyle name="Walutowy 2 4 8 3 2" xfId="2916" xr:uid="{DD9E9B73-5449-40FE-A7D9-94CAF0ED0A7B}"/>
    <cellStyle name="Walutowy 2 4 8 3 3" xfId="4123" xr:uid="{36CD7696-01DA-4E82-AC6C-936935DC3AC1}"/>
    <cellStyle name="Walutowy 2 4 8 3 4" xfId="5329" xr:uid="{5CEE1600-5C82-4AE0-9B74-84AE2E0A991B}"/>
    <cellStyle name="Walutowy 2 4 8 4" xfId="2112" xr:uid="{A08D5F49-926F-4182-AD7D-0B87081DCEDC}"/>
    <cellStyle name="Walutowy 2 4 8 5" xfId="3319" xr:uid="{6EA3C0FF-AF78-407C-B58F-E56226CA2675}"/>
    <cellStyle name="Walutowy 2 4 8 6" xfId="4525" xr:uid="{DD2B2BE4-0B03-44FC-81D5-1B9931FEC9FE}"/>
    <cellStyle name="Walutowy 2 4 9" xfId="1101" xr:uid="{E12AFADC-88FA-4128-8EF9-9767DB348D24}"/>
    <cellStyle name="Walutowy 2 4 9 2" xfId="2307" xr:uid="{B83F9E5B-9060-4033-B6D2-34F2B97CFF06}"/>
    <cellStyle name="Walutowy 2 4 9 3" xfId="3514" xr:uid="{4D7DA8C7-D3B6-42D1-8F22-2E4F09EC008E}"/>
    <cellStyle name="Walutowy 2 4 9 4" xfId="4720" xr:uid="{3B983B5E-F52E-4433-A320-0002E493B266}"/>
    <cellStyle name="Walutowy 2 5" xfId="43" xr:uid="{00000000-0005-0000-0000-000090030000}"/>
    <cellStyle name="Walutowy 2 5 10" xfId="1504" xr:uid="{E89C478A-1203-4885-B8EF-A54018E3FE78}"/>
    <cellStyle name="Walutowy 2 5 10 2" xfId="2710" xr:uid="{5505D949-5F0B-4A8E-A247-5BB705EEEF3A}"/>
    <cellStyle name="Walutowy 2 5 10 3" xfId="3917" xr:uid="{4E311539-B398-470A-9192-3E24C53B628A}"/>
    <cellStyle name="Walutowy 2 5 10 4" xfId="5123" xr:uid="{4FB7948C-E411-4662-B1CE-AABC5765E8EB}"/>
    <cellStyle name="Walutowy 2 5 11" xfId="1906" xr:uid="{C8477BE1-B6A3-452C-B003-634F9FD87E7B}"/>
    <cellStyle name="Walutowy 2 5 12" xfId="3112" xr:uid="{F4C7CB6A-877E-482F-83FA-991686C48616}"/>
    <cellStyle name="Walutowy 2 5 13" xfId="4319" xr:uid="{4DAD4C5B-C555-470B-B0F1-EFB071F034FB}"/>
    <cellStyle name="Walutowy 2 5 2" xfId="64" xr:uid="{00000000-0005-0000-0000-000091030000}"/>
    <cellStyle name="Walutowy 2 5 2 10" xfId="3117" xr:uid="{93AF4679-4B20-4406-AE9C-D6188A18A9CA}"/>
    <cellStyle name="Walutowy 2 5 2 11" xfId="4324" xr:uid="{8075A9AF-273B-46AC-B1AE-636656792A76}"/>
    <cellStyle name="Walutowy 2 5 2 2" xfId="190" xr:uid="{00000000-0005-0000-0000-000092030000}"/>
    <cellStyle name="Walutowy 2 5 2 2 2" xfId="389" xr:uid="{00000000-0005-0000-0000-000093030000}"/>
    <cellStyle name="Walutowy 2 5 2 2 2 2" xfId="922" xr:uid="{00000000-0005-0000-0000-000094030000}"/>
    <cellStyle name="Walutowy 2 5 2 2 2 2 2" xfId="1365" xr:uid="{BC552182-A52D-4EF7-ABF2-1F58E0FAA13A}"/>
    <cellStyle name="Walutowy 2 5 2 2 2 2 2 2" xfId="2571" xr:uid="{A48E7E28-5008-4220-AA60-827A838AB6EE}"/>
    <cellStyle name="Walutowy 2 5 2 2 2 2 2 3" xfId="3778" xr:uid="{D0235677-0615-4D73-B5B3-3149A3637DE0}"/>
    <cellStyle name="Walutowy 2 5 2 2 2 2 2 4" xfId="4984" xr:uid="{3AB1C6BA-5662-4C00-8745-E536A295A8AB}"/>
    <cellStyle name="Walutowy 2 5 2 2 2 2 3" xfId="1767" xr:uid="{E855F1ED-1031-4297-9337-A051E143B274}"/>
    <cellStyle name="Walutowy 2 5 2 2 2 2 3 2" xfId="2973" xr:uid="{C2D44A58-1416-490B-B411-08FCC2E8308A}"/>
    <cellStyle name="Walutowy 2 5 2 2 2 2 3 3" xfId="4180" xr:uid="{144B2F45-3C2A-40D6-9FDB-02CD223097FB}"/>
    <cellStyle name="Walutowy 2 5 2 2 2 2 3 4" xfId="5386" xr:uid="{FF9844B7-4A0D-4B56-BE4E-C4D236A43690}"/>
    <cellStyle name="Walutowy 2 5 2 2 2 2 4" xfId="2169" xr:uid="{96523D47-1BD9-4B65-9BCF-DFF43052E358}"/>
    <cellStyle name="Walutowy 2 5 2 2 2 2 5" xfId="3376" xr:uid="{723840FA-1B55-479D-B9FF-5832EBB884E2}"/>
    <cellStyle name="Walutowy 2 5 2 2 2 2 6" xfId="4582" xr:uid="{601D5967-A487-49B5-9B3F-50642972A403}"/>
    <cellStyle name="Walutowy 2 5 2 2 2 3" xfId="1161" xr:uid="{43E3E24C-80C9-4A8C-99B0-51E2AAE36F12}"/>
    <cellStyle name="Walutowy 2 5 2 2 2 3 2" xfId="2367" xr:uid="{12B0C109-062F-4D66-B2A3-BC90B4356DE2}"/>
    <cellStyle name="Walutowy 2 5 2 2 2 3 3" xfId="3574" xr:uid="{05F2DF8E-3084-4C89-9C2C-408C5706E9A2}"/>
    <cellStyle name="Walutowy 2 5 2 2 2 3 4" xfId="4780" xr:uid="{FCD1C354-5857-4F2D-8C8D-F383E1DEA4C4}"/>
    <cellStyle name="Walutowy 2 5 2 2 2 4" xfId="1563" xr:uid="{0A7012B9-3DC9-41F4-B49C-92EE8F183C60}"/>
    <cellStyle name="Walutowy 2 5 2 2 2 4 2" xfId="2769" xr:uid="{62F8222A-7C1A-442F-9119-CBB218375FFD}"/>
    <cellStyle name="Walutowy 2 5 2 2 2 4 3" xfId="3976" xr:uid="{3EB19164-AF4F-44D9-92E0-D1331C75B996}"/>
    <cellStyle name="Walutowy 2 5 2 2 2 4 4" xfId="5182" xr:uid="{3438F312-250B-4F40-A7ED-58B449866B79}"/>
    <cellStyle name="Walutowy 2 5 2 2 2 5" xfId="1965" xr:uid="{2E32D13A-78D4-437D-AC59-2E4C8FFC9030}"/>
    <cellStyle name="Walutowy 2 5 2 2 2 6" xfId="3172" xr:uid="{BD5434E8-C90D-4422-B9C3-966D616E042F}"/>
    <cellStyle name="Walutowy 2 5 2 2 2 7" xfId="4378" xr:uid="{4C8CA7A3-EADC-4A63-818C-6AABE5656ADC}"/>
    <cellStyle name="Walutowy 2 5 2 2 3" xfId="592" xr:uid="{00000000-0005-0000-0000-000095030000}"/>
    <cellStyle name="Walutowy 2 5 2 2 3 2" xfId="957" xr:uid="{00000000-0005-0000-0000-000096030000}"/>
    <cellStyle name="Walutowy 2 5 2 2 3 2 2" xfId="1400" xr:uid="{C8578F01-C648-4E24-8560-2B4FFE505CCB}"/>
    <cellStyle name="Walutowy 2 5 2 2 3 2 2 2" xfId="2606" xr:uid="{41B72093-2ED8-4922-892E-36E005ED4201}"/>
    <cellStyle name="Walutowy 2 5 2 2 3 2 2 3" xfId="3813" xr:uid="{1F04C942-3F7A-401D-9BF4-78B05AA1FE9C}"/>
    <cellStyle name="Walutowy 2 5 2 2 3 2 2 4" xfId="5019" xr:uid="{381FE1C7-F247-4392-8A0C-C4B173E01C8B}"/>
    <cellStyle name="Walutowy 2 5 2 2 3 2 3" xfId="1802" xr:uid="{F62120C7-B538-457E-9AF8-F43E306365D5}"/>
    <cellStyle name="Walutowy 2 5 2 2 3 2 3 2" xfId="3008" xr:uid="{7DC5B500-D905-470A-8FAB-6C3E882E9B1B}"/>
    <cellStyle name="Walutowy 2 5 2 2 3 2 3 3" xfId="4215" xr:uid="{FC4F1D13-75D3-4F3C-83DC-C626735894BF}"/>
    <cellStyle name="Walutowy 2 5 2 2 3 2 3 4" xfId="5421" xr:uid="{76FAB8C8-1F3B-4FC0-B444-05B59FF79ECE}"/>
    <cellStyle name="Walutowy 2 5 2 2 3 2 4" xfId="2204" xr:uid="{DA8049BE-5918-4128-A949-72A223BEED1D}"/>
    <cellStyle name="Walutowy 2 5 2 2 3 2 5" xfId="3411" xr:uid="{514DABC3-4382-4C87-ABB6-8D673E8BF867}"/>
    <cellStyle name="Walutowy 2 5 2 2 3 2 6" xfId="4617" xr:uid="{457A2CB8-BDA7-4112-8901-8EB099A17106}"/>
    <cellStyle name="Walutowy 2 5 2 2 3 3" xfId="1198" xr:uid="{0934B031-313E-4A52-9B60-6F03A2D9EF26}"/>
    <cellStyle name="Walutowy 2 5 2 2 3 3 2" xfId="2404" xr:uid="{18A5A804-A988-446A-AAE0-6B055EDFD2AE}"/>
    <cellStyle name="Walutowy 2 5 2 2 3 3 3" xfId="3611" xr:uid="{F39FC1DF-2F3D-4CFD-9C3A-FACE29719AA6}"/>
    <cellStyle name="Walutowy 2 5 2 2 3 3 4" xfId="4817" xr:uid="{EC1D9D29-3A06-4AC7-9FAB-8A0941152617}"/>
    <cellStyle name="Walutowy 2 5 2 2 3 4" xfId="1600" xr:uid="{1958336D-8C97-4A94-90DF-1AD9E65A82CD}"/>
    <cellStyle name="Walutowy 2 5 2 2 3 4 2" xfId="2806" xr:uid="{53B29997-D77B-43D3-8B8E-EE3E3D9EF206}"/>
    <cellStyle name="Walutowy 2 5 2 2 3 4 3" xfId="4013" xr:uid="{EB5B4DA3-4071-4A0A-A49D-8EBDB9C011F7}"/>
    <cellStyle name="Walutowy 2 5 2 2 3 4 4" xfId="5219" xr:uid="{7E3944CB-4EE5-4CAF-81DA-BBCEA2D802E1}"/>
    <cellStyle name="Walutowy 2 5 2 2 3 5" xfId="2002" xr:uid="{7E9AE033-1C9A-4C41-97EF-E3A8DD8653F7}"/>
    <cellStyle name="Walutowy 2 5 2 2 3 6" xfId="3209" xr:uid="{93008E4D-1A80-4C22-9A2A-9643830A0690}"/>
    <cellStyle name="Walutowy 2 5 2 2 3 7" xfId="4415" xr:uid="{F60501BC-254B-4A15-9C30-D980FFC02E7E}"/>
    <cellStyle name="Walutowy 2 5 2 2 4" xfId="885" xr:uid="{00000000-0005-0000-0000-000097030000}"/>
    <cellStyle name="Walutowy 2 5 2 2 4 2" xfId="1331" xr:uid="{0F4FAD91-FF4A-4ED1-AD70-7E284D1C3F1B}"/>
    <cellStyle name="Walutowy 2 5 2 2 4 2 2" xfId="2537" xr:uid="{97977BD5-8F9F-409E-9EE2-61ABC4A436AD}"/>
    <cellStyle name="Walutowy 2 5 2 2 4 2 3" xfId="3744" xr:uid="{D05B09BA-6060-4A3B-AB89-A7ED1C0D664E}"/>
    <cellStyle name="Walutowy 2 5 2 2 4 2 4" xfId="4950" xr:uid="{AA822BE8-6FF6-4AFA-97B2-B9810DCB2F0A}"/>
    <cellStyle name="Walutowy 2 5 2 2 4 3" xfId="1733" xr:uid="{4BDA453D-1E0D-43D8-BB43-BAE831C5E564}"/>
    <cellStyle name="Walutowy 2 5 2 2 4 3 2" xfId="2939" xr:uid="{0870A55A-362A-413E-825B-2AC18AF4540B}"/>
    <cellStyle name="Walutowy 2 5 2 2 4 3 3" xfId="4146" xr:uid="{CB4732A3-CEC1-426C-9FC9-84404ED6301B}"/>
    <cellStyle name="Walutowy 2 5 2 2 4 3 4" xfId="5352" xr:uid="{F0575FCC-9C0A-4510-A08D-7D1F34008039}"/>
    <cellStyle name="Walutowy 2 5 2 2 4 4" xfId="2135" xr:uid="{FCDE4069-44F1-470F-9C3A-74A3D4711339}"/>
    <cellStyle name="Walutowy 2 5 2 2 4 5" xfId="3342" xr:uid="{9AA9BC23-63EB-4E1F-8B80-B945D0600690}"/>
    <cellStyle name="Walutowy 2 5 2 2 4 6" xfId="4548" xr:uid="{26961951-5DF6-47B5-B82A-D409B3980DEE}"/>
    <cellStyle name="Walutowy 2 5 2 2 5" xfId="1125" xr:uid="{610D9089-B8CE-4EDE-A767-D858FCEC9152}"/>
    <cellStyle name="Walutowy 2 5 2 2 5 2" xfId="2331" xr:uid="{D3A24D8E-F458-4E03-A83E-1A7974BA4C49}"/>
    <cellStyle name="Walutowy 2 5 2 2 5 3" xfId="3538" xr:uid="{6F81A173-322D-495A-9642-B38AD977781A}"/>
    <cellStyle name="Walutowy 2 5 2 2 5 4" xfId="4744" xr:uid="{9C540886-DD9D-4FE0-B42E-63F43A253AA4}"/>
    <cellStyle name="Walutowy 2 5 2 2 6" xfId="1527" xr:uid="{2B56FCA0-0587-4325-B2E2-F44E043FFDEC}"/>
    <cellStyle name="Walutowy 2 5 2 2 6 2" xfId="2733" xr:uid="{5FE1E930-5FEA-4709-8CC8-B92E8FB30600}"/>
    <cellStyle name="Walutowy 2 5 2 2 6 3" xfId="3940" xr:uid="{95FB344C-48D1-40DC-95D7-7B7F526C0154}"/>
    <cellStyle name="Walutowy 2 5 2 2 6 4" xfId="5146" xr:uid="{31D9087B-D969-4BF1-A755-7E7C692B0E1D}"/>
    <cellStyle name="Walutowy 2 5 2 2 7" xfId="1929" xr:uid="{4FF21C41-C2FD-4AE8-AF9F-20A672B904EA}"/>
    <cellStyle name="Walutowy 2 5 2 2 8" xfId="3135" xr:uid="{95BF52B6-D912-47FB-B7F7-860B6E2F8CE7}"/>
    <cellStyle name="Walutowy 2 5 2 2 9" xfId="4342" xr:uid="{5E231D33-169B-41C6-AB69-B57C577003FE}"/>
    <cellStyle name="Walutowy 2 5 2 3" xfId="288" xr:uid="{00000000-0005-0000-0000-000098030000}"/>
    <cellStyle name="Walutowy 2 5 2 3 2" xfId="905" xr:uid="{00000000-0005-0000-0000-000099030000}"/>
    <cellStyle name="Walutowy 2 5 2 3 2 2" xfId="1348" xr:uid="{85B7BBFD-9EE6-4034-AEEC-F643DF0315DE}"/>
    <cellStyle name="Walutowy 2 5 2 3 2 2 2" xfId="2554" xr:uid="{8DB0ACF1-956E-49F2-A6D2-5E5D9B2B8AAC}"/>
    <cellStyle name="Walutowy 2 5 2 3 2 2 3" xfId="3761" xr:uid="{EF432F76-C3BD-4B5A-B412-FF7269C08835}"/>
    <cellStyle name="Walutowy 2 5 2 3 2 2 4" xfId="4967" xr:uid="{61E0C97E-8544-4A18-B2DF-CCA228A450AE}"/>
    <cellStyle name="Walutowy 2 5 2 3 2 3" xfId="1750" xr:uid="{37BD852A-EB5E-4729-B87E-142ADF11C32C}"/>
    <cellStyle name="Walutowy 2 5 2 3 2 3 2" xfId="2956" xr:uid="{0C6460C3-2B01-454A-A511-8B752A5CF5D9}"/>
    <cellStyle name="Walutowy 2 5 2 3 2 3 3" xfId="4163" xr:uid="{3A2CE3CB-667E-415C-B769-B8CF9B899168}"/>
    <cellStyle name="Walutowy 2 5 2 3 2 3 4" xfId="5369" xr:uid="{5B23122C-6347-449D-A535-406228676BE7}"/>
    <cellStyle name="Walutowy 2 5 2 3 2 4" xfId="2152" xr:uid="{3253FC7F-8446-4C56-8928-1AE7EE7AD111}"/>
    <cellStyle name="Walutowy 2 5 2 3 2 5" xfId="3359" xr:uid="{677319E8-F4FC-457B-A9D8-820B8462337C}"/>
    <cellStyle name="Walutowy 2 5 2 3 2 6" xfId="4565" xr:uid="{998B25C8-51CF-4D51-8662-FB72AB67471D}"/>
    <cellStyle name="Walutowy 2 5 2 3 3" xfId="1143" xr:uid="{B1C24FD3-89C3-45C1-8242-9F867AE1AD79}"/>
    <cellStyle name="Walutowy 2 5 2 3 3 2" xfId="2349" xr:uid="{EF8D59F3-7F56-41A5-86C5-D50B8A9F2335}"/>
    <cellStyle name="Walutowy 2 5 2 3 3 3" xfId="3556" xr:uid="{F7DB5950-6A83-4399-8B4C-AFCB724A1299}"/>
    <cellStyle name="Walutowy 2 5 2 3 3 4" xfId="4762" xr:uid="{60AACCBE-8BD4-408B-8FE4-D64C19B12157}"/>
    <cellStyle name="Walutowy 2 5 2 3 4" xfId="1545" xr:uid="{420A608E-448B-4919-86E9-859A65D05132}"/>
    <cellStyle name="Walutowy 2 5 2 3 4 2" xfId="2751" xr:uid="{FF2762B4-BEAB-425F-B1BD-D27507A1B08F}"/>
    <cellStyle name="Walutowy 2 5 2 3 4 3" xfId="3958" xr:uid="{9A191C41-445B-48A4-86F8-3935796207DB}"/>
    <cellStyle name="Walutowy 2 5 2 3 4 4" xfId="5164" xr:uid="{267FE7E0-2514-476A-88BB-4EFAE2683968}"/>
    <cellStyle name="Walutowy 2 5 2 3 5" xfId="1947" xr:uid="{8DBE76E3-6716-48B4-9C56-7C37FD10CB67}"/>
    <cellStyle name="Walutowy 2 5 2 3 6" xfId="3153" xr:uid="{6CFD2295-52B3-4885-8419-C61DB35289AE}"/>
    <cellStyle name="Walutowy 2 5 2 3 7" xfId="4360" xr:uid="{FAC7698F-78F2-48DD-8C63-6745AE52434F}"/>
    <cellStyle name="Walutowy 2 5 2 4" xfId="491" xr:uid="{00000000-0005-0000-0000-00009A030000}"/>
    <cellStyle name="Walutowy 2 5 2 4 2" xfId="940" xr:uid="{00000000-0005-0000-0000-00009B030000}"/>
    <cellStyle name="Walutowy 2 5 2 4 2 2" xfId="1383" xr:uid="{B83D446B-4F60-4F8E-9FB1-C3D759CE8A22}"/>
    <cellStyle name="Walutowy 2 5 2 4 2 2 2" xfId="2589" xr:uid="{751429CA-29D0-446E-B055-4C701469F528}"/>
    <cellStyle name="Walutowy 2 5 2 4 2 2 3" xfId="3796" xr:uid="{3904B195-2CBB-4D25-81D2-FAAC75DA9D56}"/>
    <cellStyle name="Walutowy 2 5 2 4 2 2 4" xfId="5002" xr:uid="{0FF9C08B-45CB-4A13-8EC1-83716D2FA39B}"/>
    <cellStyle name="Walutowy 2 5 2 4 2 3" xfId="1785" xr:uid="{F59D0091-961B-4549-8DB2-905C9CC037BC}"/>
    <cellStyle name="Walutowy 2 5 2 4 2 3 2" xfId="2991" xr:uid="{881AA688-F237-4ED4-9294-55A74E8AE3D1}"/>
    <cellStyle name="Walutowy 2 5 2 4 2 3 3" xfId="4198" xr:uid="{AD81D619-A988-4932-8D2E-F2CF81AECD24}"/>
    <cellStyle name="Walutowy 2 5 2 4 2 3 4" xfId="5404" xr:uid="{FD62C717-F6DF-4FF2-8D0D-BA08F210B269}"/>
    <cellStyle name="Walutowy 2 5 2 4 2 4" xfId="2187" xr:uid="{03FEF7E9-40B0-457D-930B-B25B4EB22BCA}"/>
    <cellStyle name="Walutowy 2 5 2 4 2 5" xfId="3394" xr:uid="{C539CDEA-2F29-400B-81D3-7B9527760F9B}"/>
    <cellStyle name="Walutowy 2 5 2 4 2 6" xfId="4600" xr:uid="{E4B315AE-16BC-42A8-831A-151BC6B9374B}"/>
    <cellStyle name="Walutowy 2 5 2 4 3" xfId="1180" xr:uid="{972A2F79-9CC3-493F-A83E-467A6AC7D0C6}"/>
    <cellStyle name="Walutowy 2 5 2 4 3 2" xfId="2386" xr:uid="{E02BB2DD-4FCC-4835-A190-CD718DB10459}"/>
    <cellStyle name="Walutowy 2 5 2 4 3 3" xfId="3593" xr:uid="{B95D7670-55F3-4233-807B-C423E172F1ED}"/>
    <cellStyle name="Walutowy 2 5 2 4 3 4" xfId="4799" xr:uid="{D289FD25-E5D5-411C-8474-C5963DB46DA9}"/>
    <cellStyle name="Walutowy 2 5 2 4 4" xfId="1582" xr:uid="{C6D8830A-D433-4B00-9FD5-780F51100CC4}"/>
    <cellStyle name="Walutowy 2 5 2 4 4 2" xfId="2788" xr:uid="{FDF831C3-87DA-4F8A-B57E-609254A41C99}"/>
    <cellStyle name="Walutowy 2 5 2 4 4 3" xfId="3995" xr:uid="{8CFB5C36-C159-44B3-983B-2D59B84258CB}"/>
    <cellStyle name="Walutowy 2 5 2 4 4 4" xfId="5201" xr:uid="{6CA26E0C-B1DE-450C-9D2D-32728754CC60}"/>
    <cellStyle name="Walutowy 2 5 2 4 5" xfId="1984" xr:uid="{460D819A-FDA2-42EC-9693-85AFC1914528}"/>
    <cellStyle name="Walutowy 2 5 2 4 6" xfId="3191" xr:uid="{A058119A-E7B2-4E2B-9E33-582AF924B273}"/>
    <cellStyle name="Walutowy 2 5 2 4 7" xfId="4397" xr:uid="{9E0B8E82-C8FD-4340-9A18-49107DD38F05}"/>
    <cellStyle name="Walutowy 2 5 2 5" xfId="824" xr:uid="{00000000-0005-0000-0000-00009C030000}"/>
    <cellStyle name="Walutowy 2 5 2 5 2" xfId="1069" xr:uid="{00000000-0005-0000-0000-00009D030000}"/>
    <cellStyle name="Walutowy 2 5 2 5 2 2" xfId="1474" xr:uid="{F42BE5EC-FB4A-43F6-B6A6-CE5AFF8A8B93}"/>
    <cellStyle name="Walutowy 2 5 2 5 2 2 2" xfId="2680" xr:uid="{5D32435B-811E-4CC2-B16E-5A4C6AB73D77}"/>
    <cellStyle name="Walutowy 2 5 2 5 2 2 3" xfId="3887" xr:uid="{B51C18E5-6C3F-47A7-8E53-154E8B1F0EFC}"/>
    <cellStyle name="Walutowy 2 5 2 5 2 2 4" xfId="5093" xr:uid="{CD14F69D-7B37-434F-9CEB-0646A51F6BEB}"/>
    <cellStyle name="Walutowy 2 5 2 5 2 3" xfId="1876" xr:uid="{810F1E27-091C-4935-BAA3-98599B5697AA}"/>
    <cellStyle name="Walutowy 2 5 2 5 2 3 2" xfId="3082" xr:uid="{40177176-2986-409D-B5B8-66AE93C9BDBE}"/>
    <cellStyle name="Walutowy 2 5 2 5 2 3 3" xfId="4289" xr:uid="{27C8687F-D3A0-41ED-822C-70EBC7E5922A}"/>
    <cellStyle name="Walutowy 2 5 2 5 2 3 4" xfId="5495" xr:uid="{2510665C-E099-4831-A57A-6CB5EA0344B1}"/>
    <cellStyle name="Walutowy 2 5 2 5 2 4" xfId="2278" xr:uid="{6688B049-F4D7-4384-B015-11CB6176BF16}"/>
    <cellStyle name="Walutowy 2 5 2 5 2 5" xfId="3485" xr:uid="{135A250F-517E-440E-B169-2A66E87AF458}"/>
    <cellStyle name="Walutowy 2 5 2 5 2 6" xfId="4691" xr:uid="{F0A2A677-7AA0-4241-B4CB-5BE778E0F45B}"/>
    <cellStyle name="Walutowy 2 5 2 5 3" xfId="1280" xr:uid="{42698621-7618-424A-BA1A-02905DC7D8B7}"/>
    <cellStyle name="Walutowy 2 5 2 5 3 2" xfId="2486" xr:uid="{1BE7869C-6DFB-44D1-B288-65860C01ED20}"/>
    <cellStyle name="Walutowy 2 5 2 5 3 3" xfId="3693" xr:uid="{3B20C929-B4BF-4EDB-99D9-57EC8AC777A7}"/>
    <cellStyle name="Walutowy 2 5 2 5 3 4" xfId="4899" xr:uid="{E761E795-BD79-407B-8D2C-8D10644C0EA0}"/>
    <cellStyle name="Walutowy 2 5 2 5 4" xfId="1682" xr:uid="{54C0EBE9-8A58-4CF5-A9A9-E7EC2BFCB66F}"/>
    <cellStyle name="Walutowy 2 5 2 5 4 2" xfId="2888" xr:uid="{97CEBAFA-36EC-40A5-B646-FAB15CAA7ACB}"/>
    <cellStyle name="Walutowy 2 5 2 5 4 3" xfId="4095" xr:uid="{D98CE131-9AED-438D-AF29-B72C47AE6EBC}"/>
    <cellStyle name="Walutowy 2 5 2 5 4 4" xfId="5301" xr:uid="{277B8EF4-817C-4BD8-9D88-66575085EF9C}"/>
    <cellStyle name="Walutowy 2 5 2 5 5" xfId="2084" xr:uid="{AAAF5330-A277-481B-AC30-8A499F11E5A8}"/>
    <cellStyle name="Walutowy 2 5 2 5 6" xfId="3291" xr:uid="{9BCC1C7A-F3F0-427E-A43F-B22202A62052}"/>
    <cellStyle name="Walutowy 2 5 2 5 7" xfId="4497" xr:uid="{9DDEF8C2-6BB4-4213-AA51-866DC5C2928A}"/>
    <cellStyle name="Walutowy 2 5 2 6" xfId="863" xr:uid="{00000000-0005-0000-0000-00009E030000}"/>
    <cellStyle name="Walutowy 2 5 2 6 2" xfId="1314" xr:uid="{D8BA88CA-2256-48E4-9C34-B0552E773131}"/>
    <cellStyle name="Walutowy 2 5 2 6 2 2" xfId="2520" xr:uid="{16BC54AD-9DE3-45DE-981C-534EE0C44330}"/>
    <cellStyle name="Walutowy 2 5 2 6 2 3" xfId="3727" xr:uid="{D692ABC4-0E8C-45C9-8ED5-6E02E621E63C}"/>
    <cellStyle name="Walutowy 2 5 2 6 2 4" xfId="4933" xr:uid="{B10F8178-641F-4786-929C-80F88090CDE5}"/>
    <cellStyle name="Walutowy 2 5 2 6 3" xfId="1716" xr:uid="{237BEDE2-4FCC-4689-83DC-8D0A8040EECA}"/>
    <cellStyle name="Walutowy 2 5 2 6 3 2" xfId="2922" xr:uid="{81019FB6-5920-4763-A5D1-BCA6BB5552DD}"/>
    <cellStyle name="Walutowy 2 5 2 6 3 3" xfId="4129" xr:uid="{B1096375-E59C-4184-9E6A-C107E8E19EDA}"/>
    <cellStyle name="Walutowy 2 5 2 6 3 4" xfId="5335" xr:uid="{59C60675-1CB1-49DA-AFB3-18DFB075CEFF}"/>
    <cellStyle name="Walutowy 2 5 2 6 4" xfId="2118" xr:uid="{497618D7-9335-4481-83F8-60E90B56B325}"/>
    <cellStyle name="Walutowy 2 5 2 6 5" xfId="3325" xr:uid="{30BA5A4F-0C3D-48F1-8FC6-EDB03FB9932F}"/>
    <cellStyle name="Walutowy 2 5 2 6 6" xfId="4531" xr:uid="{1E49352F-F66B-4056-A78F-E3E08BCA4EE3}"/>
    <cellStyle name="Walutowy 2 5 2 7" xfId="1107" xr:uid="{AFDC2ECC-5131-4FD5-92F4-FE192583C7D8}"/>
    <cellStyle name="Walutowy 2 5 2 7 2" xfId="2313" xr:uid="{1659FDF8-FB11-4E84-8428-D40E33180C83}"/>
    <cellStyle name="Walutowy 2 5 2 7 3" xfId="3520" xr:uid="{0FA90EC3-E530-4CCA-8345-6BF3E830EF33}"/>
    <cellStyle name="Walutowy 2 5 2 7 4" xfId="4726" xr:uid="{E7ABB711-AD33-4A32-B226-E1E878EEBB5C}"/>
    <cellStyle name="Walutowy 2 5 2 8" xfId="1509" xr:uid="{4CF102F9-744F-44AA-81B6-B6DA2841036E}"/>
    <cellStyle name="Walutowy 2 5 2 8 2" xfId="2715" xr:uid="{8701EE8B-A794-4667-A341-896C28B761A6}"/>
    <cellStyle name="Walutowy 2 5 2 8 3" xfId="3922" xr:uid="{D72E45B3-858C-4B51-8651-834D0A6C3A2C}"/>
    <cellStyle name="Walutowy 2 5 2 8 4" xfId="5128" xr:uid="{598F9116-7814-46C2-921D-D4D5459F5F07}"/>
    <cellStyle name="Walutowy 2 5 2 9" xfId="1911" xr:uid="{9693CC76-7243-4BC3-B986-1F08A7247916}"/>
    <cellStyle name="Walutowy 2 5 3" xfId="142" xr:uid="{00000000-0005-0000-0000-00009F030000}"/>
    <cellStyle name="Walutowy 2 5 3 10" xfId="4331" xr:uid="{7E737FCA-4DED-4E6A-BAE1-D8784794772E}"/>
    <cellStyle name="Walutowy 2 5 3 2" xfId="249" xr:uid="{00000000-0005-0000-0000-0000A0030000}"/>
    <cellStyle name="Walutowy 2 5 3 2 2" xfId="453" xr:uid="{00000000-0005-0000-0000-0000A1030000}"/>
    <cellStyle name="Walutowy 2 5 3 2 2 2" xfId="928" xr:uid="{00000000-0005-0000-0000-0000A2030000}"/>
    <cellStyle name="Walutowy 2 5 3 2 2 2 2" xfId="1371" xr:uid="{B75C239E-460C-4DD5-ACD2-5A37B95EE5A5}"/>
    <cellStyle name="Walutowy 2 5 3 2 2 2 2 2" xfId="2577" xr:uid="{968BB6EB-A08F-4731-B4C1-955DCD3089FF}"/>
    <cellStyle name="Walutowy 2 5 3 2 2 2 2 3" xfId="3784" xr:uid="{0F60366E-748D-4DFB-B7D9-663BC261FBB0}"/>
    <cellStyle name="Walutowy 2 5 3 2 2 2 2 4" xfId="4990" xr:uid="{DEEB7D16-6854-4F09-9FBF-60D895F75E30}"/>
    <cellStyle name="Walutowy 2 5 3 2 2 2 3" xfId="1773" xr:uid="{E950C66D-5BA9-44E1-BE39-A3E03315CACE}"/>
    <cellStyle name="Walutowy 2 5 3 2 2 2 3 2" xfId="2979" xr:uid="{FE2D6F70-4679-4E83-8781-A16710B034B7}"/>
    <cellStyle name="Walutowy 2 5 3 2 2 2 3 3" xfId="4186" xr:uid="{4AA5F771-5DE2-4D42-816B-B138F1905B99}"/>
    <cellStyle name="Walutowy 2 5 3 2 2 2 3 4" xfId="5392" xr:uid="{0169180C-89F3-4767-A3CD-FB61B395AB91}"/>
    <cellStyle name="Walutowy 2 5 3 2 2 2 4" xfId="2175" xr:uid="{009F2964-AFBE-4C14-9CD9-5B50C40D34CF}"/>
    <cellStyle name="Walutowy 2 5 3 2 2 2 5" xfId="3382" xr:uid="{97F45356-F1B6-4FAE-A468-3D473D18512A}"/>
    <cellStyle name="Walutowy 2 5 3 2 2 2 6" xfId="4588" xr:uid="{17D518C2-561E-4992-944D-23232EE01A2D}"/>
    <cellStyle name="Walutowy 2 5 3 2 2 3" xfId="1168" xr:uid="{318AFA0C-3BB0-481C-ABE6-AE8655F40313}"/>
    <cellStyle name="Walutowy 2 5 3 2 2 3 2" xfId="2374" xr:uid="{2934B4E0-B8C1-415C-A7B3-185A6BE74D0B}"/>
    <cellStyle name="Walutowy 2 5 3 2 2 3 3" xfId="3581" xr:uid="{39F32392-BA76-48F6-B67D-9F98680B5D17}"/>
    <cellStyle name="Walutowy 2 5 3 2 2 3 4" xfId="4787" xr:uid="{01E941DD-3C9F-49DF-BDE6-0690A50C6158}"/>
    <cellStyle name="Walutowy 2 5 3 2 2 4" xfId="1570" xr:uid="{430BC901-4C79-47CE-9F41-8C1F68746436}"/>
    <cellStyle name="Walutowy 2 5 3 2 2 4 2" xfId="2776" xr:uid="{AEEA45B4-6F3C-41BF-AC4E-01B7EF5DA8FC}"/>
    <cellStyle name="Walutowy 2 5 3 2 2 4 3" xfId="3983" xr:uid="{1D094EFA-84D6-4A23-9CEE-A522FA401D1B}"/>
    <cellStyle name="Walutowy 2 5 3 2 2 4 4" xfId="5189" xr:uid="{1867EF15-8F7D-402A-AB92-7D8D50069CC4}"/>
    <cellStyle name="Walutowy 2 5 3 2 2 5" xfId="1972" xr:uid="{96952AA5-92D6-4801-B106-4A119B67449A}"/>
    <cellStyle name="Walutowy 2 5 3 2 2 6" xfId="3179" xr:uid="{08832BB7-BEC6-4349-B6F3-DCCDB26B882D}"/>
    <cellStyle name="Walutowy 2 5 3 2 2 7" xfId="4385" xr:uid="{11AD7A4C-A0EB-4E0A-9A02-A04407B4D714}"/>
    <cellStyle name="Walutowy 2 5 3 2 3" xfId="656" xr:uid="{00000000-0005-0000-0000-0000A3030000}"/>
    <cellStyle name="Walutowy 2 5 3 2 3 2" xfId="963" xr:uid="{00000000-0005-0000-0000-0000A4030000}"/>
    <cellStyle name="Walutowy 2 5 3 2 3 2 2" xfId="1406" xr:uid="{4D21B0BA-56AC-4A52-8D87-9C21B53F8C54}"/>
    <cellStyle name="Walutowy 2 5 3 2 3 2 2 2" xfId="2612" xr:uid="{97C65F6B-0B93-41E7-B329-F00D0AAA9080}"/>
    <cellStyle name="Walutowy 2 5 3 2 3 2 2 3" xfId="3819" xr:uid="{741878A2-ADD7-457F-BEE7-63E2266B1D9A}"/>
    <cellStyle name="Walutowy 2 5 3 2 3 2 2 4" xfId="5025" xr:uid="{D9440996-6815-48E6-AD49-2F6C37707755}"/>
    <cellStyle name="Walutowy 2 5 3 2 3 2 3" xfId="1808" xr:uid="{9409F771-7515-4E28-BBBB-BDCAE20A1595}"/>
    <cellStyle name="Walutowy 2 5 3 2 3 2 3 2" xfId="3014" xr:uid="{D466B8E5-3CE1-4F81-A00B-F41A604F6632}"/>
    <cellStyle name="Walutowy 2 5 3 2 3 2 3 3" xfId="4221" xr:uid="{83B75A42-6EF3-423A-B01B-BDCE9BDC0527}"/>
    <cellStyle name="Walutowy 2 5 3 2 3 2 3 4" xfId="5427" xr:uid="{CDCB76F9-CFD8-4038-97DD-08BC696FD040}"/>
    <cellStyle name="Walutowy 2 5 3 2 3 2 4" xfId="2210" xr:uid="{7C26E4EC-E9EE-472A-98BD-45FCB1B72309}"/>
    <cellStyle name="Walutowy 2 5 3 2 3 2 5" xfId="3417" xr:uid="{2D77106B-ED39-43E4-9440-0E8F0E43582A}"/>
    <cellStyle name="Walutowy 2 5 3 2 3 2 6" xfId="4623" xr:uid="{59E32E0D-FADD-48C7-BA71-712726F4E995}"/>
    <cellStyle name="Walutowy 2 5 3 2 3 3" xfId="1205" xr:uid="{4E117DF7-4382-4C9C-BF40-988C0908C2F0}"/>
    <cellStyle name="Walutowy 2 5 3 2 3 3 2" xfId="2411" xr:uid="{858BB1CA-B3CA-4ACE-BB8D-29BB9074FA0F}"/>
    <cellStyle name="Walutowy 2 5 3 2 3 3 3" xfId="3618" xr:uid="{94A7FAB2-0EED-4861-9F2B-1371E2DF21CF}"/>
    <cellStyle name="Walutowy 2 5 3 2 3 3 4" xfId="4824" xr:uid="{3E4B3F24-0F05-44FE-8D11-76C096139103}"/>
    <cellStyle name="Walutowy 2 5 3 2 3 4" xfId="1607" xr:uid="{AD547511-048C-483A-8B34-7397183F2E75}"/>
    <cellStyle name="Walutowy 2 5 3 2 3 4 2" xfId="2813" xr:uid="{F3B07758-A3F6-40F2-A7E7-B467013CFAA5}"/>
    <cellStyle name="Walutowy 2 5 3 2 3 4 3" xfId="4020" xr:uid="{3FA6E054-929F-447A-A86E-B2C9EE69ABB6}"/>
    <cellStyle name="Walutowy 2 5 3 2 3 4 4" xfId="5226" xr:uid="{029B2B60-9F12-4945-B143-8D6B0D2163FE}"/>
    <cellStyle name="Walutowy 2 5 3 2 3 5" xfId="2009" xr:uid="{79D1280B-B110-40BA-8BD2-C60BA8444F22}"/>
    <cellStyle name="Walutowy 2 5 3 2 3 6" xfId="3216" xr:uid="{15FFB1EC-6784-4BDE-B04C-05DE4623CA96}"/>
    <cellStyle name="Walutowy 2 5 3 2 3 7" xfId="4422" xr:uid="{61822A65-373E-4438-A5A6-4523154F76A6}"/>
    <cellStyle name="Walutowy 2 5 3 2 4" xfId="891" xr:uid="{00000000-0005-0000-0000-0000A5030000}"/>
    <cellStyle name="Walutowy 2 5 3 2 4 2" xfId="1337" xr:uid="{C4C3D857-3CD5-4315-9DB7-8B91663435D0}"/>
    <cellStyle name="Walutowy 2 5 3 2 4 2 2" xfId="2543" xr:uid="{6334E991-60AA-47FF-821B-9AF6B24AC58B}"/>
    <cellStyle name="Walutowy 2 5 3 2 4 2 3" xfId="3750" xr:uid="{7611C8CD-857D-4C01-BFC9-BDFC707CFE97}"/>
    <cellStyle name="Walutowy 2 5 3 2 4 2 4" xfId="4956" xr:uid="{04955A26-14C5-4575-B72C-56CF3D815C34}"/>
    <cellStyle name="Walutowy 2 5 3 2 4 3" xfId="1739" xr:uid="{4E1CB2E1-84C8-4587-8342-5CF6B99CDE96}"/>
    <cellStyle name="Walutowy 2 5 3 2 4 3 2" xfId="2945" xr:uid="{5862CA7B-0D95-4D5A-891D-98A96EE1E866}"/>
    <cellStyle name="Walutowy 2 5 3 2 4 3 3" xfId="4152" xr:uid="{87F85224-6971-4E9C-A07A-1351F1600DC9}"/>
    <cellStyle name="Walutowy 2 5 3 2 4 3 4" xfId="5358" xr:uid="{8ECDAFBF-D444-4497-930F-8CC852A9D8EA}"/>
    <cellStyle name="Walutowy 2 5 3 2 4 4" xfId="2141" xr:uid="{41E15B3C-B5D4-4EF0-9CF4-5A7495DF90E2}"/>
    <cellStyle name="Walutowy 2 5 3 2 4 5" xfId="3348" xr:uid="{5C766919-5D7D-4D99-AEA4-16BE09694A8A}"/>
    <cellStyle name="Walutowy 2 5 3 2 4 6" xfId="4554" xr:uid="{249F4129-97E4-4841-BFDB-1B063180D117}"/>
    <cellStyle name="Walutowy 2 5 3 2 5" xfId="1132" xr:uid="{D33D92E6-3CB6-4FE7-A968-66C7BED41846}"/>
    <cellStyle name="Walutowy 2 5 3 2 5 2" xfId="2338" xr:uid="{16759F36-1118-4FC2-A9F8-187AD0418837}"/>
    <cellStyle name="Walutowy 2 5 3 2 5 3" xfId="3545" xr:uid="{FE4428BB-8B41-4CE4-A775-C08C7E520E79}"/>
    <cellStyle name="Walutowy 2 5 3 2 5 4" xfId="4751" xr:uid="{0A5412A5-6B17-448B-89D1-CFCA47D4F81C}"/>
    <cellStyle name="Walutowy 2 5 3 2 6" xfId="1534" xr:uid="{9BCD7099-F317-4953-B188-72CD706344D3}"/>
    <cellStyle name="Walutowy 2 5 3 2 6 2" xfId="2740" xr:uid="{390EB887-047E-44AD-9FCE-54A9D879053A}"/>
    <cellStyle name="Walutowy 2 5 3 2 6 3" xfId="3947" xr:uid="{34E7B81A-8A47-47CA-9A4C-823A5B0EBA27}"/>
    <cellStyle name="Walutowy 2 5 3 2 6 4" xfId="5153" xr:uid="{751C6ED7-D5E0-4183-8F51-D6DFCCAF4F60}"/>
    <cellStyle name="Walutowy 2 5 3 2 7" xfId="1936" xr:uid="{C1BB4C6E-906C-4D4B-8486-4A66FBEC7E1C}"/>
    <cellStyle name="Walutowy 2 5 3 2 8" xfId="3142" xr:uid="{B18DED68-AE4E-4AE5-AE50-68300AE0F3B5}"/>
    <cellStyle name="Walutowy 2 5 3 2 9" xfId="4349" xr:uid="{AC0A1F3D-9704-42CD-8E80-67E60CAFA064}"/>
    <cellStyle name="Walutowy 2 5 3 3" xfId="352" xr:uid="{00000000-0005-0000-0000-0000A6030000}"/>
    <cellStyle name="Walutowy 2 5 3 3 2" xfId="911" xr:uid="{00000000-0005-0000-0000-0000A7030000}"/>
    <cellStyle name="Walutowy 2 5 3 3 2 2" xfId="1354" xr:uid="{DAEA684E-7AB5-4977-99C9-5A5BF5941831}"/>
    <cellStyle name="Walutowy 2 5 3 3 2 2 2" xfId="2560" xr:uid="{45FB6391-F4DE-4D47-8002-7FD236FF2434}"/>
    <cellStyle name="Walutowy 2 5 3 3 2 2 3" xfId="3767" xr:uid="{62C1660C-9CEE-46B5-A14C-AF072F34836A}"/>
    <cellStyle name="Walutowy 2 5 3 3 2 2 4" xfId="4973" xr:uid="{62C94136-4CA2-4BD9-A6A3-798494348129}"/>
    <cellStyle name="Walutowy 2 5 3 3 2 3" xfId="1756" xr:uid="{EA7AED8F-5B72-4BB9-BB35-CEBBB125F5FF}"/>
    <cellStyle name="Walutowy 2 5 3 3 2 3 2" xfId="2962" xr:uid="{776102CB-B183-4A45-BE54-3754D3131EB4}"/>
    <cellStyle name="Walutowy 2 5 3 3 2 3 3" xfId="4169" xr:uid="{F6F747C0-61F0-463B-8C95-32601921BF49}"/>
    <cellStyle name="Walutowy 2 5 3 3 2 3 4" xfId="5375" xr:uid="{CB680FA6-3426-496B-8ABC-B1A711C92B74}"/>
    <cellStyle name="Walutowy 2 5 3 3 2 4" xfId="2158" xr:uid="{AB5CD71D-38AA-473B-9C4C-48CA4C48243A}"/>
    <cellStyle name="Walutowy 2 5 3 3 2 5" xfId="3365" xr:uid="{B0047844-56F0-4F4B-8823-517B91F533C3}"/>
    <cellStyle name="Walutowy 2 5 3 3 2 6" xfId="4571" xr:uid="{1E80F080-E6B1-4894-BA71-4970CA1AD710}"/>
    <cellStyle name="Walutowy 2 5 3 3 3" xfId="1150" xr:uid="{005460A9-D9BB-40F8-A10D-536AA066779C}"/>
    <cellStyle name="Walutowy 2 5 3 3 3 2" xfId="2356" xr:uid="{8D2A4EA4-21C6-46EF-AB27-A00EF3DD29A0}"/>
    <cellStyle name="Walutowy 2 5 3 3 3 3" xfId="3563" xr:uid="{D318020B-1BB6-49C5-A7F4-DCD809137217}"/>
    <cellStyle name="Walutowy 2 5 3 3 3 4" xfId="4769" xr:uid="{D186DD5A-FB53-4F8D-90E6-31A5C7DE12FC}"/>
    <cellStyle name="Walutowy 2 5 3 3 4" xfId="1552" xr:uid="{2C899BC7-195F-4E7C-B228-DC195CD04BB1}"/>
    <cellStyle name="Walutowy 2 5 3 3 4 2" xfId="2758" xr:uid="{86E15BB9-668E-4E58-B927-515530A92AEE}"/>
    <cellStyle name="Walutowy 2 5 3 3 4 3" xfId="3965" xr:uid="{FC403655-7F0E-40CC-845F-DD14B7765F73}"/>
    <cellStyle name="Walutowy 2 5 3 3 4 4" xfId="5171" xr:uid="{1B43DBCC-C9E2-48A5-A3CF-4CA702566767}"/>
    <cellStyle name="Walutowy 2 5 3 3 5" xfId="1954" xr:uid="{F7AFD18E-F925-40D4-850E-5F7BB182E752}"/>
    <cellStyle name="Walutowy 2 5 3 3 6" xfId="3161" xr:uid="{B7AA02E5-6198-41F5-8E1F-B85FBA47ACD0}"/>
    <cellStyle name="Walutowy 2 5 3 3 7" xfId="4367" xr:uid="{41DFFF4E-91EF-47D7-972C-0F5576DC34D8}"/>
    <cellStyle name="Walutowy 2 5 3 4" xfId="555" xr:uid="{00000000-0005-0000-0000-0000A8030000}"/>
    <cellStyle name="Walutowy 2 5 3 4 2" xfId="946" xr:uid="{00000000-0005-0000-0000-0000A9030000}"/>
    <cellStyle name="Walutowy 2 5 3 4 2 2" xfId="1389" xr:uid="{3B77D978-DFE8-42E2-9E3B-5C425836D3B2}"/>
    <cellStyle name="Walutowy 2 5 3 4 2 2 2" xfId="2595" xr:uid="{9E95BFA6-1C61-485A-A2B2-98BC20C31C27}"/>
    <cellStyle name="Walutowy 2 5 3 4 2 2 3" xfId="3802" xr:uid="{16D15FC0-B523-4551-B6B8-8CFC4F469BC9}"/>
    <cellStyle name="Walutowy 2 5 3 4 2 2 4" xfId="5008" xr:uid="{F62682F1-AFE9-4950-BF2C-C20C36E23375}"/>
    <cellStyle name="Walutowy 2 5 3 4 2 3" xfId="1791" xr:uid="{3EFDD827-68A0-443C-B2BF-864D84E9E5B4}"/>
    <cellStyle name="Walutowy 2 5 3 4 2 3 2" xfId="2997" xr:uid="{D3880E1E-0C71-4DD7-96CA-FD497441ADA8}"/>
    <cellStyle name="Walutowy 2 5 3 4 2 3 3" xfId="4204" xr:uid="{E1EFC5BB-9A8F-4E4B-84E7-E5F439770C2C}"/>
    <cellStyle name="Walutowy 2 5 3 4 2 3 4" xfId="5410" xr:uid="{4089B06D-8CF6-4D2B-A3EA-8568915F204B}"/>
    <cellStyle name="Walutowy 2 5 3 4 2 4" xfId="2193" xr:uid="{E24AB39B-A56F-4F17-ADBB-EC9DC9FFFBF1}"/>
    <cellStyle name="Walutowy 2 5 3 4 2 5" xfId="3400" xr:uid="{E8218BC7-41D6-45DF-A0DB-D3283A08B2D6}"/>
    <cellStyle name="Walutowy 2 5 3 4 2 6" xfId="4606" xr:uid="{670C4BD2-2C9A-402C-8AE9-C959D96C90D8}"/>
    <cellStyle name="Walutowy 2 5 3 4 3" xfId="1187" xr:uid="{DC6737C0-2973-4218-BF14-E2A4A120E784}"/>
    <cellStyle name="Walutowy 2 5 3 4 3 2" xfId="2393" xr:uid="{3FA9D592-8326-44AE-9177-3CC7BC37EC47}"/>
    <cellStyle name="Walutowy 2 5 3 4 3 3" xfId="3600" xr:uid="{FC0C5829-BE98-424A-9306-ADE2019A0B63}"/>
    <cellStyle name="Walutowy 2 5 3 4 3 4" xfId="4806" xr:uid="{DAB33240-DCD9-4CEF-B54F-CB4E2085DE04}"/>
    <cellStyle name="Walutowy 2 5 3 4 4" xfId="1589" xr:uid="{82088076-FA7E-4F75-809A-C02832202F4A}"/>
    <cellStyle name="Walutowy 2 5 3 4 4 2" xfId="2795" xr:uid="{DEBAFC18-BF04-489C-B179-3D5202E3A9D1}"/>
    <cellStyle name="Walutowy 2 5 3 4 4 3" xfId="4002" xr:uid="{D7397C5A-7836-4331-B3E9-7AF367D89D6C}"/>
    <cellStyle name="Walutowy 2 5 3 4 4 4" xfId="5208" xr:uid="{C6ADF15D-089B-494D-B76A-740F022E47DC}"/>
    <cellStyle name="Walutowy 2 5 3 4 5" xfId="1991" xr:uid="{E4510473-D0C8-4219-B370-A348A1BF127E}"/>
    <cellStyle name="Walutowy 2 5 3 4 6" xfId="3198" xr:uid="{C21FBC63-26E6-46FE-8FCD-900C1FC8F489}"/>
    <cellStyle name="Walutowy 2 5 3 4 7" xfId="4404" xr:uid="{D1CCF583-96EC-4970-86A2-06D2ECE20925}"/>
    <cellStyle name="Walutowy 2 5 3 5" xfId="869" xr:uid="{00000000-0005-0000-0000-0000AA030000}"/>
    <cellStyle name="Walutowy 2 5 3 5 2" xfId="1320" xr:uid="{A6AE76D5-58F3-4DEF-B78D-5E799315492C}"/>
    <cellStyle name="Walutowy 2 5 3 5 2 2" xfId="2526" xr:uid="{AB9B1E6E-9BDE-4DB6-97E2-8DF498E70203}"/>
    <cellStyle name="Walutowy 2 5 3 5 2 3" xfId="3733" xr:uid="{ABCD8820-BEB0-4219-B3B0-20CBBA2AC50D}"/>
    <cellStyle name="Walutowy 2 5 3 5 2 4" xfId="4939" xr:uid="{450011AF-C781-4AC5-B1F6-0D4AA5B67887}"/>
    <cellStyle name="Walutowy 2 5 3 5 3" xfId="1722" xr:uid="{EF7AB52D-D433-4DC5-9815-195C5B42DE2E}"/>
    <cellStyle name="Walutowy 2 5 3 5 3 2" xfId="2928" xr:uid="{1FC4FBF6-0D9E-4BFD-81A7-4032C601111E}"/>
    <cellStyle name="Walutowy 2 5 3 5 3 3" xfId="4135" xr:uid="{51AA87C9-5E77-4909-941D-F1CE5F45C5E1}"/>
    <cellStyle name="Walutowy 2 5 3 5 3 4" xfId="5341" xr:uid="{FAE4D203-0CE5-429F-AC30-95BDFA4628D0}"/>
    <cellStyle name="Walutowy 2 5 3 5 4" xfId="2124" xr:uid="{DCD95C77-1ACF-4ED3-8A57-7D4E3140E88F}"/>
    <cellStyle name="Walutowy 2 5 3 5 5" xfId="3331" xr:uid="{A9852586-6A38-430C-8905-C687F978FE3D}"/>
    <cellStyle name="Walutowy 2 5 3 5 6" xfId="4537" xr:uid="{97037312-C7B6-4057-A6D8-18EF5A9C8C84}"/>
    <cellStyle name="Walutowy 2 5 3 6" xfId="1114" xr:uid="{5F164873-4F77-41DC-9112-1691A23C8D1E}"/>
    <cellStyle name="Walutowy 2 5 3 6 2" xfId="2320" xr:uid="{4FDAD754-8F67-44F0-814B-D43D062F707B}"/>
    <cellStyle name="Walutowy 2 5 3 6 3" xfId="3527" xr:uid="{C3D5C1CA-3EFC-4766-99E3-2E09CC9537F6}"/>
    <cellStyle name="Walutowy 2 5 3 6 4" xfId="4733" xr:uid="{D6D91DDB-41D7-4010-8FD4-3C92365E1F38}"/>
    <cellStyle name="Walutowy 2 5 3 7" xfId="1516" xr:uid="{27483561-73B8-4376-B788-F0E6B1CAAC9A}"/>
    <cellStyle name="Walutowy 2 5 3 7 2" xfId="2722" xr:uid="{0DC19B93-1F92-46E6-9F25-BBF3A871D4C4}"/>
    <cellStyle name="Walutowy 2 5 3 7 3" xfId="3929" xr:uid="{9559380C-B17F-4275-9B2E-2CE646E12E67}"/>
    <cellStyle name="Walutowy 2 5 3 7 4" xfId="5135" xr:uid="{0EF9AD65-F5A6-4D0A-85ED-397696E7C3E1}"/>
    <cellStyle name="Walutowy 2 5 3 8" xfId="1918" xr:uid="{E03DF3DF-5EF5-4A9E-9BE8-C004867B5781}"/>
    <cellStyle name="Walutowy 2 5 3 9" xfId="3124" xr:uid="{B6B553EE-0FF8-4077-9F9D-C4752284602D}"/>
    <cellStyle name="Walutowy 2 5 4" xfId="177" xr:uid="{00000000-0005-0000-0000-0000AB030000}"/>
    <cellStyle name="Walutowy 2 5 4 2" xfId="376" xr:uid="{00000000-0005-0000-0000-0000AC030000}"/>
    <cellStyle name="Walutowy 2 5 4 2 2" xfId="917" xr:uid="{00000000-0005-0000-0000-0000AD030000}"/>
    <cellStyle name="Walutowy 2 5 4 2 2 2" xfId="1360" xr:uid="{E8D02085-3B8D-4047-8AE4-7E1593F432FF}"/>
    <cellStyle name="Walutowy 2 5 4 2 2 2 2" xfId="2566" xr:uid="{DE397C70-9874-4FCF-9B6F-0E0EA293711D}"/>
    <cellStyle name="Walutowy 2 5 4 2 2 2 3" xfId="3773" xr:uid="{C44C3A22-83F8-4C6A-9E01-EAD29B933EE1}"/>
    <cellStyle name="Walutowy 2 5 4 2 2 2 4" xfId="4979" xr:uid="{4F635F21-D1A2-4C12-9B78-0D279F0D17E4}"/>
    <cellStyle name="Walutowy 2 5 4 2 2 3" xfId="1762" xr:uid="{81E83B44-A3D3-43DD-BCB7-B34AB245FCB6}"/>
    <cellStyle name="Walutowy 2 5 4 2 2 3 2" xfId="2968" xr:uid="{A5929699-203D-4D3A-A94D-1C8B48EAFD04}"/>
    <cellStyle name="Walutowy 2 5 4 2 2 3 3" xfId="4175" xr:uid="{3F3ADB46-3C76-49F0-806E-448F97A12FE3}"/>
    <cellStyle name="Walutowy 2 5 4 2 2 3 4" xfId="5381" xr:uid="{8CAF05BE-A7B3-431F-8BF3-906C479DFCBC}"/>
    <cellStyle name="Walutowy 2 5 4 2 2 4" xfId="2164" xr:uid="{3663456B-BB3A-49AB-BDE2-CBC4A18D78BD}"/>
    <cellStyle name="Walutowy 2 5 4 2 2 5" xfId="3371" xr:uid="{76C06724-F157-48CB-B0FF-A0ECD9E8B6AB}"/>
    <cellStyle name="Walutowy 2 5 4 2 2 6" xfId="4577" xr:uid="{860FE978-797C-4B89-BB75-A6D91ABE1657}"/>
    <cellStyle name="Walutowy 2 5 4 2 3" xfId="1156" xr:uid="{9478E5C2-2A7B-42D8-82DE-1C1C405269CE}"/>
    <cellStyle name="Walutowy 2 5 4 2 3 2" xfId="2362" xr:uid="{19C5B24C-A89E-4C90-819B-2D9638455830}"/>
    <cellStyle name="Walutowy 2 5 4 2 3 3" xfId="3569" xr:uid="{0CCD6B34-91B1-4CFF-B7E6-BFDBCC505701}"/>
    <cellStyle name="Walutowy 2 5 4 2 3 4" xfId="4775" xr:uid="{D034C705-8A91-47D5-A708-635042EF1AD5}"/>
    <cellStyle name="Walutowy 2 5 4 2 4" xfId="1558" xr:uid="{FFF8C00B-46E4-45F7-809E-D6463B8A68CE}"/>
    <cellStyle name="Walutowy 2 5 4 2 4 2" xfId="2764" xr:uid="{FAE8045F-FFDE-48D9-84ED-A2777B513F28}"/>
    <cellStyle name="Walutowy 2 5 4 2 4 3" xfId="3971" xr:uid="{0AFCA856-956E-40E2-AB3E-E25CF5742E19}"/>
    <cellStyle name="Walutowy 2 5 4 2 4 4" xfId="5177" xr:uid="{E85AC63B-4604-4BF0-A3DB-0CE38D2D5719}"/>
    <cellStyle name="Walutowy 2 5 4 2 5" xfId="1960" xr:uid="{CC47290E-7DAB-421F-99E0-3C4CCD19C2C4}"/>
    <cellStyle name="Walutowy 2 5 4 2 6" xfId="3167" xr:uid="{D49D24F4-7174-4AE2-82CD-0A95613BD472}"/>
    <cellStyle name="Walutowy 2 5 4 2 7" xfId="4373" xr:uid="{2665B4A4-BD23-4E16-84BE-4147B111BD63}"/>
    <cellStyle name="Walutowy 2 5 4 3" xfId="579" xr:uid="{00000000-0005-0000-0000-0000AE030000}"/>
    <cellStyle name="Walutowy 2 5 4 3 2" xfId="952" xr:uid="{00000000-0005-0000-0000-0000AF030000}"/>
    <cellStyle name="Walutowy 2 5 4 3 2 2" xfId="1395" xr:uid="{021CA3A1-91B8-4963-9CBF-1C286646D2D7}"/>
    <cellStyle name="Walutowy 2 5 4 3 2 2 2" xfId="2601" xr:uid="{AE09756F-07E4-4DEB-88C7-B718F4BEB478}"/>
    <cellStyle name="Walutowy 2 5 4 3 2 2 3" xfId="3808" xr:uid="{BBD75E9F-6F1E-4961-8154-259C8A123295}"/>
    <cellStyle name="Walutowy 2 5 4 3 2 2 4" xfId="5014" xr:uid="{6B151381-F8FF-4DC8-8F55-D0F7DB4D23A9}"/>
    <cellStyle name="Walutowy 2 5 4 3 2 3" xfId="1797" xr:uid="{EE795A35-C31B-46DF-A12E-908ABBF855B0}"/>
    <cellStyle name="Walutowy 2 5 4 3 2 3 2" xfId="3003" xr:uid="{5C249D69-70CB-4F1F-9292-E9CB7AB084F2}"/>
    <cellStyle name="Walutowy 2 5 4 3 2 3 3" xfId="4210" xr:uid="{DAE56D5D-C2BC-45E1-96E2-5E4EF37E9FEC}"/>
    <cellStyle name="Walutowy 2 5 4 3 2 3 4" xfId="5416" xr:uid="{E0D87087-12C6-4EDE-9678-BD8A2E2424CC}"/>
    <cellStyle name="Walutowy 2 5 4 3 2 4" xfId="2199" xr:uid="{AF826430-FD4F-4EC4-AA9C-31F3F3DA4695}"/>
    <cellStyle name="Walutowy 2 5 4 3 2 5" xfId="3406" xr:uid="{0F42B559-374A-462B-8F22-20E279BF7F5D}"/>
    <cellStyle name="Walutowy 2 5 4 3 2 6" xfId="4612" xr:uid="{6F498E78-B592-4011-81BA-24EDA33BF1F8}"/>
    <cellStyle name="Walutowy 2 5 4 3 3" xfId="1193" xr:uid="{0EADAC3C-3A76-47D2-88A9-61A9F06E9B03}"/>
    <cellStyle name="Walutowy 2 5 4 3 3 2" xfId="2399" xr:uid="{FA4EFC5C-19FB-42E8-94E1-E219429A663D}"/>
    <cellStyle name="Walutowy 2 5 4 3 3 3" xfId="3606" xr:uid="{99C889BA-DEC8-4677-BD9D-BC832982C3B7}"/>
    <cellStyle name="Walutowy 2 5 4 3 3 4" xfId="4812" xr:uid="{487402E6-2693-4DD8-A6FE-02C36B1C421D}"/>
    <cellStyle name="Walutowy 2 5 4 3 4" xfId="1595" xr:uid="{41782142-814F-432E-84D4-AD986842F8E8}"/>
    <cellStyle name="Walutowy 2 5 4 3 4 2" xfId="2801" xr:uid="{9DB5B12F-5423-4B04-8107-B653A3D0B58D}"/>
    <cellStyle name="Walutowy 2 5 4 3 4 3" xfId="4008" xr:uid="{72487758-0508-441A-9CFB-6C84C6521D2B}"/>
    <cellStyle name="Walutowy 2 5 4 3 4 4" xfId="5214" xr:uid="{E71BBA47-ECF8-49B1-8485-452BB3610BD7}"/>
    <cellStyle name="Walutowy 2 5 4 3 5" xfId="1997" xr:uid="{20BADEFA-B5B0-4FB6-9972-D810A0E4EA50}"/>
    <cellStyle name="Walutowy 2 5 4 3 6" xfId="3204" xr:uid="{BE720C2A-256C-48C3-B623-267CC520C918}"/>
    <cellStyle name="Walutowy 2 5 4 3 7" xfId="4410" xr:uid="{02D28656-04D5-48AF-88E6-64206E1EA4A5}"/>
    <cellStyle name="Walutowy 2 5 4 4" xfId="880" xr:uid="{00000000-0005-0000-0000-0000B0030000}"/>
    <cellStyle name="Walutowy 2 5 4 4 2" xfId="1326" xr:uid="{5BC576D0-0164-4A0D-9490-8DF1573CCC11}"/>
    <cellStyle name="Walutowy 2 5 4 4 2 2" xfId="2532" xr:uid="{815977C4-A00F-47AD-AF5F-32F8F5326C70}"/>
    <cellStyle name="Walutowy 2 5 4 4 2 3" xfId="3739" xr:uid="{3B7F431E-8DC4-4ECF-8B7B-5C5C95B71614}"/>
    <cellStyle name="Walutowy 2 5 4 4 2 4" xfId="4945" xr:uid="{8DF010A7-3CFA-4DEF-9E5F-3BE39C25D370}"/>
    <cellStyle name="Walutowy 2 5 4 4 3" xfId="1728" xr:uid="{FAB60FCD-1AA6-4AAB-B7F5-9CF73A9136EF}"/>
    <cellStyle name="Walutowy 2 5 4 4 3 2" xfId="2934" xr:uid="{F2E8AE1C-70A0-48A0-BACE-EAE9B93982CA}"/>
    <cellStyle name="Walutowy 2 5 4 4 3 3" xfId="4141" xr:uid="{EB39CAD4-B2ED-4A09-BAD5-A4E4E377610D}"/>
    <cellStyle name="Walutowy 2 5 4 4 3 4" xfId="5347" xr:uid="{F52DA0C2-25DF-473B-A198-28BA79F70E2A}"/>
    <cellStyle name="Walutowy 2 5 4 4 4" xfId="2130" xr:uid="{2B7DBC44-8505-492F-8227-CE209121E87C}"/>
    <cellStyle name="Walutowy 2 5 4 4 5" xfId="3337" xr:uid="{28BADD92-F650-4A83-A8A0-C85EE323319D}"/>
    <cellStyle name="Walutowy 2 5 4 4 6" xfId="4543" xr:uid="{DF169D97-4FCD-431D-8ADE-AB8E425DC025}"/>
    <cellStyle name="Walutowy 2 5 4 5" xfId="1120" xr:uid="{4B740150-B8E0-484B-93A5-9DB2404A8985}"/>
    <cellStyle name="Walutowy 2 5 4 5 2" xfId="2326" xr:uid="{D4F99E0D-71E3-4B14-9EB3-F2100565B68C}"/>
    <cellStyle name="Walutowy 2 5 4 5 3" xfId="3533" xr:uid="{B8C3838A-0BB2-4A11-BACD-015073AC511D}"/>
    <cellStyle name="Walutowy 2 5 4 5 4" xfId="4739" xr:uid="{0B1D15DD-1417-40CD-959B-0167974799EC}"/>
    <cellStyle name="Walutowy 2 5 4 6" xfId="1522" xr:uid="{F601BD13-0939-457D-A320-2E8CC781924C}"/>
    <cellStyle name="Walutowy 2 5 4 6 2" xfId="2728" xr:uid="{913D123C-FC03-42F3-89E3-53F71532FEFD}"/>
    <cellStyle name="Walutowy 2 5 4 6 3" xfId="3935" xr:uid="{981205E8-0315-4A53-AB0E-B12B5B7BF822}"/>
    <cellStyle name="Walutowy 2 5 4 6 4" xfId="5141" xr:uid="{71D2FF81-C9FB-4BA9-9971-34715E245EB0}"/>
    <cellStyle name="Walutowy 2 5 4 7" xfId="1924" xr:uid="{739B1BD5-57E3-4020-9413-BCEE262514CC}"/>
    <cellStyle name="Walutowy 2 5 4 8" xfId="3130" xr:uid="{CADCAE45-E872-4D4F-B6BF-89039A311C47}"/>
    <cellStyle name="Walutowy 2 5 4 9" xfId="4337" xr:uid="{88DE7B9F-A11B-4E51-899D-2FABC9CE1C35}"/>
    <cellStyle name="Walutowy 2 5 5" xfId="275" xr:uid="{00000000-0005-0000-0000-0000B1030000}"/>
    <cellStyle name="Walutowy 2 5 5 2" xfId="900" xr:uid="{00000000-0005-0000-0000-0000B2030000}"/>
    <cellStyle name="Walutowy 2 5 5 2 2" xfId="1343" xr:uid="{70E2CBB5-01A4-4867-81AA-AD88AA2FDC7B}"/>
    <cellStyle name="Walutowy 2 5 5 2 2 2" xfId="2549" xr:uid="{A6EDCA65-ABDF-47F5-866A-1DA5778CA365}"/>
    <cellStyle name="Walutowy 2 5 5 2 2 3" xfId="3756" xr:uid="{83029DC8-767F-47EA-93FB-E948EAFD5322}"/>
    <cellStyle name="Walutowy 2 5 5 2 2 4" xfId="4962" xr:uid="{F905CA72-B59A-4FF3-89D1-CE2F5A4D4268}"/>
    <cellStyle name="Walutowy 2 5 5 2 3" xfId="1745" xr:uid="{4E4378C4-4361-49B4-B8FB-40283FD43C92}"/>
    <cellStyle name="Walutowy 2 5 5 2 3 2" xfId="2951" xr:uid="{2A1BD387-536F-423D-9C37-4015E267804B}"/>
    <cellStyle name="Walutowy 2 5 5 2 3 3" xfId="4158" xr:uid="{D11155AC-54CD-4823-9746-AE455D67A34A}"/>
    <cellStyle name="Walutowy 2 5 5 2 3 4" xfId="5364" xr:uid="{49CBF1F2-53C3-4053-AC71-EE96658DE18A}"/>
    <cellStyle name="Walutowy 2 5 5 2 4" xfId="2147" xr:uid="{A6E50630-46D6-47C6-8312-22264C0769F3}"/>
    <cellStyle name="Walutowy 2 5 5 2 5" xfId="3354" xr:uid="{D82B9647-67EF-4325-97E5-85B559307D5F}"/>
    <cellStyle name="Walutowy 2 5 5 2 6" xfId="4560" xr:uid="{09D964AC-FD31-4F0D-AFBD-1E7FC9EDE7EB}"/>
    <cellStyle name="Walutowy 2 5 5 3" xfId="1138" xr:uid="{6A893D62-8A83-4B66-A55C-471AD80BA550}"/>
    <cellStyle name="Walutowy 2 5 5 3 2" xfId="2344" xr:uid="{3F3ACC95-DF75-4BFF-82D8-5C63F8CF07F5}"/>
    <cellStyle name="Walutowy 2 5 5 3 3" xfId="3551" xr:uid="{F220E3B9-B332-418F-BC65-6DDAE52A70C4}"/>
    <cellStyle name="Walutowy 2 5 5 3 4" xfId="4757" xr:uid="{A2C3A2C2-3242-4871-9A9B-E12123B99155}"/>
    <cellStyle name="Walutowy 2 5 5 4" xfId="1540" xr:uid="{D238296A-9F8B-47D8-A7BD-DFC972885BBA}"/>
    <cellStyle name="Walutowy 2 5 5 4 2" xfId="2746" xr:uid="{C1D0DD5C-261D-422D-824E-67EF3747CD0B}"/>
    <cellStyle name="Walutowy 2 5 5 4 3" xfId="3953" xr:uid="{99D118E0-FC4A-4892-8577-4F4AE131C5E3}"/>
    <cellStyle name="Walutowy 2 5 5 4 4" xfId="5159" xr:uid="{DA5D1732-4953-49B7-9C83-A29DA641B1C9}"/>
    <cellStyle name="Walutowy 2 5 5 5" xfId="1942" xr:uid="{7075B93B-1663-4661-BCEC-3DE7A5E381A7}"/>
    <cellStyle name="Walutowy 2 5 5 6" xfId="3148" xr:uid="{048458D1-7AC9-45FD-A286-E3F244A62D5F}"/>
    <cellStyle name="Walutowy 2 5 5 7" xfId="4355" xr:uid="{0F29E114-9081-4B5B-8128-76C93766F0F8}"/>
    <cellStyle name="Walutowy 2 5 6" xfId="478" xr:uid="{00000000-0005-0000-0000-0000B3030000}"/>
    <cellStyle name="Walutowy 2 5 6 2" xfId="935" xr:uid="{00000000-0005-0000-0000-0000B4030000}"/>
    <cellStyle name="Walutowy 2 5 6 2 2" xfId="1378" xr:uid="{67AFC940-707D-4211-8AF5-BF1E27332C3F}"/>
    <cellStyle name="Walutowy 2 5 6 2 2 2" xfId="2584" xr:uid="{AF4C44EC-609B-4E49-9721-7D7E17035965}"/>
    <cellStyle name="Walutowy 2 5 6 2 2 3" xfId="3791" xr:uid="{A8C6FD50-A108-468B-A891-83FEB9E7BD51}"/>
    <cellStyle name="Walutowy 2 5 6 2 2 4" xfId="4997" xr:uid="{90DE7EAE-78F0-4326-9ED5-75128BD9BB2B}"/>
    <cellStyle name="Walutowy 2 5 6 2 3" xfId="1780" xr:uid="{C141CC5E-B2BC-49D6-997A-C12794EACED3}"/>
    <cellStyle name="Walutowy 2 5 6 2 3 2" xfId="2986" xr:uid="{64EB8747-9F50-4AF7-A50C-269E4DCB8CCF}"/>
    <cellStyle name="Walutowy 2 5 6 2 3 3" xfId="4193" xr:uid="{788D4F59-BF97-4671-B82C-81F3CEF0E3D7}"/>
    <cellStyle name="Walutowy 2 5 6 2 3 4" xfId="5399" xr:uid="{781F716E-C5CA-4118-BE8C-16EF48437622}"/>
    <cellStyle name="Walutowy 2 5 6 2 4" xfId="2182" xr:uid="{4E6118EC-7AA3-4D1A-B214-13CA81B4EA7D}"/>
    <cellStyle name="Walutowy 2 5 6 2 5" xfId="3389" xr:uid="{2AAD959B-D23E-434A-A661-671B35F248FA}"/>
    <cellStyle name="Walutowy 2 5 6 2 6" xfId="4595" xr:uid="{F1B4273A-C7B0-4073-BBD6-46AD58A1BE54}"/>
    <cellStyle name="Walutowy 2 5 6 3" xfId="1175" xr:uid="{3C63D626-AA71-46E2-BF9B-C2079776CD5E}"/>
    <cellStyle name="Walutowy 2 5 6 3 2" xfId="2381" xr:uid="{0C968DA7-296A-4D06-B259-D9116B08E85A}"/>
    <cellStyle name="Walutowy 2 5 6 3 3" xfId="3588" xr:uid="{91864ACB-00C9-4DE0-A7E7-E5BB530DA056}"/>
    <cellStyle name="Walutowy 2 5 6 3 4" xfId="4794" xr:uid="{14B42755-F2C3-4C8E-9467-DADE36E6FD9E}"/>
    <cellStyle name="Walutowy 2 5 6 4" xfId="1577" xr:uid="{A35FF173-8854-4DEB-AA80-62640CD224A3}"/>
    <cellStyle name="Walutowy 2 5 6 4 2" xfId="2783" xr:uid="{0A5734D7-F561-4603-9138-11B5A4175D67}"/>
    <cellStyle name="Walutowy 2 5 6 4 3" xfId="3990" xr:uid="{BB4D135D-AC3B-46C0-9FDF-7C7E584709BA}"/>
    <cellStyle name="Walutowy 2 5 6 4 4" xfId="5196" xr:uid="{1B2240DF-07E5-4064-AE7F-ACB599CDAB55}"/>
    <cellStyle name="Walutowy 2 5 6 5" xfId="1979" xr:uid="{5F180730-7C59-4F95-BC3F-9E3298F78899}"/>
    <cellStyle name="Walutowy 2 5 6 6" xfId="3186" xr:uid="{3C7DB09E-E489-4F45-90A5-5CE2112966DA}"/>
    <cellStyle name="Walutowy 2 5 6 7" xfId="4392" xr:uid="{8BA47099-5543-451C-9B9A-4436819D1A7D}"/>
    <cellStyle name="Walutowy 2 5 7" xfId="763" xr:uid="{00000000-0005-0000-0000-0000B5030000}"/>
    <cellStyle name="Walutowy 2 5 7 2" xfId="1011" xr:uid="{00000000-0005-0000-0000-0000B6030000}"/>
    <cellStyle name="Walutowy 2 5 7 2 2" xfId="1431" xr:uid="{D347CEA7-C79A-44CB-9ED9-97E6FEBCAB28}"/>
    <cellStyle name="Walutowy 2 5 7 2 2 2" xfId="2637" xr:uid="{BCFA0208-8D85-4F92-8D46-7F93E942171B}"/>
    <cellStyle name="Walutowy 2 5 7 2 2 3" xfId="3844" xr:uid="{13FC41F1-08E7-4A3D-BF40-C207B12FC1B7}"/>
    <cellStyle name="Walutowy 2 5 7 2 2 4" xfId="5050" xr:uid="{5A1430A7-3E96-4521-BA15-B7A4FFC2EA83}"/>
    <cellStyle name="Walutowy 2 5 7 2 3" xfId="1833" xr:uid="{68E51719-D73A-4FED-BB27-0695FC682562}"/>
    <cellStyle name="Walutowy 2 5 7 2 3 2" xfId="3039" xr:uid="{622703F7-12B7-4198-A483-49743C775815}"/>
    <cellStyle name="Walutowy 2 5 7 2 3 3" xfId="4246" xr:uid="{9DA4D202-66E4-4EF5-B4A8-33BAF6781802}"/>
    <cellStyle name="Walutowy 2 5 7 2 3 4" xfId="5452" xr:uid="{30D65781-D4EA-4BC4-98A2-776AE9E97ADA}"/>
    <cellStyle name="Walutowy 2 5 7 2 4" xfId="2235" xr:uid="{EDFF496E-4253-47AB-B6E0-2DD9EE6B1EF4}"/>
    <cellStyle name="Walutowy 2 5 7 2 5" xfId="3442" xr:uid="{61D90DDD-7E06-49FE-B069-A71E34B08944}"/>
    <cellStyle name="Walutowy 2 5 7 2 6" xfId="4648" xr:uid="{7015A3E5-C593-4A27-82B9-FD23AAA7EE4C}"/>
    <cellStyle name="Walutowy 2 5 7 3" xfId="1237" xr:uid="{01D8BE68-AB6E-48D3-BC8B-C0C185F64201}"/>
    <cellStyle name="Walutowy 2 5 7 3 2" xfId="2443" xr:uid="{0333B914-8C1F-461B-8B9E-46426D624B8F}"/>
    <cellStyle name="Walutowy 2 5 7 3 3" xfId="3650" xr:uid="{61CF2653-6B89-4DC3-96CD-39708099C8FE}"/>
    <cellStyle name="Walutowy 2 5 7 3 4" xfId="4856" xr:uid="{B7697E51-F1F8-46BC-8108-08D56E6C5325}"/>
    <cellStyle name="Walutowy 2 5 7 4" xfId="1639" xr:uid="{FF76773E-01D9-4E4E-923C-8D93E36B8F49}"/>
    <cellStyle name="Walutowy 2 5 7 4 2" xfId="2845" xr:uid="{86EA74D6-4FCE-4C31-9676-DC28B6660BDE}"/>
    <cellStyle name="Walutowy 2 5 7 4 3" xfId="4052" xr:uid="{BBB404BA-861D-4B76-814C-EA6C077A2D64}"/>
    <cellStyle name="Walutowy 2 5 7 4 4" xfId="5258" xr:uid="{3BE23962-6A09-45CD-B3BD-5F3A4FAC4255}"/>
    <cellStyle name="Walutowy 2 5 7 5" xfId="2041" xr:uid="{4F0333A8-6C08-45DD-AD84-66A37845F491}"/>
    <cellStyle name="Walutowy 2 5 7 6" xfId="3248" xr:uid="{0EBAC494-50CB-461C-82DE-8B83AD0AB583}"/>
    <cellStyle name="Walutowy 2 5 7 7" xfId="4454" xr:uid="{84056B97-2BCE-47D4-9503-451A324950CA}"/>
    <cellStyle name="Walutowy 2 5 8" xfId="858" xr:uid="{00000000-0005-0000-0000-0000B7030000}"/>
    <cellStyle name="Walutowy 2 5 8 2" xfId="1309" xr:uid="{7FD105AF-D764-4A68-952E-93B89FA75B83}"/>
    <cellStyle name="Walutowy 2 5 8 2 2" xfId="2515" xr:uid="{DDD63B7A-5887-4538-82BB-127434F1502D}"/>
    <cellStyle name="Walutowy 2 5 8 2 3" xfId="3722" xr:uid="{8D15A4AB-AF13-4266-B7CF-D91FED31D816}"/>
    <cellStyle name="Walutowy 2 5 8 2 4" xfId="4928" xr:uid="{97074E13-9435-4C1B-A298-DCB1C0EDFC88}"/>
    <cellStyle name="Walutowy 2 5 8 3" xfId="1711" xr:uid="{0BE2A1F8-7B82-4FFB-B517-48165698D78D}"/>
    <cellStyle name="Walutowy 2 5 8 3 2" xfId="2917" xr:uid="{64D14D21-9AA8-49BD-B891-08536AB6702C}"/>
    <cellStyle name="Walutowy 2 5 8 3 3" xfId="4124" xr:uid="{C25C7B17-FC7F-43CA-BFBA-96E16AFB12CC}"/>
    <cellStyle name="Walutowy 2 5 8 3 4" xfId="5330" xr:uid="{16EE782D-6F1D-447D-82C9-4B713185EBA3}"/>
    <cellStyle name="Walutowy 2 5 8 4" xfId="2113" xr:uid="{7FDEC8FE-1594-4E5C-9C8D-98FA6353EA02}"/>
    <cellStyle name="Walutowy 2 5 8 5" xfId="3320" xr:uid="{997AB928-769F-4366-95A5-10A2FBF114B5}"/>
    <cellStyle name="Walutowy 2 5 8 6" xfId="4526" xr:uid="{4E15436B-8B46-470B-948A-04D2CD036CFF}"/>
    <cellStyle name="Walutowy 2 5 9" xfId="1102" xr:uid="{AE280557-0938-4BD1-81AD-8BB059D70C04}"/>
    <cellStyle name="Walutowy 2 5 9 2" xfId="2308" xr:uid="{CA462757-F831-4D42-91F1-2542CE14ADA2}"/>
    <cellStyle name="Walutowy 2 5 9 3" xfId="3515" xr:uid="{3F5432D1-F0A3-49AB-B82C-6187CD62683E}"/>
    <cellStyle name="Walutowy 2 5 9 4" xfId="4721" xr:uid="{A9F56F77-0426-41E6-8633-8AE042220973}"/>
    <cellStyle name="Walutowy 2 6" xfId="258" xr:uid="{00000000-0005-0000-0000-0000B8030000}"/>
    <cellStyle name="Walutowy 2 6 10" xfId="4351" xr:uid="{FF020AB3-4F69-49B3-BD45-C56111A7FA0B}"/>
    <cellStyle name="Walutowy 2 6 2" xfId="463" xr:uid="{00000000-0005-0000-0000-0000B9030000}"/>
    <cellStyle name="Walutowy 2 6 2 2" xfId="825" xr:uid="{00000000-0005-0000-0000-0000BA030000}"/>
    <cellStyle name="Walutowy 2 6 2 2 2" xfId="1070" xr:uid="{00000000-0005-0000-0000-0000BB030000}"/>
    <cellStyle name="Walutowy 2 6 2 2 2 2" xfId="1475" xr:uid="{64A68E35-DDEF-46C0-A048-B7D0A72DBE51}"/>
    <cellStyle name="Walutowy 2 6 2 2 2 2 2" xfId="2681" xr:uid="{9EDA727D-5126-451E-8472-3DFF12EE2C51}"/>
    <cellStyle name="Walutowy 2 6 2 2 2 2 3" xfId="3888" xr:uid="{896B5011-E919-4B54-BC5A-8D1227FA702E}"/>
    <cellStyle name="Walutowy 2 6 2 2 2 2 4" xfId="5094" xr:uid="{1022C2F8-4E66-4E39-80E7-BFFFC50D3357}"/>
    <cellStyle name="Walutowy 2 6 2 2 2 3" xfId="1877" xr:uid="{180B3A3E-8C73-4936-8439-E8747C5B482E}"/>
    <cellStyle name="Walutowy 2 6 2 2 2 3 2" xfId="3083" xr:uid="{BD7144DB-8451-418F-8BAD-304306DCB420}"/>
    <cellStyle name="Walutowy 2 6 2 2 2 3 3" xfId="4290" xr:uid="{8A88C88F-2ED5-428F-8CCD-76FB86164430}"/>
    <cellStyle name="Walutowy 2 6 2 2 2 3 4" xfId="5496" xr:uid="{40A3938B-C928-4410-9C68-0CDD0FB362DF}"/>
    <cellStyle name="Walutowy 2 6 2 2 2 4" xfId="2279" xr:uid="{5C351C01-54A4-4CF4-9A0C-118DA06B771D}"/>
    <cellStyle name="Walutowy 2 6 2 2 2 5" xfId="3486" xr:uid="{B31857B8-6A70-4DF2-923C-C5C2867014C4}"/>
    <cellStyle name="Walutowy 2 6 2 2 2 6" xfId="4692" xr:uid="{9C85D6BD-3AE0-47B1-9568-2CCFACFB0BB7}"/>
    <cellStyle name="Walutowy 2 6 2 2 3" xfId="1281" xr:uid="{8393B558-82C2-4924-B469-AA776A9BA262}"/>
    <cellStyle name="Walutowy 2 6 2 2 3 2" xfId="2487" xr:uid="{38160E0E-F90D-4F7C-B876-90E440CB6728}"/>
    <cellStyle name="Walutowy 2 6 2 2 3 3" xfId="3694" xr:uid="{B17BE594-AE0C-4F07-88F4-28F5974E9978}"/>
    <cellStyle name="Walutowy 2 6 2 2 3 4" xfId="4900" xr:uid="{4C5CF320-7470-4EA7-A064-9E1FB3B3C2B7}"/>
    <cellStyle name="Walutowy 2 6 2 2 4" xfId="1683" xr:uid="{838D8765-B2F3-44CB-9965-8036F76E2D79}"/>
    <cellStyle name="Walutowy 2 6 2 2 4 2" xfId="2889" xr:uid="{91CF6C0A-9A65-41CC-A1A7-3D225BC62CAE}"/>
    <cellStyle name="Walutowy 2 6 2 2 4 3" xfId="4096" xr:uid="{4EF78002-6352-4A8B-82FE-5E19A7DF780C}"/>
    <cellStyle name="Walutowy 2 6 2 2 4 4" xfId="5302" xr:uid="{B3DE956D-E4E0-4534-A0BE-4C65B7C1FF80}"/>
    <cellStyle name="Walutowy 2 6 2 2 5" xfId="2085" xr:uid="{5426983D-A9B2-49EA-814D-6B0EBD05F240}"/>
    <cellStyle name="Walutowy 2 6 2 2 6" xfId="3292" xr:uid="{CB33F3B8-470E-4D62-B323-96262182E229}"/>
    <cellStyle name="Walutowy 2 6 2 2 7" xfId="4498" xr:uid="{D0E2BE88-E40A-4503-ADE2-D4CB5F1553C3}"/>
    <cellStyle name="Walutowy 2 6 2 3" xfId="931" xr:uid="{00000000-0005-0000-0000-0000BC030000}"/>
    <cellStyle name="Walutowy 2 6 2 3 2" xfId="1374" xr:uid="{4F5CC73E-2EDD-4E4F-84E0-71380346B8FA}"/>
    <cellStyle name="Walutowy 2 6 2 3 2 2" xfId="2580" xr:uid="{1570CE8B-8B20-4833-8A64-7C9C384490A3}"/>
    <cellStyle name="Walutowy 2 6 2 3 2 3" xfId="3787" xr:uid="{F4DC4D3A-EDAC-4500-8E74-2D31E1AC9FF4}"/>
    <cellStyle name="Walutowy 2 6 2 3 2 4" xfId="4993" xr:uid="{315C30D1-5AB7-4467-A200-BDEECEB9F485}"/>
    <cellStyle name="Walutowy 2 6 2 3 3" xfId="1776" xr:uid="{6FF7ED77-9F30-4CD7-AE37-16C2F0A6FC20}"/>
    <cellStyle name="Walutowy 2 6 2 3 3 2" xfId="2982" xr:uid="{22F702CB-E201-471A-8473-45532450C0F9}"/>
    <cellStyle name="Walutowy 2 6 2 3 3 3" xfId="4189" xr:uid="{46C8A85F-DC7E-4A63-A61C-52FF4AB65580}"/>
    <cellStyle name="Walutowy 2 6 2 3 3 4" xfId="5395" xr:uid="{F815622F-35F7-43FE-BA37-7DDDAC2A0BF3}"/>
    <cellStyle name="Walutowy 2 6 2 3 4" xfId="2178" xr:uid="{52339E5D-DDA7-4447-B759-90091DD5D974}"/>
    <cellStyle name="Walutowy 2 6 2 3 5" xfId="3385" xr:uid="{80B6E342-7D3C-40C2-8D3C-9001E6703322}"/>
    <cellStyle name="Walutowy 2 6 2 3 6" xfId="4591" xr:uid="{7E40CAE2-6B71-4C6E-A015-48AD4D157733}"/>
    <cellStyle name="Walutowy 2 6 2 4" xfId="1171" xr:uid="{58A3A58F-FA7A-4A0F-890A-A788772A47C3}"/>
    <cellStyle name="Walutowy 2 6 2 4 2" xfId="2377" xr:uid="{5B0BEC77-784B-420F-94A9-8049790FFF6F}"/>
    <cellStyle name="Walutowy 2 6 2 4 3" xfId="3584" xr:uid="{1346B8B1-80C4-497E-A088-CEA5B5A4EE93}"/>
    <cellStyle name="Walutowy 2 6 2 4 4" xfId="4790" xr:uid="{5C6E1241-D4E4-4842-9A3A-394B3E5A5BC2}"/>
    <cellStyle name="Walutowy 2 6 2 5" xfId="1573" xr:uid="{A71E933F-F2E0-450F-AEA3-CDB367A37F52}"/>
    <cellStyle name="Walutowy 2 6 2 5 2" xfId="2779" xr:uid="{0775CBD3-A622-484E-9EBD-6D881ABB1220}"/>
    <cellStyle name="Walutowy 2 6 2 5 3" xfId="3986" xr:uid="{F40A3C64-7740-488E-BB10-C83FBBCDD46C}"/>
    <cellStyle name="Walutowy 2 6 2 5 4" xfId="5192" xr:uid="{30EE67F2-4BA7-40B9-89B7-95DCC25362DC}"/>
    <cellStyle name="Walutowy 2 6 2 6" xfId="1975" xr:uid="{10BA6BB8-BF51-4218-9A38-50B9A1F67EFE}"/>
    <cellStyle name="Walutowy 2 6 2 7" xfId="3182" xr:uid="{90A95DCD-3205-4990-9D1E-188E4BAF2292}"/>
    <cellStyle name="Walutowy 2 6 2 8" xfId="4388" xr:uid="{2F3B8B00-E708-4FED-A684-1031C5CFF023}"/>
    <cellStyle name="Walutowy 2 6 3" xfId="666" xr:uid="{00000000-0005-0000-0000-0000BD030000}"/>
    <cellStyle name="Walutowy 2 6 3 2" xfId="966" xr:uid="{00000000-0005-0000-0000-0000BE030000}"/>
    <cellStyle name="Walutowy 2 6 3 2 2" xfId="1409" xr:uid="{722076D8-4E82-4AF1-B954-50B858A1D60B}"/>
    <cellStyle name="Walutowy 2 6 3 2 2 2" xfId="2615" xr:uid="{E3D6180F-8394-4185-A716-6E2BED817A8B}"/>
    <cellStyle name="Walutowy 2 6 3 2 2 3" xfId="3822" xr:uid="{FAC422E5-C383-4C26-B56C-519EBF87B69C}"/>
    <cellStyle name="Walutowy 2 6 3 2 2 4" xfId="5028" xr:uid="{1EB63D38-72AC-493F-9234-B5E35010374F}"/>
    <cellStyle name="Walutowy 2 6 3 2 3" xfId="1811" xr:uid="{851E2AFD-0342-40F8-A030-9E22D3DAD076}"/>
    <cellStyle name="Walutowy 2 6 3 2 3 2" xfId="3017" xr:uid="{9EE9D87D-01C3-404B-BAAF-F31A6DFCB840}"/>
    <cellStyle name="Walutowy 2 6 3 2 3 3" xfId="4224" xr:uid="{6D17DDA0-EAA5-4235-99EF-6109C55D14BF}"/>
    <cellStyle name="Walutowy 2 6 3 2 3 4" xfId="5430" xr:uid="{0C419FD7-1680-4F94-9601-B1D95C7C51D6}"/>
    <cellStyle name="Walutowy 2 6 3 2 4" xfId="2213" xr:uid="{0430B2E6-3ED5-4F4F-BD6C-4F714E84CF65}"/>
    <cellStyle name="Walutowy 2 6 3 2 5" xfId="3420" xr:uid="{A1E92FF3-4E97-423F-8E2F-5A9BA3FC943B}"/>
    <cellStyle name="Walutowy 2 6 3 2 6" xfId="4626" xr:uid="{9E1B11A1-3D3D-4FAE-8C6A-C69B844632DC}"/>
    <cellStyle name="Walutowy 2 6 3 3" xfId="1208" xr:uid="{1A642E5D-75F9-41C8-8ECF-C1D4AF315532}"/>
    <cellStyle name="Walutowy 2 6 3 3 2" xfId="2414" xr:uid="{69426755-8DD5-4688-9590-85D9EE1A7582}"/>
    <cellStyle name="Walutowy 2 6 3 3 3" xfId="3621" xr:uid="{04F426B7-3214-44DF-ABDA-492342F56F16}"/>
    <cellStyle name="Walutowy 2 6 3 3 4" xfId="4827" xr:uid="{60E43100-F0D8-44A0-84F2-EE0A0F60BADD}"/>
    <cellStyle name="Walutowy 2 6 3 4" xfId="1610" xr:uid="{E9E6654D-B297-4F30-AA7F-568D970E411A}"/>
    <cellStyle name="Walutowy 2 6 3 4 2" xfId="2816" xr:uid="{10B58E9D-06E1-4D7D-9621-6B3972882EAF}"/>
    <cellStyle name="Walutowy 2 6 3 4 3" xfId="4023" xr:uid="{7BA262A6-A80B-4124-900A-50E3461415F8}"/>
    <cellStyle name="Walutowy 2 6 3 4 4" xfId="5229" xr:uid="{C97FD090-B1AC-46FD-9019-5CCD7B365B7A}"/>
    <cellStyle name="Walutowy 2 6 3 5" xfId="2012" xr:uid="{A505266A-C767-41E2-B679-2B31323CA090}"/>
    <cellStyle name="Walutowy 2 6 3 6" xfId="3219" xr:uid="{A58B0E41-1714-4A85-A449-88546206C5B6}"/>
    <cellStyle name="Walutowy 2 6 3 7" xfId="4425" xr:uid="{8E4A65CF-D58C-4774-92F2-779508B25B1A}"/>
    <cellStyle name="Walutowy 2 6 4" xfId="764" xr:uid="{00000000-0005-0000-0000-0000BF030000}"/>
    <cellStyle name="Walutowy 2 6 4 2" xfId="1012" xr:uid="{00000000-0005-0000-0000-0000C0030000}"/>
    <cellStyle name="Walutowy 2 6 4 2 2" xfId="1432" xr:uid="{AC0BD491-3711-47FF-B5C6-F1DE044F237C}"/>
    <cellStyle name="Walutowy 2 6 4 2 2 2" xfId="2638" xr:uid="{74A08949-AB16-4B55-BFFE-F3E4E8E46A00}"/>
    <cellStyle name="Walutowy 2 6 4 2 2 3" xfId="3845" xr:uid="{8214900C-E52B-4A94-9D86-7DF3FC3EC531}"/>
    <cellStyle name="Walutowy 2 6 4 2 2 4" xfId="5051" xr:uid="{1E0EAF8A-65D2-4C53-8379-211626892231}"/>
    <cellStyle name="Walutowy 2 6 4 2 3" xfId="1834" xr:uid="{084EC13E-47A6-46C0-AD0B-1B42BBDD03DD}"/>
    <cellStyle name="Walutowy 2 6 4 2 3 2" xfId="3040" xr:uid="{69296D05-5851-4AC3-B5F9-0F805EE2E9E9}"/>
    <cellStyle name="Walutowy 2 6 4 2 3 3" xfId="4247" xr:uid="{C5DE5905-11EB-4F57-800A-B48EB91A096E}"/>
    <cellStyle name="Walutowy 2 6 4 2 3 4" xfId="5453" xr:uid="{44A2BAF6-8640-4A81-B585-74FC640AD9C1}"/>
    <cellStyle name="Walutowy 2 6 4 2 4" xfId="2236" xr:uid="{D0642ACD-0A0C-419E-ABE2-854E60F441B5}"/>
    <cellStyle name="Walutowy 2 6 4 2 5" xfId="3443" xr:uid="{44755DCE-DF7F-451B-B6B0-3C1739ADAF13}"/>
    <cellStyle name="Walutowy 2 6 4 2 6" xfId="4649" xr:uid="{D2E170F5-6ABD-4762-B986-575B5F2BF436}"/>
    <cellStyle name="Walutowy 2 6 4 3" xfId="1238" xr:uid="{9813AAC1-373E-415E-A97F-41E75890622B}"/>
    <cellStyle name="Walutowy 2 6 4 3 2" xfId="2444" xr:uid="{1C07499B-355F-4DC7-82F6-8FFCE1C6CE5E}"/>
    <cellStyle name="Walutowy 2 6 4 3 3" xfId="3651" xr:uid="{3BD743A6-F787-4647-AE31-DCCCAA2E9B78}"/>
    <cellStyle name="Walutowy 2 6 4 3 4" xfId="4857" xr:uid="{E4B143B8-66A1-4C07-839A-6818B4B2B2FB}"/>
    <cellStyle name="Walutowy 2 6 4 4" xfId="1640" xr:uid="{84FF9CCC-7DE2-4BEA-B0C5-30A70B1545FB}"/>
    <cellStyle name="Walutowy 2 6 4 4 2" xfId="2846" xr:uid="{8EF939CC-0A5B-4B88-9C7E-7D874BD90A37}"/>
    <cellStyle name="Walutowy 2 6 4 4 3" xfId="4053" xr:uid="{B6C537EA-A69E-4B2A-889B-1A6FD50355AC}"/>
    <cellStyle name="Walutowy 2 6 4 4 4" xfId="5259" xr:uid="{2FF6A5E5-4253-4A70-87F7-EC102DF98440}"/>
    <cellStyle name="Walutowy 2 6 4 5" xfId="2042" xr:uid="{E593B680-1709-4ED7-B79E-68EE21C517B6}"/>
    <cellStyle name="Walutowy 2 6 4 6" xfId="3249" xr:uid="{8E5AD53D-CE0E-4E07-89A6-9D2BE6AD1C92}"/>
    <cellStyle name="Walutowy 2 6 4 7" xfId="4455" xr:uid="{FBB706C7-47AA-4DE4-BE81-7E0116D2C377}"/>
    <cellStyle name="Walutowy 2 6 5" xfId="893" xr:uid="{00000000-0005-0000-0000-0000C1030000}"/>
    <cellStyle name="Walutowy 2 6 5 2" xfId="1339" xr:uid="{07D515C7-5493-4712-86AE-56A13369CA23}"/>
    <cellStyle name="Walutowy 2 6 5 2 2" xfId="2545" xr:uid="{9B8C7A8D-3B02-4D49-836D-49857393B68E}"/>
    <cellStyle name="Walutowy 2 6 5 2 3" xfId="3752" xr:uid="{2338E29A-05A9-44A0-A0A0-10C1B1A853D0}"/>
    <cellStyle name="Walutowy 2 6 5 2 4" xfId="4958" xr:uid="{8D6AEE59-BDFA-4E59-9186-18A741C972DF}"/>
    <cellStyle name="Walutowy 2 6 5 3" xfId="1741" xr:uid="{A968BBB7-2CE8-40C9-B51A-E7B91E75517A}"/>
    <cellStyle name="Walutowy 2 6 5 3 2" xfId="2947" xr:uid="{24B787CA-CEF4-46DB-99B7-1D9F08F7E706}"/>
    <cellStyle name="Walutowy 2 6 5 3 3" xfId="4154" xr:uid="{1821042C-FE89-4B6E-B9D4-D35FF8B43C2E}"/>
    <cellStyle name="Walutowy 2 6 5 3 4" xfId="5360" xr:uid="{22F1774D-DB78-41F1-B293-853DFAA38D5C}"/>
    <cellStyle name="Walutowy 2 6 5 4" xfId="2143" xr:uid="{F175A5F6-3F8C-46BC-87A9-3A61F0871B47}"/>
    <cellStyle name="Walutowy 2 6 5 5" xfId="3350" xr:uid="{5BA31FCE-012A-4566-8EB5-38B4A7C48FED}"/>
    <cellStyle name="Walutowy 2 6 5 6" xfId="4556" xr:uid="{13995DCC-7F7A-4E6B-9D8B-6A1CAAA2B79C}"/>
    <cellStyle name="Walutowy 2 6 6" xfId="1134" xr:uid="{0A0EE1E1-A33A-4617-9818-E66BBCB73E21}"/>
    <cellStyle name="Walutowy 2 6 6 2" xfId="2340" xr:uid="{C0BDD7E8-26FF-4D7F-9C87-CBD44C597E85}"/>
    <cellStyle name="Walutowy 2 6 6 3" xfId="3547" xr:uid="{33186FCC-810A-4882-A769-110DA5E4EF9F}"/>
    <cellStyle name="Walutowy 2 6 6 4" xfId="4753" xr:uid="{3725AE43-9C6A-4E63-8BE9-7D65BD01D9D6}"/>
    <cellStyle name="Walutowy 2 6 7" xfId="1536" xr:uid="{CC1CC8F8-8E4D-49FB-BDE0-E5F8DEE49F9D}"/>
    <cellStyle name="Walutowy 2 6 7 2" xfId="2742" xr:uid="{12821180-247F-4516-ACAD-391624B3F254}"/>
    <cellStyle name="Walutowy 2 6 7 3" xfId="3949" xr:uid="{D5E6033E-A801-41BB-9379-E791690FC47C}"/>
    <cellStyle name="Walutowy 2 6 7 4" xfId="5155" xr:uid="{7C705A8E-8382-481B-860A-14F132AB447C}"/>
    <cellStyle name="Walutowy 2 6 8" xfId="1938" xr:uid="{FAAD6640-8F5A-4E03-A079-BE0A7D300E99}"/>
    <cellStyle name="Walutowy 2 6 9" xfId="3144" xr:uid="{36A0F1E5-CB1E-41E3-9E47-A29E5A17A83D}"/>
    <cellStyle name="Walutowy 2 7" xfId="361" xr:uid="{00000000-0005-0000-0000-0000C2030000}"/>
    <cellStyle name="Walutowy 2 7 2" xfId="826" xr:uid="{00000000-0005-0000-0000-0000C3030000}"/>
    <cellStyle name="Walutowy 2 7 2 2" xfId="1071" xr:uid="{00000000-0005-0000-0000-0000C4030000}"/>
    <cellStyle name="Walutowy 2 7 2 2 2" xfId="1476" xr:uid="{5234C73D-D0B1-4175-BAC7-ABEADB52F5E0}"/>
    <cellStyle name="Walutowy 2 7 2 2 2 2" xfId="2682" xr:uid="{DE82B2FD-41D0-4506-A2FF-92469F66636F}"/>
    <cellStyle name="Walutowy 2 7 2 2 2 3" xfId="3889" xr:uid="{9F4721D3-33F8-4199-8E37-B0F2A58D4F4D}"/>
    <cellStyle name="Walutowy 2 7 2 2 2 4" xfId="5095" xr:uid="{F18C87FC-D2FC-4FB8-B0F5-3B8FCEA19EDD}"/>
    <cellStyle name="Walutowy 2 7 2 2 3" xfId="1878" xr:uid="{4A184091-DCBA-4EA4-8AAE-69D640120E5E}"/>
    <cellStyle name="Walutowy 2 7 2 2 3 2" xfId="3084" xr:uid="{EC6B09E1-648D-4805-9246-953FE2A665F2}"/>
    <cellStyle name="Walutowy 2 7 2 2 3 3" xfId="4291" xr:uid="{5125CC5D-1508-4EB3-94C8-37737E826011}"/>
    <cellStyle name="Walutowy 2 7 2 2 3 4" xfId="5497" xr:uid="{C766AC97-8AF2-4BB4-8B40-F9867FB1122F}"/>
    <cellStyle name="Walutowy 2 7 2 2 4" xfId="2280" xr:uid="{B1287425-826E-4BE7-98EC-CE033AC0F685}"/>
    <cellStyle name="Walutowy 2 7 2 2 5" xfId="3487" xr:uid="{6B206005-E5F1-4D3D-8670-1D51633FF712}"/>
    <cellStyle name="Walutowy 2 7 2 2 6" xfId="4693" xr:uid="{E5516F8C-6645-4D46-98FB-19E1A6D61739}"/>
    <cellStyle name="Walutowy 2 7 2 3" xfId="1282" xr:uid="{5061A0D9-7F03-4EA5-B79B-E35C00541F75}"/>
    <cellStyle name="Walutowy 2 7 2 3 2" xfId="2488" xr:uid="{AAA4386C-9D31-48C8-BA9D-E5B63888F3DC}"/>
    <cellStyle name="Walutowy 2 7 2 3 3" xfId="3695" xr:uid="{D24ABA81-9C78-40FF-9705-42D453E41E70}"/>
    <cellStyle name="Walutowy 2 7 2 3 4" xfId="4901" xr:uid="{C95EF288-9757-4AEB-875C-00EB94C3DF00}"/>
    <cellStyle name="Walutowy 2 7 2 4" xfId="1684" xr:uid="{3E780868-4436-48DE-BBDC-F008DCF179CB}"/>
    <cellStyle name="Walutowy 2 7 2 4 2" xfId="2890" xr:uid="{12C54FE1-EA32-4B81-8182-284975E3D0FA}"/>
    <cellStyle name="Walutowy 2 7 2 4 3" xfId="4097" xr:uid="{3ECBFA2F-DB63-4407-B6F3-62544931C791}"/>
    <cellStyle name="Walutowy 2 7 2 4 4" xfId="5303" xr:uid="{F5F6BAE0-CE9F-41D3-A9C8-8B19AEC33CD9}"/>
    <cellStyle name="Walutowy 2 7 2 5" xfId="2086" xr:uid="{4DEE8723-51FE-402E-B534-19E34BB51544}"/>
    <cellStyle name="Walutowy 2 7 2 6" xfId="3293" xr:uid="{552B9B15-F00A-4F34-8357-2D9BB955D2C4}"/>
    <cellStyle name="Walutowy 2 7 2 7" xfId="4499" xr:uid="{B940D424-69BD-423E-9546-E68F3FAA71C4}"/>
    <cellStyle name="Walutowy 2 7 3" xfId="765" xr:uid="{00000000-0005-0000-0000-0000C5030000}"/>
    <cellStyle name="Walutowy 2 7 3 2" xfId="1013" xr:uid="{00000000-0005-0000-0000-0000C6030000}"/>
    <cellStyle name="Walutowy 2 7 3 2 2" xfId="1433" xr:uid="{2C2405D5-07D9-4BD7-BC68-B9CDE665EEE4}"/>
    <cellStyle name="Walutowy 2 7 3 2 2 2" xfId="2639" xr:uid="{994C5141-7B2F-4E97-82F8-CC3326B05C6C}"/>
    <cellStyle name="Walutowy 2 7 3 2 2 3" xfId="3846" xr:uid="{0D03CCAC-96D3-441B-8813-DF346BF308F0}"/>
    <cellStyle name="Walutowy 2 7 3 2 2 4" xfId="5052" xr:uid="{BE348AE9-744E-44BA-910F-93BD2E7658AE}"/>
    <cellStyle name="Walutowy 2 7 3 2 3" xfId="1835" xr:uid="{163FB3AD-DAFD-4271-81C1-C59DF0CD1443}"/>
    <cellStyle name="Walutowy 2 7 3 2 3 2" xfId="3041" xr:uid="{EFD57BFD-BA17-4807-8B66-240BF28B0060}"/>
    <cellStyle name="Walutowy 2 7 3 2 3 3" xfId="4248" xr:uid="{96F7EA35-D6F0-49B7-B205-B55A169F6F64}"/>
    <cellStyle name="Walutowy 2 7 3 2 3 4" xfId="5454" xr:uid="{B400526A-8A1C-4FC4-B5F3-69D2718279D9}"/>
    <cellStyle name="Walutowy 2 7 3 2 4" xfId="2237" xr:uid="{E69C5147-ECF8-4552-9306-8FADFD5A637F}"/>
    <cellStyle name="Walutowy 2 7 3 2 5" xfId="3444" xr:uid="{CC948251-D410-4150-A7B1-D1BEFB7CAA4F}"/>
    <cellStyle name="Walutowy 2 7 3 2 6" xfId="4650" xr:uid="{2ADF339D-026C-44AB-9F5B-992AFC6A03A4}"/>
    <cellStyle name="Walutowy 2 7 3 3" xfId="1239" xr:uid="{AC17DDA9-92AF-4927-B10B-1083D1B12EBB}"/>
    <cellStyle name="Walutowy 2 7 3 3 2" xfId="2445" xr:uid="{A6DBC053-DEFD-4B3B-9D80-2C1BC213499B}"/>
    <cellStyle name="Walutowy 2 7 3 3 3" xfId="3652" xr:uid="{26CCB11D-12C4-41FE-9482-88447454B165}"/>
    <cellStyle name="Walutowy 2 7 3 3 4" xfId="4858" xr:uid="{21930F81-6F21-4AB1-A09E-5C87AA0304EF}"/>
    <cellStyle name="Walutowy 2 7 3 4" xfId="1641" xr:uid="{B812C9EE-AD05-4AFD-A5B7-EF43F140ACD3}"/>
    <cellStyle name="Walutowy 2 7 3 4 2" xfId="2847" xr:uid="{8DB7884D-4A83-4386-BB39-59FF13E27BA4}"/>
    <cellStyle name="Walutowy 2 7 3 4 3" xfId="4054" xr:uid="{9FC43520-A99C-4B73-9096-D9DB623F57B5}"/>
    <cellStyle name="Walutowy 2 7 3 4 4" xfId="5260" xr:uid="{68AA9D43-9152-4F97-A81E-BA5F4BDEB31D}"/>
    <cellStyle name="Walutowy 2 7 3 5" xfId="2043" xr:uid="{338E2F8B-D04C-4092-B878-79133E65AE6C}"/>
    <cellStyle name="Walutowy 2 7 3 6" xfId="3250" xr:uid="{74A65BC3-E569-46C3-A0F1-1CBC47B2C7A0}"/>
    <cellStyle name="Walutowy 2 7 3 7" xfId="4456" xr:uid="{2ABECB1D-EC15-42D2-8EA6-F4E70606D3EB}"/>
    <cellStyle name="Walutowy 2 7 4" xfId="913" xr:uid="{00000000-0005-0000-0000-0000C7030000}"/>
    <cellStyle name="Walutowy 2 7 4 2" xfId="1356" xr:uid="{F1FBA70E-08D3-41B2-8EFD-BC4B3632F09C}"/>
    <cellStyle name="Walutowy 2 7 4 2 2" xfId="2562" xr:uid="{7012A39E-CED2-491E-977F-A10885E15643}"/>
    <cellStyle name="Walutowy 2 7 4 2 3" xfId="3769" xr:uid="{3B108064-595F-4D3E-95EF-75BB9A57E454}"/>
    <cellStyle name="Walutowy 2 7 4 2 4" xfId="4975" xr:uid="{299D641F-79BC-4366-952A-6DB547A4467D}"/>
    <cellStyle name="Walutowy 2 7 4 3" xfId="1758" xr:uid="{84D6E776-2A1D-47AD-A8A7-CEDB0342E92E}"/>
    <cellStyle name="Walutowy 2 7 4 3 2" xfId="2964" xr:uid="{7185EFF9-2E55-46F9-A367-3A04695664CB}"/>
    <cellStyle name="Walutowy 2 7 4 3 3" xfId="4171" xr:uid="{073F0424-D379-4D16-8AD3-9CCB6F971CB5}"/>
    <cellStyle name="Walutowy 2 7 4 3 4" xfId="5377" xr:uid="{EDBA79FC-82AD-44F2-A8D6-D8AD7125C9EE}"/>
    <cellStyle name="Walutowy 2 7 4 4" xfId="2160" xr:uid="{0EEDB2EC-19F4-4B45-BEB5-8560201372ED}"/>
    <cellStyle name="Walutowy 2 7 4 5" xfId="3367" xr:uid="{1EFBB4FA-BFBC-409C-AAA1-A4AC0FA066E9}"/>
    <cellStyle name="Walutowy 2 7 4 6" xfId="4573" xr:uid="{8F0FB2C9-43B4-4B32-922C-060430159399}"/>
    <cellStyle name="Walutowy 2 7 5" xfId="1152" xr:uid="{88CE5F1E-EBAC-436E-AC2C-697258FCF294}"/>
    <cellStyle name="Walutowy 2 7 5 2" xfId="2358" xr:uid="{07D1F0C8-D338-43CB-AE10-496F28B8E6BC}"/>
    <cellStyle name="Walutowy 2 7 5 3" xfId="3565" xr:uid="{609E59A4-76BB-4B97-BC40-8CB994F7919E}"/>
    <cellStyle name="Walutowy 2 7 5 4" xfId="4771" xr:uid="{A3DDBE33-F9A2-40A7-A8BE-71E9221B8EAD}"/>
    <cellStyle name="Walutowy 2 7 6" xfId="1554" xr:uid="{08FCE21A-A1D9-4A37-A214-F100693E275A}"/>
    <cellStyle name="Walutowy 2 7 6 2" xfId="2760" xr:uid="{A31CBF2D-A6F7-4A91-A215-77D00318CAEB}"/>
    <cellStyle name="Walutowy 2 7 6 3" xfId="3967" xr:uid="{C0EF5B27-2C2C-492B-8DDB-94440E912E06}"/>
    <cellStyle name="Walutowy 2 7 6 4" xfId="5173" xr:uid="{CF8506FA-2C46-44C9-91D7-6BA8BEFCA5D0}"/>
    <cellStyle name="Walutowy 2 7 7" xfId="1956" xr:uid="{6B200624-E8A8-444A-8192-F69D373E2DF8}"/>
    <cellStyle name="Walutowy 2 7 8" xfId="3163" xr:uid="{F534B9B4-D357-4C5E-8C52-5C8F02E42B2B}"/>
    <cellStyle name="Walutowy 2 7 9" xfId="4369" xr:uid="{48234E46-A108-4202-AEE1-069C2A4E9035}"/>
    <cellStyle name="Walutowy 2 8" xfId="564" xr:uid="{00000000-0005-0000-0000-0000C8030000}"/>
    <cellStyle name="Walutowy 2 8 2" xfId="827" xr:uid="{00000000-0005-0000-0000-0000C9030000}"/>
    <cellStyle name="Walutowy 2 8 2 2" xfId="1072" xr:uid="{00000000-0005-0000-0000-0000CA030000}"/>
    <cellStyle name="Walutowy 2 8 2 2 2" xfId="1477" xr:uid="{EFA6F5F5-D55F-4734-8FBD-FCE2F8ED8FC9}"/>
    <cellStyle name="Walutowy 2 8 2 2 2 2" xfId="2683" xr:uid="{7527DD4C-769A-4DF9-AAED-0BDC67417553}"/>
    <cellStyle name="Walutowy 2 8 2 2 2 3" xfId="3890" xr:uid="{7F80B579-677F-4E27-B25F-65572B57FA81}"/>
    <cellStyle name="Walutowy 2 8 2 2 2 4" xfId="5096" xr:uid="{CE645EB5-C056-4F12-9E2B-A18E1789793E}"/>
    <cellStyle name="Walutowy 2 8 2 2 3" xfId="1879" xr:uid="{83E9136B-C355-4EAC-89EA-A2DE7C782415}"/>
    <cellStyle name="Walutowy 2 8 2 2 3 2" xfId="3085" xr:uid="{CB1040E7-0323-4D7B-A5CD-BB47C297C96C}"/>
    <cellStyle name="Walutowy 2 8 2 2 3 3" xfId="4292" xr:uid="{15EEE70C-5F26-4B96-94C3-2D1E520CEB0D}"/>
    <cellStyle name="Walutowy 2 8 2 2 3 4" xfId="5498" xr:uid="{E71FE08C-562B-4DA4-AFC3-BA5B10447127}"/>
    <cellStyle name="Walutowy 2 8 2 2 4" xfId="2281" xr:uid="{60449080-32B0-41E8-B0B9-3C04DADC7F6E}"/>
    <cellStyle name="Walutowy 2 8 2 2 5" xfId="3488" xr:uid="{B7D5AD7B-2808-48A6-BDCD-669153DBF693}"/>
    <cellStyle name="Walutowy 2 8 2 2 6" xfId="4694" xr:uid="{F5B9AAF5-ECF3-497E-A9BC-F74EC70DA93A}"/>
    <cellStyle name="Walutowy 2 8 2 3" xfId="1283" xr:uid="{21174B1E-F4E8-492E-B51C-1D7B5F31E436}"/>
    <cellStyle name="Walutowy 2 8 2 3 2" xfId="2489" xr:uid="{C73C8178-217F-4054-AF54-C921C4151558}"/>
    <cellStyle name="Walutowy 2 8 2 3 3" xfId="3696" xr:uid="{3D28ABBC-CD75-4125-8CDF-DEF8D2AF0520}"/>
    <cellStyle name="Walutowy 2 8 2 3 4" xfId="4902" xr:uid="{62CB066A-95EE-4516-B311-7BC0D6B53E34}"/>
    <cellStyle name="Walutowy 2 8 2 4" xfId="1685" xr:uid="{593DCA97-BCC4-47E1-A69A-B890FA03A6EF}"/>
    <cellStyle name="Walutowy 2 8 2 4 2" xfId="2891" xr:uid="{9F198ED6-47B0-4429-BCAF-146EECE7BE4B}"/>
    <cellStyle name="Walutowy 2 8 2 4 3" xfId="4098" xr:uid="{BB7FF3DB-175A-4E34-B13C-170F4AE465BE}"/>
    <cellStyle name="Walutowy 2 8 2 4 4" xfId="5304" xr:uid="{17295A3A-CD02-4203-8EB4-5097B17ACBD8}"/>
    <cellStyle name="Walutowy 2 8 2 5" xfId="2087" xr:uid="{7138DB93-502B-49D1-A083-A7C23F072302}"/>
    <cellStyle name="Walutowy 2 8 2 6" xfId="3294" xr:uid="{EBB63F7E-013E-4718-9205-3D82B18772F2}"/>
    <cellStyle name="Walutowy 2 8 2 7" xfId="4500" xr:uid="{E97907D8-DFF5-44DF-8780-57C0AD7E7453}"/>
    <cellStyle name="Walutowy 2 8 3" xfId="948" xr:uid="{00000000-0005-0000-0000-0000CB030000}"/>
    <cellStyle name="Walutowy 2 8 3 2" xfId="1391" xr:uid="{A69FAA99-D261-4B2E-9024-0F3E25479152}"/>
    <cellStyle name="Walutowy 2 8 3 2 2" xfId="2597" xr:uid="{7ECBDD2E-B27B-4E32-8873-F0971B67BEF7}"/>
    <cellStyle name="Walutowy 2 8 3 2 3" xfId="3804" xr:uid="{55D61F85-C5EC-4A07-A244-248EE6F7D6AA}"/>
    <cellStyle name="Walutowy 2 8 3 2 4" xfId="5010" xr:uid="{EDEFDADD-BD1C-437E-8B22-8539285BA54F}"/>
    <cellStyle name="Walutowy 2 8 3 3" xfId="1793" xr:uid="{91A9BE93-7506-4A7E-8E6B-70D9A7002999}"/>
    <cellStyle name="Walutowy 2 8 3 3 2" xfId="2999" xr:uid="{9BF54352-471C-4084-9C8B-FEED19193492}"/>
    <cellStyle name="Walutowy 2 8 3 3 3" xfId="4206" xr:uid="{A67C4840-55F9-4B26-95E7-15057995466A}"/>
    <cellStyle name="Walutowy 2 8 3 3 4" xfId="5412" xr:uid="{CB7B48EB-8829-4673-8C4A-8377ABA47D23}"/>
    <cellStyle name="Walutowy 2 8 3 4" xfId="2195" xr:uid="{01883B35-4E52-4E3D-B16A-7CFDAAA5534A}"/>
    <cellStyle name="Walutowy 2 8 3 5" xfId="3402" xr:uid="{2B7EFA8D-0B7F-4C39-97E6-368EB15FCFD5}"/>
    <cellStyle name="Walutowy 2 8 3 6" xfId="4608" xr:uid="{6CBAD18D-BC3B-4E50-BC35-C2E8A047131E}"/>
    <cellStyle name="Walutowy 2 8 4" xfId="1189" xr:uid="{A9B3BF6F-70C1-44FC-B732-58F3B6D31B6F}"/>
    <cellStyle name="Walutowy 2 8 4 2" xfId="2395" xr:uid="{7435CB80-30C2-4474-8349-2930E2007325}"/>
    <cellStyle name="Walutowy 2 8 4 3" xfId="3602" xr:uid="{0F276215-ADE3-4561-A584-1499163DCD89}"/>
    <cellStyle name="Walutowy 2 8 4 4" xfId="4808" xr:uid="{8A9A4745-6552-45C7-A784-B6E134C0A152}"/>
    <cellStyle name="Walutowy 2 8 5" xfId="1591" xr:uid="{C5F21AEE-ABBB-4E20-AC28-B2BA3CF07921}"/>
    <cellStyle name="Walutowy 2 8 5 2" xfId="2797" xr:uid="{2877FEA6-4013-4F39-B818-E0892977FF30}"/>
    <cellStyle name="Walutowy 2 8 5 3" xfId="4004" xr:uid="{AEA13C76-1CA7-40D2-B273-E2F0A2B016B3}"/>
    <cellStyle name="Walutowy 2 8 5 4" xfId="5210" xr:uid="{239B8D9B-D506-4FC7-B9FE-ADC343E62031}"/>
    <cellStyle name="Walutowy 2 8 6" xfId="1993" xr:uid="{EED00DB7-D70C-4C14-9322-E33DD24C5AA3}"/>
    <cellStyle name="Walutowy 2 8 7" xfId="3200" xr:uid="{F2EAB2E5-F518-41AC-9B44-F38040F8510C}"/>
    <cellStyle name="Walutowy 2 8 8" xfId="4406" xr:uid="{4866A3AC-473A-43DF-B081-470A1563C7A2}"/>
    <cellStyle name="Walutowy 2 9" xfId="743" xr:uid="{00000000-0005-0000-0000-0000CC030000}"/>
    <cellStyle name="Walutowy 2 9 2" xfId="991" xr:uid="{00000000-0005-0000-0000-0000CD030000}"/>
    <cellStyle name="Walutowy 2 9 2 2" xfId="1411" xr:uid="{AE2C4328-DA83-4CFA-B2E3-F4C2F804CBC3}"/>
    <cellStyle name="Walutowy 2 9 2 2 2" xfId="2617" xr:uid="{089C82CD-8463-4AC1-A161-3BB158BCFCEB}"/>
    <cellStyle name="Walutowy 2 9 2 2 3" xfId="3824" xr:uid="{F3FE4BB0-67A9-4857-A5FD-275D8DACAC9E}"/>
    <cellStyle name="Walutowy 2 9 2 2 4" xfId="5030" xr:uid="{65904085-7A10-42C9-8E75-C05CA7D7152E}"/>
    <cellStyle name="Walutowy 2 9 2 3" xfId="1813" xr:uid="{1C753213-0865-4BF2-B4FC-DE340A803508}"/>
    <cellStyle name="Walutowy 2 9 2 3 2" xfId="3019" xr:uid="{EFF7167A-EC05-4237-BDE0-DD921351DC05}"/>
    <cellStyle name="Walutowy 2 9 2 3 3" xfId="4226" xr:uid="{A65EBB4C-1149-491E-A436-0C6A66C47D89}"/>
    <cellStyle name="Walutowy 2 9 2 3 4" xfId="5432" xr:uid="{587F2F51-89E7-4BFC-8BA3-4439C5C1C92A}"/>
    <cellStyle name="Walutowy 2 9 2 4" xfId="2215" xr:uid="{3C3DEFE8-4CD0-4DCC-ABCA-33C28E11EA38}"/>
    <cellStyle name="Walutowy 2 9 2 5" xfId="3422" xr:uid="{888D634F-4598-41AB-A3A5-3F8CB4458F0B}"/>
    <cellStyle name="Walutowy 2 9 2 6" xfId="4628" xr:uid="{22D64516-2B33-4B5B-A260-D5A2119ACCC6}"/>
    <cellStyle name="Walutowy 2 9 3" xfId="1217" xr:uid="{7266959F-9196-4B6E-8912-2E03D0D0C01A}"/>
    <cellStyle name="Walutowy 2 9 3 2" xfId="2423" xr:uid="{EDF24FCD-3753-43E0-9BCA-914F9A78456D}"/>
    <cellStyle name="Walutowy 2 9 3 3" xfId="3630" xr:uid="{9EA9C6E8-774A-41B6-BD33-912C4736E3CA}"/>
    <cellStyle name="Walutowy 2 9 3 4" xfId="4836" xr:uid="{25AA6CE6-89E6-4683-BC6A-F50EAAD8CA89}"/>
    <cellStyle name="Walutowy 2 9 4" xfId="1619" xr:uid="{3168718A-CBCC-4AD5-859A-D06C3BC882F9}"/>
    <cellStyle name="Walutowy 2 9 4 2" xfId="2825" xr:uid="{DA980B9B-C6A8-4037-AD40-CEF1D400DCD3}"/>
    <cellStyle name="Walutowy 2 9 4 3" xfId="4032" xr:uid="{63B5EE4C-2CD0-4259-B90F-90969ADDDFF4}"/>
    <cellStyle name="Walutowy 2 9 4 4" xfId="5238" xr:uid="{628F83D7-09DB-49F1-8088-34C73F21C1D0}"/>
    <cellStyle name="Walutowy 2 9 5" xfId="2021" xr:uid="{964524FC-D070-4A3B-BE35-FA9B3BBC1D45}"/>
    <cellStyle name="Walutowy 2 9 6" xfId="3228" xr:uid="{DCBC4BA0-D18C-425E-9058-07675EDFBD27}"/>
    <cellStyle name="Walutowy 2 9 7" xfId="4434" xr:uid="{34DC7010-5CD2-43D1-84C9-7E4A86E367D1}"/>
    <cellStyle name="Walutowy 3" xfId="45" xr:uid="{00000000-0005-0000-0000-0000CE030000}"/>
    <cellStyle name="Walutowy 3 10" xfId="859" xr:uid="{00000000-0005-0000-0000-0000CF030000}"/>
    <cellStyle name="Walutowy 3 10 2" xfId="1310" xr:uid="{43470737-35E6-40BD-AF5D-4591099B9B9E}"/>
    <cellStyle name="Walutowy 3 10 2 2" xfId="2516" xr:uid="{404580D4-6054-4651-9079-400CB4064205}"/>
    <cellStyle name="Walutowy 3 10 2 3" xfId="3723" xr:uid="{F9932D45-697B-4014-AFCA-EE8C276F69CE}"/>
    <cellStyle name="Walutowy 3 10 2 4" xfId="4929" xr:uid="{A7FE6AEA-5DC2-403C-AB8C-2FA366E48BFA}"/>
    <cellStyle name="Walutowy 3 10 3" xfId="1712" xr:uid="{FFBAEB89-9383-476A-B4DD-1D03B95B7CD2}"/>
    <cellStyle name="Walutowy 3 10 3 2" xfId="2918" xr:uid="{2E41DE96-B5D2-4BEB-9E97-0EAE2241856A}"/>
    <cellStyle name="Walutowy 3 10 3 3" xfId="4125" xr:uid="{64D60F8C-EFF0-4868-AD92-4B1E3A2C7106}"/>
    <cellStyle name="Walutowy 3 10 3 4" xfId="5331" xr:uid="{8E74109C-5715-4ECC-A78A-44A2CE349385}"/>
    <cellStyle name="Walutowy 3 10 4" xfId="2114" xr:uid="{CDA61D3C-7E3B-4178-A729-166336B06AD3}"/>
    <cellStyle name="Walutowy 3 10 5" xfId="3321" xr:uid="{7577AD93-0FAE-499A-AB25-07DB4FABD1BF}"/>
    <cellStyle name="Walutowy 3 10 6" xfId="4527" xr:uid="{8E808393-1BA9-46D5-8AE1-F882222A199B}"/>
    <cellStyle name="Walutowy 3 11" xfId="1103" xr:uid="{C2A2BB07-AD02-42C0-86D2-A951E9453812}"/>
    <cellStyle name="Walutowy 3 11 2" xfId="2309" xr:uid="{63F5FCFB-BF9B-4150-872E-8FA3689CC39C}"/>
    <cellStyle name="Walutowy 3 11 3" xfId="3516" xr:uid="{90FC38BE-2F1A-4134-8368-349D9E353697}"/>
    <cellStyle name="Walutowy 3 11 4" xfId="4722" xr:uid="{1981633F-E29C-4D8D-B30E-4E41EE74D853}"/>
    <cellStyle name="Walutowy 3 12" xfId="1505" xr:uid="{2C10FF7D-67CD-4160-8FA5-ABBDDC85BE13}"/>
    <cellStyle name="Walutowy 3 12 2" xfId="2711" xr:uid="{7E8492CF-F464-46ED-B7FA-B8361699611C}"/>
    <cellStyle name="Walutowy 3 12 3" xfId="3918" xr:uid="{0D383AD1-004C-4B95-9227-452D72F2E2F7}"/>
    <cellStyle name="Walutowy 3 12 4" xfId="5124" xr:uid="{A22341CB-62DF-44CC-8946-62FB548D1129}"/>
    <cellStyle name="Walutowy 3 13" xfId="1907" xr:uid="{B7AF6F3E-5B55-41AB-AF3C-79346ECB711C}"/>
    <cellStyle name="Walutowy 3 14" xfId="3113" xr:uid="{04F1F999-D333-49EB-9CF5-5461C6A9E0E3}"/>
    <cellStyle name="Walutowy 3 15" xfId="4320" xr:uid="{1EE36231-085F-410D-A59B-BD1EF2B887C0}"/>
    <cellStyle name="Walutowy 3 2" xfId="65" xr:uid="{00000000-0005-0000-0000-0000D0030000}"/>
    <cellStyle name="Walutowy 3 2 10" xfId="1912" xr:uid="{235B319B-5354-4842-B242-626FF39F669A}"/>
    <cellStyle name="Walutowy 3 2 11" xfId="3118" xr:uid="{E419864B-C1B8-41C1-B7AE-6AAD5266A39B}"/>
    <cellStyle name="Walutowy 3 2 12" xfId="4325" xr:uid="{127A9E60-9F2F-424D-B812-74C18AF7F7B4}"/>
    <cellStyle name="Walutowy 3 2 2" xfId="191" xr:uid="{00000000-0005-0000-0000-0000D1030000}"/>
    <cellStyle name="Walutowy 3 2 2 10" xfId="4343" xr:uid="{0039A7E8-ACFD-4B11-AD2B-E9CC73F8B2F5}"/>
    <cellStyle name="Walutowy 3 2 2 2" xfId="390" xr:uid="{00000000-0005-0000-0000-0000D2030000}"/>
    <cellStyle name="Walutowy 3 2 2 2 2" xfId="828" xr:uid="{00000000-0005-0000-0000-0000D3030000}"/>
    <cellStyle name="Walutowy 3 2 2 2 2 2" xfId="1073" xr:uid="{00000000-0005-0000-0000-0000D4030000}"/>
    <cellStyle name="Walutowy 3 2 2 2 2 2 2" xfId="1478" xr:uid="{19EDB8A6-5CBE-4D71-9687-5EF041CB58CA}"/>
    <cellStyle name="Walutowy 3 2 2 2 2 2 2 2" xfId="2684" xr:uid="{BF120BFC-4017-4B77-A071-35F03F11D253}"/>
    <cellStyle name="Walutowy 3 2 2 2 2 2 2 3" xfId="3891" xr:uid="{644663BC-BE59-4F1F-BE8D-94F9699A713B}"/>
    <cellStyle name="Walutowy 3 2 2 2 2 2 2 4" xfId="5097" xr:uid="{10140B03-761E-4A6C-AE4F-B0DEB79CC5F0}"/>
    <cellStyle name="Walutowy 3 2 2 2 2 2 3" xfId="1880" xr:uid="{0DAD7FA5-C1EF-4626-8F4F-513C38DF1503}"/>
    <cellStyle name="Walutowy 3 2 2 2 2 2 3 2" xfId="3086" xr:uid="{AEB293F3-E7A4-4472-8B51-928E97906E86}"/>
    <cellStyle name="Walutowy 3 2 2 2 2 2 3 3" xfId="4293" xr:uid="{CB80492B-47FC-4FA7-A514-284207AF8851}"/>
    <cellStyle name="Walutowy 3 2 2 2 2 2 3 4" xfId="5499" xr:uid="{1C65ADD4-9CD5-486D-B1EE-FA35F023F3A7}"/>
    <cellStyle name="Walutowy 3 2 2 2 2 2 4" xfId="2282" xr:uid="{C67113A1-ED32-4D2D-8E83-E577A616BD58}"/>
    <cellStyle name="Walutowy 3 2 2 2 2 2 5" xfId="3489" xr:uid="{723B6757-280F-4A60-8512-C352D296E137}"/>
    <cellStyle name="Walutowy 3 2 2 2 2 2 6" xfId="4695" xr:uid="{C67B08EC-783A-4169-8AFA-AF29C062F1E6}"/>
    <cellStyle name="Walutowy 3 2 2 2 2 3" xfId="1284" xr:uid="{6723B870-E50C-4EC6-B772-3006C702EFDE}"/>
    <cellStyle name="Walutowy 3 2 2 2 2 3 2" xfId="2490" xr:uid="{B2F42E72-FF43-426B-8B7A-5C97F51D1B2A}"/>
    <cellStyle name="Walutowy 3 2 2 2 2 3 3" xfId="3697" xr:uid="{1707BEC0-40C9-45B9-81CB-2BC853E38771}"/>
    <cellStyle name="Walutowy 3 2 2 2 2 3 4" xfId="4903" xr:uid="{C0CB1503-9F4F-484A-8C4A-86465009F007}"/>
    <cellStyle name="Walutowy 3 2 2 2 2 4" xfId="1686" xr:uid="{77430CF1-250C-450B-989D-B0C804C27317}"/>
    <cellStyle name="Walutowy 3 2 2 2 2 4 2" xfId="2892" xr:uid="{E9715EF5-9B7A-4423-A1CA-33B0DEA716B5}"/>
    <cellStyle name="Walutowy 3 2 2 2 2 4 3" xfId="4099" xr:uid="{AAD28F71-EC6C-4B69-8FC4-07346280E562}"/>
    <cellStyle name="Walutowy 3 2 2 2 2 4 4" xfId="5305" xr:uid="{800B8E18-1E54-4EFC-8153-68EB17E155F5}"/>
    <cellStyle name="Walutowy 3 2 2 2 2 5" xfId="2088" xr:uid="{24ACEBAF-3537-4D2D-9ADF-984FF9071C10}"/>
    <cellStyle name="Walutowy 3 2 2 2 2 6" xfId="3295" xr:uid="{81A4D8FC-0136-46E4-AA36-B3BC8990EA3E}"/>
    <cellStyle name="Walutowy 3 2 2 2 2 7" xfId="4501" xr:uid="{3AB37454-206E-4617-9691-4AEBBBFF3823}"/>
    <cellStyle name="Walutowy 3 2 2 2 3" xfId="923" xr:uid="{00000000-0005-0000-0000-0000D5030000}"/>
    <cellStyle name="Walutowy 3 2 2 2 3 2" xfId="1366" xr:uid="{14F959B5-A1F2-4C4B-839B-E74E964AAF96}"/>
    <cellStyle name="Walutowy 3 2 2 2 3 2 2" xfId="2572" xr:uid="{CEA4677C-3649-4CE9-9276-CCD0EB0924A4}"/>
    <cellStyle name="Walutowy 3 2 2 2 3 2 3" xfId="3779" xr:uid="{B2AC6CC4-A2AF-4B7F-B639-71037B13E1E2}"/>
    <cellStyle name="Walutowy 3 2 2 2 3 2 4" xfId="4985" xr:uid="{87414565-F59D-44C7-808B-212A672968A9}"/>
    <cellStyle name="Walutowy 3 2 2 2 3 3" xfId="1768" xr:uid="{9F20429F-FF53-4392-9791-BBB676DA4C22}"/>
    <cellStyle name="Walutowy 3 2 2 2 3 3 2" xfId="2974" xr:uid="{B4B9FD6F-A167-44BB-A880-9627168EDE39}"/>
    <cellStyle name="Walutowy 3 2 2 2 3 3 3" xfId="4181" xr:uid="{9FDDDCFE-5B61-4CA0-98F7-82A47B3B15AB}"/>
    <cellStyle name="Walutowy 3 2 2 2 3 3 4" xfId="5387" xr:uid="{E4119BF3-D15A-4897-94EE-43B43C657E08}"/>
    <cellStyle name="Walutowy 3 2 2 2 3 4" xfId="2170" xr:uid="{2A322FF3-6524-4BC1-9E6D-817759BEEE77}"/>
    <cellStyle name="Walutowy 3 2 2 2 3 5" xfId="3377" xr:uid="{128D6AF0-78B4-41A7-9618-89DE27168324}"/>
    <cellStyle name="Walutowy 3 2 2 2 3 6" xfId="4583" xr:uid="{C1254077-84BF-4EAD-9D00-B40997720A30}"/>
    <cellStyle name="Walutowy 3 2 2 2 4" xfId="1162" xr:uid="{F20F04A4-D840-46CC-8775-12464FC27F37}"/>
    <cellStyle name="Walutowy 3 2 2 2 4 2" xfId="2368" xr:uid="{5A708DC5-6AF8-461F-A0F3-A24C43DF05C5}"/>
    <cellStyle name="Walutowy 3 2 2 2 4 3" xfId="3575" xr:uid="{A27AADF8-1B60-4A33-958D-5FC2C7B1E467}"/>
    <cellStyle name="Walutowy 3 2 2 2 4 4" xfId="4781" xr:uid="{98D6284B-B4B6-455F-A4C3-E0168FA3447B}"/>
    <cellStyle name="Walutowy 3 2 2 2 5" xfId="1564" xr:uid="{8C895521-B370-4341-AAC5-E9E14F433EC2}"/>
    <cellStyle name="Walutowy 3 2 2 2 5 2" xfId="2770" xr:uid="{1A780353-582B-4789-B7E6-BA943978B5CA}"/>
    <cellStyle name="Walutowy 3 2 2 2 5 3" xfId="3977" xr:uid="{DFA3D152-842B-4298-8D83-9AD8C17CF943}"/>
    <cellStyle name="Walutowy 3 2 2 2 5 4" xfId="5183" xr:uid="{30985985-644C-432A-92B3-0DE45B841A75}"/>
    <cellStyle name="Walutowy 3 2 2 2 6" xfId="1966" xr:uid="{FCDE7109-30F0-4AC6-836D-767B13030607}"/>
    <cellStyle name="Walutowy 3 2 2 2 7" xfId="3173" xr:uid="{02E31A7E-CD41-48FE-A841-C8F4D021615F}"/>
    <cellStyle name="Walutowy 3 2 2 2 8" xfId="4379" xr:uid="{2CDC515E-7826-4516-BF78-1EBF7C8A7FD1}"/>
    <cellStyle name="Walutowy 3 2 2 3" xfId="593" xr:uid="{00000000-0005-0000-0000-0000D6030000}"/>
    <cellStyle name="Walutowy 3 2 2 3 2" xfId="958" xr:uid="{00000000-0005-0000-0000-0000D7030000}"/>
    <cellStyle name="Walutowy 3 2 2 3 2 2" xfId="1401" xr:uid="{2D86C0E7-DDEE-4D21-AD73-F7DEBDF91FE3}"/>
    <cellStyle name="Walutowy 3 2 2 3 2 2 2" xfId="2607" xr:uid="{5E88DB9B-D5C0-436C-AC8A-F944AA3A414C}"/>
    <cellStyle name="Walutowy 3 2 2 3 2 2 3" xfId="3814" xr:uid="{21A97346-DE44-419E-A224-34ED31AF112E}"/>
    <cellStyle name="Walutowy 3 2 2 3 2 2 4" xfId="5020" xr:uid="{7646FED0-809E-4ED3-9DE5-ECAC5EB143EA}"/>
    <cellStyle name="Walutowy 3 2 2 3 2 3" xfId="1803" xr:uid="{CF479C2A-40A7-4271-A074-311F8D041282}"/>
    <cellStyle name="Walutowy 3 2 2 3 2 3 2" xfId="3009" xr:uid="{68CC3880-7612-4413-8A8D-9D30CB0804FF}"/>
    <cellStyle name="Walutowy 3 2 2 3 2 3 3" xfId="4216" xr:uid="{14F1B44F-35F1-4E14-B0A4-D9971F6A1BD6}"/>
    <cellStyle name="Walutowy 3 2 2 3 2 3 4" xfId="5422" xr:uid="{8599379E-1596-4825-AF79-CA291A71F894}"/>
    <cellStyle name="Walutowy 3 2 2 3 2 4" xfId="2205" xr:uid="{5CA7D760-6424-4468-B66E-92B34A37B394}"/>
    <cellStyle name="Walutowy 3 2 2 3 2 5" xfId="3412" xr:uid="{6D8612FF-ECB1-4CD5-AF24-F0BC6F0E9C90}"/>
    <cellStyle name="Walutowy 3 2 2 3 2 6" xfId="4618" xr:uid="{C8B47B4E-4334-4C5D-AA75-3865558168E9}"/>
    <cellStyle name="Walutowy 3 2 2 3 3" xfId="1199" xr:uid="{F3E73974-88B5-445D-84BC-5C56E3BF4726}"/>
    <cellStyle name="Walutowy 3 2 2 3 3 2" xfId="2405" xr:uid="{BA437B7B-89FC-485E-A61D-B2068AE4A01C}"/>
    <cellStyle name="Walutowy 3 2 2 3 3 3" xfId="3612" xr:uid="{F1C6867F-8654-4CC4-9C96-812189F5B8DF}"/>
    <cellStyle name="Walutowy 3 2 2 3 3 4" xfId="4818" xr:uid="{DEABF988-E0B5-4E74-932A-C7990818D811}"/>
    <cellStyle name="Walutowy 3 2 2 3 4" xfId="1601" xr:uid="{B87EBB9D-5D6D-4455-A044-3752FD580AB2}"/>
    <cellStyle name="Walutowy 3 2 2 3 4 2" xfId="2807" xr:uid="{52096388-599F-490D-9FDE-1C0189CB513A}"/>
    <cellStyle name="Walutowy 3 2 2 3 4 3" xfId="4014" xr:uid="{5E9CEFEF-181F-4894-BC39-9C1E9A78C45A}"/>
    <cellStyle name="Walutowy 3 2 2 3 4 4" xfId="5220" xr:uid="{6B5CAB16-E7AA-438E-AF46-EFBF5BD28F30}"/>
    <cellStyle name="Walutowy 3 2 2 3 5" xfId="2003" xr:uid="{567EDD0A-A181-42C4-8BCA-02C24D6D2B85}"/>
    <cellStyle name="Walutowy 3 2 2 3 6" xfId="3210" xr:uid="{B7F8CA8A-88EC-433F-A6EF-1AD2CFDB9A14}"/>
    <cellStyle name="Walutowy 3 2 2 3 7" xfId="4416" xr:uid="{784340AC-675A-4ED2-AEA2-486C564C3294}"/>
    <cellStyle name="Walutowy 3 2 2 4" xfId="768" xr:uid="{00000000-0005-0000-0000-0000D8030000}"/>
    <cellStyle name="Walutowy 3 2 2 4 2" xfId="1016" xr:uid="{00000000-0005-0000-0000-0000D9030000}"/>
    <cellStyle name="Walutowy 3 2 2 4 2 2" xfId="1436" xr:uid="{8EB0036F-8F54-428D-9849-D3938950DC84}"/>
    <cellStyle name="Walutowy 3 2 2 4 2 2 2" xfId="2642" xr:uid="{C8CAE8B6-44C6-48BE-B8A6-E94E734A9963}"/>
    <cellStyle name="Walutowy 3 2 2 4 2 2 3" xfId="3849" xr:uid="{85078EA7-5C05-4934-8193-B4E37414C843}"/>
    <cellStyle name="Walutowy 3 2 2 4 2 2 4" xfId="5055" xr:uid="{B830054E-6C9D-475B-9B15-D98BB3954F34}"/>
    <cellStyle name="Walutowy 3 2 2 4 2 3" xfId="1838" xr:uid="{17AA5F81-03BD-42E1-ACB0-12268B759743}"/>
    <cellStyle name="Walutowy 3 2 2 4 2 3 2" xfId="3044" xr:uid="{5B68E5A1-009A-4E08-9469-0938C2184B85}"/>
    <cellStyle name="Walutowy 3 2 2 4 2 3 3" xfId="4251" xr:uid="{F324020E-B4D9-45A0-B385-7863D9291065}"/>
    <cellStyle name="Walutowy 3 2 2 4 2 3 4" xfId="5457" xr:uid="{F792096D-67D7-4677-BD01-873203D6DE54}"/>
    <cellStyle name="Walutowy 3 2 2 4 2 4" xfId="2240" xr:uid="{8345D08C-CE83-4DB3-B822-117886F63C1F}"/>
    <cellStyle name="Walutowy 3 2 2 4 2 5" xfId="3447" xr:uid="{6877C1EF-BEFE-4493-9BAE-E4E7F2AA836D}"/>
    <cellStyle name="Walutowy 3 2 2 4 2 6" xfId="4653" xr:uid="{F196806C-FE9F-4B8A-8451-171CC46C66A8}"/>
    <cellStyle name="Walutowy 3 2 2 4 3" xfId="1242" xr:uid="{9AF6BB2F-5C80-4EA3-9E82-CE230DCDC23D}"/>
    <cellStyle name="Walutowy 3 2 2 4 3 2" xfId="2448" xr:uid="{4FB12B2A-024F-4E31-841A-97524F6DA164}"/>
    <cellStyle name="Walutowy 3 2 2 4 3 3" xfId="3655" xr:uid="{BFB12222-EC1E-438C-A3C0-C93B065DBEB7}"/>
    <cellStyle name="Walutowy 3 2 2 4 3 4" xfId="4861" xr:uid="{65F2ACB7-F0B4-4D64-B3A4-A23A3BF9DFB4}"/>
    <cellStyle name="Walutowy 3 2 2 4 4" xfId="1644" xr:uid="{794F1ECC-6D67-421F-9707-66E66483CBAB}"/>
    <cellStyle name="Walutowy 3 2 2 4 4 2" xfId="2850" xr:uid="{B4F320AA-5E82-46B6-8838-3AC17BD1F74C}"/>
    <cellStyle name="Walutowy 3 2 2 4 4 3" xfId="4057" xr:uid="{9DA82FD6-86CD-4307-8E76-550E6B0C6D7B}"/>
    <cellStyle name="Walutowy 3 2 2 4 4 4" xfId="5263" xr:uid="{E4AD3337-C7EB-40D1-B0B6-597EF56162D9}"/>
    <cellStyle name="Walutowy 3 2 2 4 5" xfId="2046" xr:uid="{35C7D237-1214-4F36-83E7-89F0DC15BE3B}"/>
    <cellStyle name="Walutowy 3 2 2 4 6" xfId="3253" xr:uid="{E4BF6D0E-F512-4B8E-92FE-4FF173B5A2E0}"/>
    <cellStyle name="Walutowy 3 2 2 4 7" xfId="4459" xr:uid="{01AF542B-8375-4751-8B65-8AD3C2DFFAE4}"/>
    <cellStyle name="Walutowy 3 2 2 5" xfId="886" xr:uid="{00000000-0005-0000-0000-0000DA030000}"/>
    <cellStyle name="Walutowy 3 2 2 5 2" xfId="1332" xr:uid="{D7099432-1C0A-46D8-88E2-D306CF96D1D2}"/>
    <cellStyle name="Walutowy 3 2 2 5 2 2" xfId="2538" xr:uid="{DE7AF3FD-3722-4120-964B-553085C7B768}"/>
    <cellStyle name="Walutowy 3 2 2 5 2 3" xfId="3745" xr:uid="{3F705886-F6E3-4D9E-80B2-C3ABAF574F3E}"/>
    <cellStyle name="Walutowy 3 2 2 5 2 4" xfId="4951" xr:uid="{BEDE558E-6C9C-4C80-BD04-65D67EC0809A}"/>
    <cellStyle name="Walutowy 3 2 2 5 3" xfId="1734" xr:uid="{4926CF03-D69D-403D-8237-D5C3D5B09B28}"/>
    <cellStyle name="Walutowy 3 2 2 5 3 2" xfId="2940" xr:uid="{39B5009D-3618-4E81-94C9-8DA24AF142C0}"/>
    <cellStyle name="Walutowy 3 2 2 5 3 3" xfId="4147" xr:uid="{07C99CA4-2101-491A-A11A-CD1FDCBB911C}"/>
    <cellStyle name="Walutowy 3 2 2 5 3 4" xfId="5353" xr:uid="{E5DDD980-F0D2-4A38-9F1F-E6A16FA1F369}"/>
    <cellStyle name="Walutowy 3 2 2 5 4" xfId="2136" xr:uid="{9DE9BE19-1E24-4320-AB8D-A1BF25F78799}"/>
    <cellStyle name="Walutowy 3 2 2 5 5" xfId="3343" xr:uid="{4E69FF35-106F-4F32-A25C-E45C50349CF6}"/>
    <cellStyle name="Walutowy 3 2 2 5 6" xfId="4549" xr:uid="{4004A0AD-0FB6-4E1B-AAC2-AC2CB258F441}"/>
    <cellStyle name="Walutowy 3 2 2 6" xfId="1126" xr:uid="{8B42A9F5-ABD5-4C11-9F5B-2E0DC7BCDF7A}"/>
    <cellStyle name="Walutowy 3 2 2 6 2" xfId="2332" xr:uid="{E42DE439-74F7-4B3E-A350-D2B15DDF92C2}"/>
    <cellStyle name="Walutowy 3 2 2 6 3" xfId="3539" xr:uid="{39551581-323E-4C3F-810C-EBB173063DFF}"/>
    <cellStyle name="Walutowy 3 2 2 6 4" xfId="4745" xr:uid="{6678D09A-0507-4A88-B2BA-4705A84B1E0E}"/>
    <cellStyle name="Walutowy 3 2 2 7" xfId="1528" xr:uid="{F216DEC5-2B3C-4C7B-9B3E-DED1B84F4671}"/>
    <cellStyle name="Walutowy 3 2 2 7 2" xfId="2734" xr:uid="{44000682-D4B3-456D-846D-FA00D1FF26D8}"/>
    <cellStyle name="Walutowy 3 2 2 7 3" xfId="3941" xr:uid="{E995485F-AFD9-4612-90EB-8EA4CA8998B2}"/>
    <cellStyle name="Walutowy 3 2 2 7 4" xfId="5147" xr:uid="{E7E03940-7FFC-4B37-852F-124BABD89C75}"/>
    <cellStyle name="Walutowy 3 2 2 8" xfId="1930" xr:uid="{5F58FAD5-C1C9-4411-AF99-56F371D53A23}"/>
    <cellStyle name="Walutowy 3 2 2 9" xfId="3136" xr:uid="{501F7C50-8B6E-4B31-878B-2A26D4CF3310}"/>
    <cellStyle name="Walutowy 3 2 3" xfId="289" xr:uid="{00000000-0005-0000-0000-0000DB030000}"/>
    <cellStyle name="Walutowy 3 2 3 2" xfId="829" xr:uid="{00000000-0005-0000-0000-0000DC030000}"/>
    <cellStyle name="Walutowy 3 2 3 2 2" xfId="1074" xr:uid="{00000000-0005-0000-0000-0000DD030000}"/>
    <cellStyle name="Walutowy 3 2 3 2 2 2" xfId="1479" xr:uid="{B369AF32-C504-4F6B-BD0B-BA8B8D899520}"/>
    <cellStyle name="Walutowy 3 2 3 2 2 2 2" xfId="2685" xr:uid="{7433C526-3F9F-47AF-ACED-D7CEDCD25348}"/>
    <cellStyle name="Walutowy 3 2 3 2 2 2 3" xfId="3892" xr:uid="{4247C8E0-2186-457D-A811-F4B7E4139E34}"/>
    <cellStyle name="Walutowy 3 2 3 2 2 2 4" xfId="5098" xr:uid="{D83654B0-7E2C-498E-AAFC-F3979DA9DA70}"/>
    <cellStyle name="Walutowy 3 2 3 2 2 3" xfId="1881" xr:uid="{68B1B5FE-18A8-4787-8217-DFCCA96DC53A}"/>
    <cellStyle name="Walutowy 3 2 3 2 2 3 2" xfId="3087" xr:uid="{F1652E49-2B37-438E-B56A-AC3114530C07}"/>
    <cellStyle name="Walutowy 3 2 3 2 2 3 3" xfId="4294" xr:uid="{013C83F4-78F0-4B72-8199-CEE95AB25B00}"/>
    <cellStyle name="Walutowy 3 2 3 2 2 3 4" xfId="5500" xr:uid="{F3C92A57-7BCF-4E89-99DC-DC8F22651BD6}"/>
    <cellStyle name="Walutowy 3 2 3 2 2 4" xfId="2283" xr:uid="{FDC510D1-48C7-438B-9F6F-FDB4525D43FF}"/>
    <cellStyle name="Walutowy 3 2 3 2 2 5" xfId="3490" xr:uid="{42C09DBA-28BC-49C6-B98E-F85F3E6EB5DA}"/>
    <cellStyle name="Walutowy 3 2 3 2 2 6" xfId="4696" xr:uid="{22AD452D-EAB0-4B3B-B048-41C67E931E10}"/>
    <cellStyle name="Walutowy 3 2 3 2 3" xfId="1285" xr:uid="{36D4F92A-69D2-450A-BBA4-0545D0283E9A}"/>
    <cellStyle name="Walutowy 3 2 3 2 3 2" xfId="2491" xr:uid="{131995AB-702A-4AFE-95B6-4FD15D15FE72}"/>
    <cellStyle name="Walutowy 3 2 3 2 3 3" xfId="3698" xr:uid="{FCA3326B-FE17-4DFC-8412-90E7376A2458}"/>
    <cellStyle name="Walutowy 3 2 3 2 3 4" xfId="4904" xr:uid="{E79FBDF7-AF9D-4925-A80A-35DC0BCA20D0}"/>
    <cellStyle name="Walutowy 3 2 3 2 4" xfId="1687" xr:uid="{C97043B4-878E-4831-8898-D44F432BA99E}"/>
    <cellStyle name="Walutowy 3 2 3 2 4 2" xfId="2893" xr:uid="{1B0345D8-3825-4C17-962B-EABB42DAF7ED}"/>
    <cellStyle name="Walutowy 3 2 3 2 4 3" xfId="4100" xr:uid="{97283E9D-D268-42F9-BBA6-9A3CD16944DD}"/>
    <cellStyle name="Walutowy 3 2 3 2 4 4" xfId="5306" xr:uid="{D0B2FF6D-6EF0-4FA2-AA6C-C70F079AC063}"/>
    <cellStyle name="Walutowy 3 2 3 2 5" xfId="2089" xr:uid="{882FC0F7-FC9E-482B-BC23-4610F06261F9}"/>
    <cellStyle name="Walutowy 3 2 3 2 6" xfId="3296" xr:uid="{5341894E-913E-4ADE-ABC6-F2EAE9042EB8}"/>
    <cellStyle name="Walutowy 3 2 3 2 7" xfId="4502" xr:uid="{59194B2F-FBCD-4F58-B2C7-C6E776F3F157}"/>
    <cellStyle name="Walutowy 3 2 3 3" xfId="769" xr:uid="{00000000-0005-0000-0000-0000DE030000}"/>
    <cellStyle name="Walutowy 3 2 3 3 2" xfId="1017" xr:uid="{00000000-0005-0000-0000-0000DF030000}"/>
    <cellStyle name="Walutowy 3 2 3 3 2 2" xfId="1437" xr:uid="{E7BC4E8D-3269-450E-9522-A1576AEC257E}"/>
    <cellStyle name="Walutowy 3 2 3 3 2 2 2" xfId="2643" xr:uid="{7538910B-3F73-4FF7-A05F-8638CF163AF9}"/>
    <cellStyle name="Walutowy 3 2 3 3 2 2 3" xfId="3850" xr:uid="{AB150F05-2C17-43D1-8111-771C58781A6F}"/>
    <cellStyle name="Walutowy 3 2 3 3 2 2 4" xfId="5056" xr:uid="{F50C1786-5278-4865-A1A5-53946F1D7172}"/>
    <cellStyle name="Walutowy 3 2 3 3 2 3" xfId="1839" xr:uid="{DC72AFD7-0594-434F-B1F7-DE64C7B08800}"/>
    <cellStyle name="Walutowy 3 2 3 3 2 3 2" xfId="3045" xr:uid="{FB0B93C4-0C35-40F9-AE24-5A540542E2FA}"/>
    <cellStyle name="Walutowy 3 2 3 3 2 3 3" xfId="4252" xr:uid="{A9EDDDAF-B769-4538-9073-852335C33A83}"/>
    <cellStyle name="Walutowy 3 2 3 3 2 3 4" xfId="5458" xr:uid="{97321DE0-328A-4D60-AF7F-DC025F51075D}"/>
    <cellStyle name="Walutowy 3 2 3 3 2 4" xfId="2241" xr:uid="{78D217FB-54C9-4057-B85C-A11D98B9FAE0}"/>
    <cellStyle name="Walutowy 3 2 3 3 2 5" xfId="3448" xr:uid="{E427E9B8-B5D5-4120-90A3-279EF88CDEE6}"/>
    <cellStyle name="Walutowy 3 2 3 3 2 6" xfId="4654" xr:uid="{89328C94-A4C7-4F7D-BB21-ADA2F2507D4C}"/>
    <cellStyle name="Walutowy 3 2 3 3 3" xfId="1243" xr:uid="{C6BF0622-2395-4C28-A8A3-E0F0635FE82E}"/>
    <cellStyle name="Walutowy 3 2 3 3 3 2" xfId="2449" xr:uid="{93FF9D49-F9D1-4CB2-867D-E7D1248185DB}"/>
    <cellStyle name="Walutowy 3 2 3 3 3 3" xfId="3656" xr:uid="{70087254-BEBA-430D-AC72-40F6412F28D9}"/>
    <cellStyle name="Walutowy 3 2 3 3 3 4" xfId="4862" xr:uid="{2E9C8262-85E1-491C-9FEE-8D9496E81207}"/>
    <cellStyle name="Walutowy 3 2 3 3 4" xfId="1645" xr:uid="{A11DCC28-6459-4030-9D67-5F5C661C8B1B}"/>
    <cellStyle name="Walutowy 3 2 3 3 4 2" xfId="2851" xr:uid="{F44ADFEC-EF18-4BDD-A9F9-E72877F10097}"/>
    <cellStyle name="Walutowy 3 2 3 3 4 3" xfId="4058" xr:uid="{65F2AB14-A6C5-4040-A6BA-9FB80ED8A7D8}"/>
    <cellStyle name="Walutowy 3 2 3 3 4 4" xfId="5264" xr:uid="{D02E62F0-3373-4E51-B5E9-0BBC098F92FD}"/>
    <cellStyle name="Walutowy 3 2 3 3 5" xfId="2047" xr:uid="{BA32E243-F03C-46B6-A8A3-3B6A150D92B0}"/>
    <cellStyle name="Walutowy 3 2 3 3 6" xfId="3254" xr:uid="{6A182036-F31B-4BF4-B218-687DE66CC112}"/>
    <cellStyle name="Walutowy 3 2 3 3 7" xfId="4460" xr:uid="{1310B9F5-EC46-4129-947C-DC6B201F637B}"/>
    <cellStyle name="Walutowy 3 2 3 4" xfId="906" xr:uid="{00000000-0005-0000-0000-0000E0030000}"/>
    <cellStyle name="Walutowy 3 2 3 4 2" xfId="1349" xr:uid="{193453A4-DFEA-4438-AB43-E43768C2DCD0}"/>
    <cellStyle name="Walutowy 3 2 3 4 2 2" xfId="2555" xr:uid="{AEC39002-AF18-4ABE-96AB-DD890DF1754B}"/>
    <cellStyle name="Walutowy 3 2 3 4 2 3" xfId="3762" xr:uid="{4DD0110E-F696-443C-8410-9A9CE0345223}"/>
    <cellStyle name="Walutowy 3 2 3 4 2 4" xfId="4968" xr:uid="{699A4E8A-FD06-4722-9433-7EDF2E2E25AA}"/>
    <cellStyle name="Walutowy 3 2 3 4 3" xfId="1751" xr:uid="{A9F6E2FB-38C0-4F0E-A8E1-D18F48B2E4AD}"/>
    <cellStyle name="Walutowy 3 2 3 4 3 2" xfId="2957" xr:uid="{6473AB2E-DFEE-4A95-8B4B-B2C03F6AD35C}"/>
    <cellStyle name="Walutowy 3 2 3 4 3 3" xfId="4164" xr:uid="{8A6A68FE-7566-4CD3-889E-BADB81F9B7FD}"/>
    <cellStyle name="Walutowy 3 2 3 4 3 4" xfId="5370" xr:uid="{08257E5D-A4AF-434A-9555-91D7E7448B5E}"/>
    <cellStyle name="Walutowy 3 2 3 4 4" xfId="2153" xr:uid="{A53EBFA2-084A-4113-BAAD-BDBE5B40A5DA}"/>
    <cellStyle name="Walutowy 3 2 3 4 5" xfId="3360" xr:uid="{5E5215BF-0737-4649-80FD-6F35359F48E6}"/>
    <cellStyle name="Walutowy 3 2 3 4 6" xfId="4566" xr:uid="{8734470E-3982-4876-BBE2-66939C46AA70}"/>
    <cellStyle name="Walutowy 3 2 3 5" xfId="1144" xr:uid="{66CE8741-7B43-4A2D-A551-8D10A0BB76A9}"/>
    <cellStyle name="Walutowy 3 2 3 5 2" xfId="2350" xr:uid="{899F1AD6-7CD9-4C01-8A51-D26795598B8F}"/>
    <cellStyle name="Walutowy 3 2 3 5 3" xfId="3557" xr:uid="{5F2AC336-216E-4383-8035-9934641D6EFB}"/>
    <cellStyle name="Walutowy 3 2 3 5 4" xfId="4763" xr:uid="{572CF10B-7CEE-4BB6-9020-DA4CA3A24CA1}"/>
    <cellStyle name="Walutowy 3 2 3 6" xfId="1546" xr:uid="{E5AA5BA5-4B88-45EB-BE1E-2896DF179E9D}"/>
    <cellStyle name="Walutowy 3 2 3 6 2" xfId="2752" xr:uid="{4D78523C-4AF0-4CC4-B6F3-FDE3C5A4A6FF}"/>
    <cellStyle name="Walutowy 3 2 3 6 3" xfId="3959" xr:uid="{806B7CC4-7AAE-4F56-BA3F-A784C7FAA2E8}"/>
    <cellStyle name="Walutowy 3 2 3 6 4" xfId="5165" xr:uid="{CBA8FFAB-E748-4525-B346-F3AC8255F037}"/>
    <cellStyle name="Walutowy 3 2 3 7" xfId="1948" xr:uid="{9EFCBFF8-4CE8-4264-ACDC-D68F63BB0694}"/>
    <cellStyle name="Walutowy 3 2 3 8" xfId="3154" xr:uid="{B6FCC452-AD39-4039-9703-D0DA442DA398}"/>
    <cellStyle name="Walutowy 3 2 3 9" xfId="4361" xr:uid="{92AAEA7E-6195-4D8C-9CA9-487F3568165B}"/>
    <cellStyle name="Walutowy 3 2 4" xfId="492" xr:uid="{00000000-0005-0000-0000-0000E1030000}"/>
    <cellStyle name="Walutowy 3 2 4 2" xfId="830" xr:uid="{00000000-0005-0000-0000-0000E2030000}"/>
    <cellStyle name="Walutowy 3 2 4 2 2" xfId="1075" xr:uid="{00000000-0005-0000-0000-0000E3030000}"/>
    <cellStyle name="Walutowy 3 2 4 2 2 2" xfId="1480" xr:uid="{7802D83D-1C8D-4B53-A2B4-91821B556AE4}"/>
    <cellStyle name="Walutowy 3 2 4 2 2 2 2" xfId="2686" xr:uid="{A9498797-A8D9-4921-BADF-C60A47247B6E}"/>
    <cellStyle name="Walutowy 3 2 4 2 2 2 3" xfId="3893" xr:uid="{18AA0039-6AC3-44C4-8A4F-789DD2CFA594}"/>
    <cellStyle name="Walutowy 3 2 4 2 2 2 4" xfId="5099" xr:uid="{95F6C599-BD4E-4908-AF63-D603578D6ABF}"/>
    <cellStyle name="Walutowy 3 2 4 2 2 3" xfId="1882" xr:uid="{7EB6435B-6B9C-4D6F-8BCE-E715F3806F93}"/>
    <cellStyle name="Walutowy 3 2 4 2 2 3 2" xfId="3088" xr:uid="{9C1B83BF-1A73-4B45-A16A-C1CD943A410E}"/>
    <cellStyle name="Walutowy 3 2 4 2 2 3 3" xfId="4295" xr:uid="{96BDAE35-BFCF-4728-B17E-717CF7B791FD}"/>
    <cellStyle name="Walutowy 3 2 4 2 2 3 4" xfId="5501" xr:uid="{D3055260-E511-49C5-8A1C-3072940E79FC}"/>
    <cellStyle name="Walutowy 3 2 4 2 2 4" xfId="2284" xr:uid="{E53E3C7C-96C8-4429-8932-507F71802A08}"/>
    <cellStyle name="Walutowy 3 2 4 2 2 5" xfId="3491" xr:uid="{F2113989-61DB-417B-8CBE-091F133E8167}"/>
    <cellStyle name="Walutowy 3 2 4 2 2 6" xfId="4697" xr:uid="{B1502B62-A78E-4EC5-9E5E-3B1930AE0681}"/>
    <cellStyle name="Walutowy 3 2 4 2 3" xfId="1286" xr:uid="{948559EC-C31E-463E-A03E-13B531FEDC62}"/>
    <cellStyle name="Walutowy 3 2 4 2 3 2" xfId="2492" xr:uid="{52017FCB-7B7C-47F5-B1D0-5B34079F243E}"/>
    <cellStyle name="Walutowy 3 2 4 2 3 3" xfId="3699" xr:uid="{1863CB67-D1D8-4CC3-9F35-9624F80FA4C2}"/>
    <cellStyle name="Walutowy 3 2 4 2 3 4" xfId="4905" xr:uid="{EE2869FA-2686-4202-B902-146EC91262BA}"/>
    <cellStyle name="Walutowy 3 2 4 2 4" xfId="1688" xr:uid="{A7BAEBEA-FBFC-4773-B3BC-15EC5392FA71}"/>
    <cellStyle name="Walutowy 3 2 4 2 4 2" xfId="2894" xr:uid="{D5A72DDA-F576-4C8A-9A06-60022A481242}"/>
    <cellStyle name="Walutowy 3 2 4 2 4 3" xfId="4101" xr:uid="{52D92947-FD73-4826-B3F6-2DAB77F3D285}"/>
    <cellStyle name="Walutowy 3 2 4 2 4 4" xfId="5307" xr:uid="{8705A557-992C-4B0A-8395-96699D9664F0}"/>
    <cellStyle name="Walutowy 3 2 4 2 5" xfId="2090" xr:uid="{C375DDA9-0661-4212-B87C-38E440478C96}"/>
    <cellStyle name="Walutowy 3 2 4 2 6" xfId="3297" xr:uid="{CE4826E6-5E90-4B0D-A767-2BF66F288C31}"/>
    <cellStyle name="Walutowy 3 2 4 2 7" xfId="4503" xr:uid="{F9B0A097-AD90-4FB8-9220-F48E0CC39198}"/>
    <cellStyle name="Walutowy 3 2 4 3" xfId="770" xr:uid="{00000000-0005-0000-0000-0000E4030000}"/>
    <cellStyle name="Walutowy 3 2 4 3 2" xfId="1018" xr:uid="{00000000-0005-0000-0000-0000E5030000}"/>
    <cellStyle name="Walutowy 3 2 4 3 2 2" xfId="1438" xr:uid="{12CA5B5B-25BC-47EC-83F1-01F85FEB3CDC}"/>
    <cellStyle name="Walutowy 3 2 4 3 2 2 2" xfId="2644" xr:uid="{C1E389BA-4ED1-4869-A055-46B04B574B0A}"/>
    <cellStyle name="Walutowy 3 2 4 3 2 2 3" xfId="3851" xr:uid="{2EBD684D-E95C-4B0B-B901-50C3887D71AB}"/>
    <cellStyle name="Walutowy 3 2 4 3 2 2 4" xfId="5057" xr:uid="{6F2286D3-B379-4534-9B9E-8907B94C368A}"/>
    <cellStyle name="Walutowy 3 2 4 3 2 3" xfId="1840" xr:uid="{77740A6B-2EAD-4EA1-936A-E2490E4A019D}"/>
    <cellStyle name="Walutowy 3 2 4 3 2 3 2" xfId="3046" xr:uid="{DE649FB0-3A3D-4154-BE21-55D52F5BE930}"/>
    <cellStyle name="Walutowy 3 2 4 3 2 3 3" xfId="4253" xr:uid="{2A85703D-676B-4B9F-907E-28E3781A5907}"/>
    <cellStyle name="Walutowy 3 2 4 3 2 3 4" xfId="5459" xr:uid="{E3C6688E-6837-4EE0-9774-C5C5335E083A}"/>
    <cellStyle name="Walutowy 3 2 4 3 2 4" xfId="2242" xr:uid="{C69DFFE9-F05E-4278-A19A-0C57538A2551}"/>
    <cellStyle name="Walutowy 3 2 4 3 2 5" xfId="3449" xr:uid="{B0023796-360D-4252-8596-D43EB89091BF}"/>
    <cellStyle name="Walutowy 3 2 4 3 2 6" xfId="4655" xr:uid="{AB7337C0-9A49-427C-8A96-ED5DCBA8610E}"/>
    <cellStyle name="Walutowy 3 2 4 3 3" xfId="1244" xr:uid="{E2E137C8-BB6F-49DC-88A9-915699D936F4}"/>
    <cellStyle name="Walutowy 3 2 4 3 3 2" xfId="2450" xr:uid="{CE089F47-D11B-4E8D-B0FB-3D457C99C202}"/>
    <cellStyle name="Walutowy 3 2 4 3 3 3" xfId="3657" xr:uid="{FA3F251D-EA1D-4D2B-B23A-2E831E445B48}"/>
    <cellStyle name="Walutowy 3 2 4 3 3 4" xfId="4863" xr:uid="{68A4F9E0-7410-48AB-B337-44659916EA08}"/>
    <cellStyle name="Walutowy 3 2 4 3 4" xfId="1646" xr:uid="{0ABB9A60-3BE3-40EF-95C8-FE0F59BDA47B}"/>
    <cellStyle name="Walutowy 3 2 4 3 4 2" xfId="2852" xr:uid="{B3A085F8-A9AF-4761-9BB1-5AEA8BA84CE3}"/>
    <cellStyle name="Walutowy 3 2 4 3 4 3" xfId="4059" xr:uid="{32512BB0-4A32-4576-8EC6-07584F3618AE}"/>
    <cellStyle name="Walutowy 3 2 4 3 4 4" xfId="5265" xr:uid="{D32AB0EF-517D-442A-910F-B15658E43F49}"/>
    <cellStyle name="Walutowy 3 2 4 3 5" xfId="2048" xr:uid="{CFCA50DF-1577-46A5-AAF2-588F7F0DE017}"/>
    <cellStyle name="Walutowy 3 2 4 3 6" xfId="3255" xr:uid="{7CE9F248-401D-48D9-90E9-EAC81576DE0A}"/>
    <cellStyle name="Walutowy 3 2 4 3 7" xfId="4461" xr:uid="{2D2B92A4-95C3-4625-8B0E-8A2EE4C412A2}"/>
    <cellStyle name="Walutowy 3 2 4 4" xfId="941" xr:uid="{00000000-0005-0000-0000-0000E6030000}"/>
    <cellStyle name="Walutowy 3 2 4 4 2" xfId="1384" xr:uid="{C8E90A57-3518-45D1-8ACD-73167B811555}"/>
    <cellStyle name="Walutowy 3 2 4 4 2 2" xfId="2590" xr:uid="{10A0D2D9-4208-4D4E-85D3-50C346EB9DF1}"/>
    <cellStyle name="Walutowy 3 2 4 4 2 3" xfId="3797" xr:uid="{EA38ECA1-C265-409B-A7B0-A1BB7946D0DA}"/>
    <cellStyle name="Walutowy 3 2 4 4 2 4" xfId="5003" xr:uid="{C66ED2D1-EFBF-41D9-8D22-CAC2003BCFA2}"/>
    <cellStyle name="Walutowy 3 2 4 4 3" xfId="1786" xr:uid="{18AFD876-58EC-4605-95D9-BD9439C55555}"/>
    <cellStyle name="Walutowy 3 2 4 4 3 2" xfId="2992" xr:uid="{D8FC00BF-F9DC-4075-9E37-591C8F2462A0}"/>
    <cellStyle name="Walutowy 3 2 4 4 3 3" xfId="4199" xr:uid="{9BF2C5A6-7311-4597-974A-4169F256B824}"/>
    <cellStyle name="Walutowy 3 2 4 4 3 4" xfId="5405" xr:uid="{F8EDBBFC-05F4-4B32-9683-8BE18EDDA952}"/>
    <cellStyle name="Walutowy 3 2 4 4 4" xfId="2188" xr:uid="{CF82BF1A-0FB9-4203-BFEF-719FD1B82D1C}"/>
    <cellStyle name="Walutowy 3 2 4 4 5" xfId="3395" xr:uid="{F54C3D4D-C93D-4F78-B386-D7F9201076DD}"/>
    <cellStyle name="Walutowy 3 2 4 4 6" xfId="4601" xr:uid="{68A9CBB6-5232-49AD-8909-16AF594A94C1}"/>
    <cellStyle name="Walutowy 3 2 4 5" xfId="1181" xr:uid="{F139A967-9F1C-4B65-9ECE-1DDBC8E30451}"/>
    <cellStyle name="Walutowy 3 2 4 5 2" xfId="2387" xr:uid="{C7C26CDC-6193-484F-8328-05E1D8D6763F}"/>
    <cellStyle name="Walutowy 3 2 4 5 3" xfId="3594" xr:uid="{3166AF64-2CE3-4DE0-BE49-324E6ECCD9FA}"/>
    <cellStyle name="Walutowy 3 2 4 5 4" xfId="4800" xr:uid="{63CC6BC4-3B14-4FF9-A06C-4C52267EF591}"/>
    <cellStyle name="Walutowy 3 2 4 6" xfId="1583" xr:uid="{AB015505-6812-4E89-8694-87E59E54EADA}"/>
    <cellStyle name="Walutowy 3 2 4 6 2" xfId="2789" xr:uid="{FCCD1CFB-612E-46B4-883A-64C218D630ED}"/>
    <cellStyle name="Walutowy 3 2 4 6 3" xfId="3996" xr:uid="{F67670F1-88FD-4971-B968-4642019A1757}"/>
    <cellStyle name="Walutowy 3 2 4 6 4" xfId="5202" xr:uid="{4510D58A-C22E-4D44-B7C3-99D91E5AC0A2}"/>
    <cellStyle name="Walutowy 3 2 4 7" xfId="1985" xr:uid="{F56A3CF5-7DAB-4582-933B-EA627AA406D3}"/>
    <cellStyle name="Walutowy 3 2 4 8" xfId="3192" xr:uid="{D8CFEAA3-4944-4058-BE81-4229FE21F679}"/>
    <cellStyle name="Walutowy 3 2 4 9" xfId="4398" xr:uid="{ECE2B77C-BA49-4192-99A4-D2E6238ED8A1}"/>
    <cellStyle name="Walutowy 3 2 5" xfId="831" xr:uid="{00000000-0005-0000-0000-0000E7030000}"/>
    <cellStyle name="Walutowy 3 2 5 2" xfId="1076" xr:uid="{00000000-0005-0000-0000-0000E8030000}"/>
    <cellStyle name="Walutowy 3 2 5 2 2" xfId="1481" xr:uid="{320D0321-D9ED-4D41-B09E-4FE59FB146C4}"/>
    <cellStyle name="Walutowy 3 2 5 2 2 2" xfId="2687" xr:uid="{C0818E81-00D3-44DC-BA0A-07DC52E4B00F}"/>
    <cellStyle name="Walutowy 3 2 5 2 2 3" xfId="3894" xr:uid="{4C77536E-EA4D-4D63-85EA-04BEFD87A8FA}"/>
    <cellStyle name="Walutowy 3 2 5 2 2 4" xfId="5100" xr:uid="{73ABB51D-E394-4F1F-801D-55AD1B310E20}"/>
    <cellStyle name="Walutowy 3 2 5 2 3" xfId="1883" xr:uid="{712C009F-535F-4B8A-ABD2-6108806AE4A3}"/>
    <cellStyle name="Walutowy 3 2 5 2 3 2" xfId="3089" xr:uid="{BEEF893A-22E7-48E0-924B-447C528A326C}"/>
    <cellStyle name="Walutowy 3 2 5 2 3 3" xfId="4296" xr:uid="{24D69DB3-6390-402C-AE17-9C664B1A7406}"/>
    <cellStyle name="Walutowy 3 2 5 2 3 4" xfId="5502" xr:uid="{19ECB5DD-7710-42C2-B116-658D629459C7}"/>
    <cellStyle name="Walutowy 3 2 5 2 4" xfId="2285" xr:uid="{04C94B1D-55B5-4CF7-AF32-A9A20AC5BC1C}"/>
    <cellStyle name="Walutowy 3 2 5 2 5" xfId="3492" xr:uid="{B2D8C34B-ED7E-4DC6-A71B-24DB723BD1AD}"/>
    <cellStyle name="Walutowy 3 2 5 2 6" xfId="4698" xr:uid="{62EE7B74-BDC1-4532-850A-905B57EF46EE}"/>
    <cellStyle name="Walutowy 3 2 5 3" xfId="1287" xr:uid="{8BA547F4-E3ED-4168-8911-F4CF582EAD8F}"/>
    <cellStyle name="Walutowy 3 2 5 3 2" xfId="2493" xr:uid="{7E7FC24B-97F5-4B11-8805-4A88C2674116}"/>
    <cellStyle name="Walutowy 3 2 5 3 3" xfId="3700" xr:uid="{E93356A0-946D-48AC-857E-33520B7232E1}"/>
    <cellStyle name="Walutowy 3 2 5 3 4" xfId="4906" xr:uid="{8052F81C-9279-4E9B-B8A0-0BCB746432CA}"/>
    <cellStyle name="Walutowy 3 2 5 4" xfId="1689" xr:uid="{912772CB-8B0C-4396-93FE-5F2933A01736}"/>
    <cellStyle name="Walutowy 3 2 5 4 2" xfId="2895" xr:uid="{0264F40B-E383-430C-BB9D-74DD6995D6CA}"/>
    <cellStyle name="Walutowy 3 2 5 4 3" xfId="4102" xr:uid="{DD9468E0-560B-416F-928D-1AE61CF8A849}"/>
    <cellStyle name="Walutowy 3 2 5 4 4" xfId="5308" xr:uid="{5A06C430-3206-4D0A-8FA1-26C55761D10B}"/>
    <cellStyle name="Walutowy 3 2 5 5" xfId="2091" xr:uid="{EDFADBC8-CE93-4279-8318-75188F87CBA4}"/>
    <cellStyle name="Walutowy 3 2 5 6" xfId="3298" xr:uid="{450AF7A1-CC24-4429-B733-B882D43B88F4}"/>
    <cellStyle name="Walutowy 3 2 5 7" xfId="4504" xr:uid="{99C55E12-E7AA-4A5D-8FC4-69A09595AEB4}"/>
    <cellStyle name="Walutowy 3 2 6" xfId="767" xr:uid="{00000000-0005-0000-0000-0000E9030000}"/>
    <cellStyle name="Walutowy 3 2 6 2" xfId="1015" xr:uid="{00000000-0005-0000-0000-0000EA030000}"/>
    <cellStyle name="Walutowy 3 2 6 2 2" xfId="1435" xr:uid="{5DB35679-596A-4101-80BF-D9C40C4ADB51}"/>
    <cellStyle name="Walutowy 3 2 6 2 2 2" xfId="2641" xr:uid="{282D8884-C373-44D1-86D6-FCDE52C1DF7D}"/>
    <cellStyle name="Walutowy 3 2 6 2 2 3" xfId="3848" xr:uid="{1B66A7D9-A9D5-44F0-989D-5DC91FAFB40E}"/>
    <cellStyle name="Walutowy 3 2 6 2 2 4" xfId="5054" xr:uid="{1B76286E-B5C1-4D71-9167-C6254B809B4F}"/>
    <cellStyle name="Walutowy 3 2 6 2 3" xfId="1837" xr:uid="{F3E1B3BC-B6A0-42D0-B4B2-3C30D478F1BD}"/>
    <cellStyle name="Walutowy 3 2 6 2 3 2" xfId="3043" xr:uid="{F61DD546-50F9-42A8-8812-684E05483A4B}"/>
    <cellStyle name="Walutowy 3 2 6 2 3 3" xfId="4250" xr:uid="{770AB48F-83D4-49EB-93A6-5973AB591D7F}"/>
    <cellStyle name="Walutowy 3 2 6 2 3 4" xfId="5456" xr:uid="{EBCDB067-FF5E-4166-BB40-A12A2E9747DA}"/>
    <cellStyle name="Walutowy 3 2 6 2 4" xfId="2239" xr:uid="{1B060F55-F35D-4132-A7F2-2C636C3A2EA5}"/>
    <cellStyle name="Walutowy 3 2 6 2 5" xfId="3446" xr:uid="{F7D7EB9C-8740-4256-A8E4-E0196C06D537}"/>
    <cellStyle name="Walutowy 3 2 6 2 6" xfId="4652" xr:uid="{2B0DE59A-E493-4C81-9FDA-57C3143A7511}"/>
    <cellStyle name="Walutowy 3 2 6 3" xfId="1241" xr:uid="{E04E1434-BA32-40D4-AA34-9F8711D952D9}"/>
    <cellStyle name="Walutowy 3 2 6 3 2" xfId="2447" xr:uid="{56E5F0EC-CB71-44AC-B773-F7CB4A4C8CDD}"/>
    <cellStyle name="Walutowy 3 2 6 3 3" xfId="3654" xr:uid="{B7BADD68-92CA-43BF-96E8-A91D41B9C023}"/>
    <cellStyle name="Walutowy 3 2 6 3 4" xfId="4860" xr:uid="{B3D2E0DF-5F4D-4610-BAA6-E48899D69B79}"/>
    <cellStyle name="Walutowy 3 2 6 4" xfId="1643" xr:uid="{79AFCFD4-4850-45D1-86EF-4668C9BB7203}"/>
    <cellStyle name="Walutowy 3 2 6 4 2" xfId="2849" xr:uid="{E0E6930E-97E1-46F4-8E31-D43B5CCAE493}"/>
    <cellStyle name="Walutowy 3 2 6 4 3" xfId="4056" xr:uid="{F3F2E8D8-CF76-483E-B857-1EE889F35CF0}"/>
    <cellStyle name="Walutowy 3 2 6 4 4" xfId="5262" xr:uid="{CFC65751-8EC5-432B-8E29-A3F67C41F742}"/>
    <cellStyle name="Walutowy 3 2 6 5" xfId="2045" xr:uid="{4801FEEA-866D-4033-B64C-F9C84F8C7914}"/>
    <cellStyle name="Walutowy 3 2 6 6" xfId="3252" xr:uid="{0D97B0DC-E1D2-41E3-8D14-BA5942D9EA33}"/>
    <cellStyle name="Walutowy 3 2 6 7" xfId="4458" xr:uid="{50AD1BE2-3895-4E2B-A2FA-EF23AC8EC006}"/>
    <cellStyle name="Walutowy 3 2 7" xfId="864" xr:uid="{00000000-0005-0000-0000-0000EB030000}"/>
    <cellStyle name="Walutowy 3 2 7 2" xfId="1315" xr:uid="{0E7EC528-5644-4068-B4C1-CA0B4D2707C9}"/>
    <cellStyle name="Walutowy 3 2 7 2 2" xfId="2521" xr:uid="{0CC041A5-7031-4894-BF37-E5E5B93B017C}"/>
    <cellStyle name="Walutowy 3 2 7 2 3" xfId="3728" xr:uid="{B8B31470-AFA1-4B92-815E-D15FD5B58829}"/>
    <cellStyle name="Walutowy 3 2 7 2 4" xfId="4934" xr:uid="{32FDD982-A3B0-4979-BC0A-F86AD9A90210}"/>
    <cellStyle name="Walutowy 3 2 7 3" xfId="1717" xr:uid="{47423567-3C1D-4C40-9D0E-6A17398C5686}"/>
    <cellStyle name="Walutowy 3 2 7 3 2" xfId="2923" xr:uid="{963627C0-603A-411C-9493-625EC191B908}"/>
    <cellStyle name="Walutowy 3 2 7 3 3" xfId="4130" xr:uid="{5DFA567A-1458-49D2-B805-D9C67FB47F77}"/>
    <cellStyle name="Walutowy 3 2 7 3 4" xfId="5336" xr:uid="{B5C8A465-6C96-4EA4-9F83-4E534B394F0A}"/>
    <cellStyle name="Walutowy 3 2 7 4" xfId="2119" xr:uid="{F07E9462-AA66-471B-9474-DD7E152C7C43}"/>
    <cellStyle name="Walutowy 3 2 7 5" xfId="3326" xr:uid="{2277B930-9579-4DCB-9765-4BA726252746}"/>
    <cellStyle name="Walutowy 3 2 7 6" xfId="4532" xr:uid="{5BE11BBE-C337-4928-95C0-A3194A9A2027}"/>
    <cellStyle name="Walutowy 3 2 8" xfId="1108" xr:uid="{9CED8EF0-6079-46CC-BDA4-71A96F80B216}"/>
    <cellStyle name="Walutowy 3 2 8 2" xfId="2314" xr:uid="{DAA5EFCE-6DC4-420C-9394-ADDE985FFA9E}"/>
    <cellStyle name="Walutowy 3 2 8 3" xfId="3521" xr:uid="{EBE6230E-FAD7-41E3-AC1B-52C941B77FD4}"/>
    <cellStyle name="Walutowy 3 2 8 4" xfId="4727" xr:uid="{01F6604A-4DCF-4997-8234-29DEB66D537C}"/>
    <cellStyle name="Walutowy 3 2 9" xfId="1510" xr:uid="{60BF4CF5-BEB2-4F87-8BF6-0ECF1E583A05}"/>
    <cellStyle name="Walutowy 3 2 9 2" xfId="2716" xr:uid="{B061BE1F-E831-4D02-A092-C974C04A19CE}"/>
    <cellStyle name="Walutowy 3 2 9 3" xfId="3923" xr:uid="{785DB258-EB2A-42BA-AE74-3CF4BB789294}"/>
    <cellStyle name="Walutowy 3 2 9 4" xfId="5129" xr:uid="{E085F9C5-88D9-41B3-A23D-A73EF649EAA6}"/>
    <cellStyle name="Walutowy 3 3" xfId="144" xr:uid="{00000000-0005-0000-0000-0000EC030000}"/>
    <cellStyle name="Walutowy 3 3 10" xfId="3125" xr:uid="{8C06FFB2-84B3-4D98-A776-6A2BDC20EA4D}"/>
    <cellStyle name="Walutowy 3 3 11" xfId="4332" xr:uid="{0860E278-2B1C-44BD-9086-AEE5942A32D1}"/>
    <cellStyle name="Walutowy 3 3 2" xfId="250" xr:uid="{00000000-0005-0000-0000-0000ED030000}"/>
    <cellStyle name="Walutowy 3 3 2 10" xfId="4350" xr:uid="{D1552D8F-A5CB-4CC5-87F5-2DC693EFAC30}"/>
    <cellStyle name="Walutowy 3 3 2 2" xfId="454" xr:uid="{00000000-0005-0000-0000-0000EE030000}"/>
    <cellStyle name="Walutowy 3 3 2 2 2" xfId="832" xr:uid="{00000000-0005-0000-0000-0000EF030000}"/>
    <cellStyle name="Walutowy 3 3 2 2 2 2" xfId="1077" xr:uid="{00000000-0005-0000-0000-0000F0030000}"/>
    <cellStyle name="Walutowy 3 3 2 2 2 2 2" xfId="1482" xr:uid="{AFE37905-CD1A-437D-A3E0-591843F6F93B}"/>
    <cellStyle name="Walutowy 3 3 2 2 2 2 2 2" xfId="2688" xr:uid="{BC18785B-4950-4747-BAD6-52D3149C44ED}"/>
    <cellStyle name="Walutowy 3 3 2 2 2 2 2 3" xfId="3895" xr:uid="{F619555A-DB80-4BEA-BF93-EACA6234F184}"/>
    <cellStyle name="Walutowy 3 3 2 2 2 2 2 4" xfId="5101" xr:uid="{BFC6B56E-1710-49B7-AFD7-65EBF3961524}"/>
    <cellStyle name="Walutowy 3 3 2 2 2 2 3" xfId="1884" xr:uid="{9A78A3C1-0CFB-47D9-B242-F10CC26C32DF}"/>
    <cellStyle name="Walutowy 3 3 2 2 2 2 3 2" xfId="3090" xr:uid="{BCA2CDAF-6146-4105-BBA0-5CEF8686E8E5}"/>
    <cellStyle name="Walutowy 3 3 2 2 2 2 3 3" xfId="4297" xr:uid="{63D41A65-A4D1-4973-8084-9B8E2F2A8846}"/>
    <cellStyle name="Walutowy 3 3 2 2 2 2 3 4" xfId="5503" xr:uid="{5F940E8F-E118-4569-BF9B-5CC511019F65}"/>
    <cellStyle name="Walutowy 3 3 2 2 2 2 4" xfId="2286" xr:uid="{6978AD7C-53AA-46B5-AE80-55A6CA5FFFFB}"/>
    <cellStyle name="Walutowy 3 3 2 2 2 2 5" xfId="3493" xr:uid="{1A8C6AB5-4932-49B8-AF5A-F90A0D11C04E}"/>
    <cellStyle name="Walutowy 3 3 2 2 2 2 6" xfId="4699" xr:uid="{4FC28E35-D61B-421B-9C1D-3B42A44DEBE1}"/>
    <cellStyle name="Walutowy 3 3 2 2 2 3" xfId="1288" xr:uid="{DF34E444-6F06-4CB7-97F9-DB82B9A0274A}"/>
    <cellStyle name="Walutowy 3 3 2 2 2 3 2" xfId="2494" xr:uid="{25E48CA1-C5C3-45DC-926D-5E0F4FC2B738}"/>
    <cellStyle name="Walutowy 3 3 2 2 2 3 3" xfId="3701" xr:uid="{92B81358-5548-47EB-A220-E689E168C5D1}"/>
    <cellStyle name="Walutowy 3 3 2 2 2 3 4" xfId="4907" xr:uid="{CB404A65-FE8D-40C9-9592-208DDA6359CA}"/>
    <cellStyle name="Walutowy 3 3 2 2 2 4" xfId="1690" xr:uid="{D56044B8-031D-4789-BC54-EE18116476B7}"/>
    <cellStyle name="Walutowy 3 3 2 2 2 4 2" xfId="2896" xr:uid="{941092E4-3057-4D87-BF58-02E982BAE932}"/>
    <cellStyle name="Walutowy 3 3 2 2 2 4 3" xfId="4103" xr:uid="{8AC4AEAD-4395-4EB2-A3D3-BAA186D3FDC2}"/>
    <cellStyle name="Walutowy 3 3 2 2 2 4 4" xfId="5309" xr:uid="{350E882D-9F75-4D25-9EF5-B19574035340}"/>
    <cellStyle name="Walutowy 3 3 2 2 2 5" xfId="2092" xr:uid="{85885FBB-F004-4015-ABF4-555625A0BE95}"/>
    <cellStyle name="Walutowy 3 3 2 2 2 6" xfId="3299" xr:uid="{43FEBC56-80E0-4489-8AB4-ED38E9476DA0}"/>
    <cellStyle name="Walutowy 3 3 2 2 2 7" xfId="4505" xr:uid="{883970BD-C610-424E-B88A-DB7D72654E3E}"/>
    <cellStyle name="Walutowy 3 3 2 2 3" xfId="929" xr:uid="{00000000-0005-0000-0000-0000F1030000}"/>
    <cellStyle name="Walutowy 3 3 2 2 3 2" xfId="1372" xr:uid="{7D8E184C-696F-4DF3-BBF7-9B3B5647A979}"/>
    <cellStyle name="Walutowy 3 3 2 2 3 2 2" xfId="2578" xr:uid="{453F65FD-C3E1-424B-9259-6DE822B02574}"/>
    <cellStyle name="Walutowy 3 3 2 2 3 2 3" xfId="3785" xr:uid="{415D085F-1CEE-4673-BE17-FA204E22D31A}"/>
    <cellStyle name="Walutowy 3 3 2 2 3 2 4" xfId="4991" xr:uid="{12DE735A-741B-4097-934A-9560F47AAFA3}"/>
    <cellStyle name="Walutowy 3 3 2 2 3 3" xfId="1774" xr:uid="{76E5A912-3A4A-436D-98EB-115A609C8B53}"/>
    <cellStyle name="Walutowy 3 3 2 2 3 3 2" xfId="2980" xr:uid="{8DE3EA87-83E1-4B98-B5E4-BE42872661B2}"/>
    <cellStyle name="Walutowy 3 3 2 2 3 3 3" xfId="4187" xr:uid="{B4966A5C-1CF0-423E-9ADF-02431B53C19C}"/>
    <cellStyle name="Walutowy 3 3 2 2 3 3 4" xfId="5393" xr:uid="{67368E4C-6D71-4C3B-9B57-0DC27303162A}"/>
    <cellStyle name="Walutowy 3 3 2 2 3 4" xfId="2176" xr:uid="{C87DC77D-9A56-4766-A16D-59FBEA49079F}"/>
    <cellStyle name="Walutowy 3 3 2 2 3 5" xfId="3383" xr:uid="{556CCB46-806B-4200-A09E-F94DDA579FD0}"/>
    <cellStyle name="Walutowy 3 3 2 2 3 6" xfId="4589" xr:uid="{9EB3B565-DD17-4505-946C-846E8B05AC84}"/>
    <cellStyle name="Walutowy 3 3 2 2 4" xfId="1169" xr:uid="{53FA1FCF-85BC-4F25-B01A-1774F9802DCA}"/>
    <cellStyle name="Walutowy 3 3 2 2 4 2" xfId="2375" xr:uid="{65CB0B86-40BB-49C8-A630-53D7FC9B85BD}"/>
    <cellStyle name="Walutowy 3 3 2 2 4 3" xfId="3582" xr:uid="{0E928CA8-D646-4E2E-AFB9-CDE153FB6946}"/>
    <cellStyle name="Walutowy 3 3 2 2 4 4" xfId="4788" xr:uid="{D7ED8924-E289-4E8B-9C26-BF9F1EC3961D}"/>
    <cellStyle name="Walutowy 3 3 2 2 5" xfId="1571" xr:uid="{2AA045DB-C572-4BCC-8202-A9F5CCBF1EDF}"/>
    <cellStyle name="Walutowy 3 3 2 2 5 2" xfId="2777" xr:uid="{1FDE5890-F165-4482-A15F-D479EF1DF5B3}"/>
    <cellStyle name="Walutowy 3 3 2 2 5 3" xfId="3984" xr:uid="{72B3AFD5-C3B6-45C7-A09C-D6985120C6FF}"/>
    <cellStyle name="Walutowy 3 3 2 2 5 4" xfId="5190" xr:uid="{C2127312-8229-478C-B867-D94DC4D0E674}"/>
    <cellStyle name="Walutowy 3 3 2 2 6" xfId="1973" xr:uid="{280694C1-E878-4085-BFC0-E839E571CDC2}"/>
    <cellStyle name="Walutowy 3 3 2 2 7" xfId="3180" xr:uid="{5F1795D8-260D-437C-9318-9441085D8473}"/>
    <cellStyle name="Walutowy 3 3 2 2 8" xfId="4386" xr:uid="{0E0406E1-B62A-42F0-8290-E88B595E6F55}"/>
    <cellStyle name="Walutowy 3 3 2 3" xfId="657" xr:uid="{00000000-0005-0000-0000-0000F2030000}"/>
    <cellStyle name="Walutowy 3 3 2 3 2" xfId="964" xr:uid="{00000000-0005-0000-0000-0000F3030000}"/>
    <cellStyle name="Walutowy 3 3 2 3 2 2" xfId="1407" xr:uid="{B3FD476A-BA28-428C-89B0-73FDDA82CADD}"/>
    <cellStyle name="Walutowy 3 3 2 3 2 2 2" xfId="2613" xr:uid="{07869D43-51C0-40F2-A275-A268C56739B0}"/>
    <cellStyle name="Walutowy 3 3 2 3 2 2 3" xfId="3820" xr:uid="{6AA1BE40-3DCB-4490-899A-BBF2C32FE2D5}"/>
    <cellStyle name="Walutowy 3 3 2 3 2 2 4" xfId="5026" xr:uid="{EB8043A4-DBB1-45B1-AF22-C3F5C21549A9}"/>
    <cellStyle name="Walutowy 3 3 2 3 2 3" xfId="1809" xr:uid="{2C29C688-9301-4C3E-9B35-F5E3220B29F4}"/>
    <cellStyle name="Walutowy 3 3 2 3 2 3 2" xfId="3015" xr:uid="{0CE4E167-4A49-4046-B4D2-6A59EEE73AA4}"/>
    <cellStyle name="Walutowy 3 3 2 3 2 3 3" xfId="4222" xr:uid="{39245DCB-BB1C-4EC9-AF9A-E293E9469CB9}"/>
    <cellStyle name="Walutowy 3 3 2 3 2 3 4" xfId="5428" xr:uid="{2776BD67-AE0C-49DA-929F-4159FCAECE31}"/>
    <cellStyle name="Walutowy 3 3 2 3 2 4" xfId="2211" xr:uid="{E9194CC2-BD7C-45C1-B771-B9E9191BDCAD}"/>
    <cellStyle name="Walutowy 3 3 2 3 2 5" xfId="3418" xr:uid="{56980F5D-9809-4190-85C5-6FA7341F474E}"/>
    <cellStyle name="Walutowy 3 3 2 3 2 6" xfId="4624" xr:uid="{3F44B5C0-32CC-4D96-A1EC-55517E1B796F}"/>
    <cellStyle name="Walutowy 3 3 2 3 3" xfId="1206" xr:uid="{900CCA3C-EF9E-4D4B-AFBA-DF3C26D4F055}"/>
    <cellStyle name="Walutowy 3 3 2 3 3 2" xfId="2412" xr:uid="{53C36177-D358-4D6F-B4E5-58A0D7BB2BE2}"/>
    <cellStyle name="Walutowy 3 3 2 3 3 3" xfId="3619" xr:uid="{503B14FA-C947-4685-8648-0BE956AB5628}"/>
    <cellStyle name="Walutowy 3 3 2 3 3 4" xfId="4825" xr:uid="{E82DDE7C-0278-4758-8558-96B729D36260}"/>
    <cellStyle name="Walutowy 3 3 2 3 4" xfId="1608" xr:uid="{13918674-E379-4241-8F4D-B436DEFD363F}"/>
    <cellStyle name="Walutowy 3 3 2 3 4 2" xfId="2814" xr:uid="{23FE85F8-AB3C-4722-9AC0-B7D3CC37E67B}"/>
    <cellStyle name="Walutowy 3 3 2 3 4 3" xfId="4021" xr:uid="{F923B4CB-2A62-4DA8-8F8F-F7DAE00DBF9B}"/>
    <cellStyle name="Walutowy 3 3 2 3 4 4" xfId="5227" xr:uid="{ACD3109B-5D60-40D8-AF38-A447958C6472}"/>
    <cellStyle name="Walutowy 3 3 2 3 5" xfId="2010" xr:uid="{5766642E-BDD2-4A80-910A-98D8594BDA13}"/>
    <cellStyle name="Walutowy 3 3 2 3 6" xfId="3217" xr:uid="{1C2989C3-31F9-4DCE-AF55-6FB9A3FB57DB}"/>
    <cellStyle name="Walutowy 3 3 2 3 7" xfId="4423" xr:uid="{CBE85B6D-D159-4B5A-A859-86DB94D38CBF}"/>
    <cellStyle name="Walutowy 3 3 2 4" xfId="772" xr:uid="{00000000-0005-0000-0000-0000F4030000}"/>
    <cellStyle name="Walutowy 3 3 2 4 2" xfId="1020" xr:uid="{00000000-0005-0000-0000-0000F5030000}"/>
    <cellStyle name="Walutowy 3 3 2 4 2 2" xfId="1440" xr:uid="{F4417F39-16A9-41C9-9F27-5F739B42A33C}"/>
    <cellStyle name="Walutowy 3 3 2 4 2 2 2" xfId="2646" xr:uid="{8EB7A28B-011A-48FF-B294-5EBA105D3231}"/>
    <cellStyle name="Walutowy 3 3 2 4 2 2 3" xfId="3853" xr:uid="{9CCDD049-2EAD-4E8A-AF17-8655815015D8}"/>
    <cellStyle name="Walutowy 3 3 2 4 2 2 4" xfId="5059" xr:uid="{ABBB6E6D-CA2B-48A7-99E6-75608F4AD707}"/>
    <cellStyle name="Walutowy 3 3 2 4 2 3" xfId="1842" xr:uid="{D615B9D2-26AB-459A-9F9C-547E51AB96D0}"/>
    <cellStyle name="Walutowy 3 3 2 4 2 3 2" xfId="3048" xr:uid="{A7CD5CD9-95F2-4D44-8CD2-2B931F50F29E}"/>
    <cellStyle name="Walutowy 3 3 2 4 2 3 3" xfId="4255" xr:uid="{4DAABC03-0ACB-46ED-80C7-BA4F07953219}"/>
    <cellStyle name="Walutowy 3 3 2 4 2 3 4" xfId="5461" xr:uid="{B1C0D6B4-A161-49CE-9849-7E7565D10F30}"/>
    <cellStyle name="Walutowy 3 3 2 4 2 4" xfId="2244" xr:uid="{F624B3F9-0399-41FE-83B4-AF40B3ACCEE1}"/>
    <cellStyle name="Walutowy 3 3 2 4 2 5" xfId="3451" xr:uid="{58C4967A-C2AE-4ECE-A2CF-D91B5B672EC3}"/>
    <cellStyle name="Walutowy 3 3 2 4 2 6" xfId="4657" xr:uid="{7EF2C724-8A4E-4558-AE9B-6434CDCB7ED8}"/>
    <cellStyle name="Walutowy 3 3 2 4 3" xfId="1246" xr:uid="{2EF50F7C-3CC8-434F-86CB-BA296F9D057F}"/>
    <cellStyle name="Walutowy 3 3 2 4 3 2" xfId="2452" xr:uid="{E327D3F0-C42E-4BB5-99E9-B506A7B08575}"/>
    <cellStyle name="Walutowy 3 3 2 4 3 3" xfId="3659" xr:uid="{0FAE1874-ADE8-4BDC-8376-0B4020C4A3B6}"/>
    <cellStyle name="Walutowy 3 3 2 4 3 4" xfId="4865" xr:uid="{DEAD64E4-2A1E-4F75-A40A-8515219596DE}"/>
    <cellStyle name="Walutowy 3 3 2 4 4" xfId="1648" xr:uid="{A96E5158-12F9-4DF8-B0FB-D6AB559C24FB}"/>
    <cellStyle name="Walutowy 3 3 2 4 4 2" xfId="2854" xr:uid="{3F37A2C0-514F-40AF-9B0B-62856976B9E5}"/>
    <cellStyle name="Walutowy 3 3 2 4 4 3" xfId="4061" xr:uid="{FB677719-4188-4D2F-8F51-4A3CD9BD64FC}"/>
    <cellStyle name="Walutowy 3 3 2 4 4 4" xfId="5267" xr:uid="{E684528A-28A3-4D6E-A46B-A4DB968B6A71}"/>
    <cellStyle name="Walutowy 3 3 2 4 5" xfId="2050" xr:uid="{65882E42-7807-41AB-ADF2-E9D805273219}"/>
    <cellStyle name="Walutowy 3 3 2 4 6" xfId="3257" xr:uid="{3E691F65-B545-454D-8C1E-AD67FDB4D4A0}"/>
    <cellStyle name="Walutowy 3 3 2 4 7" xfId="4463" xr:uid="{02AEBF56-461D-4D5F-8BE0-22F97B2054AF}"/>
    <cellStyle name="Walutowy 3 3 2 5" xfId="892" xr:uid="{00000000-0005-0000-0000-0000F6030000}"/>
    <cellStyle name="Walutowy 3 3 2 5 2" xfId="1338" xr:uid="{CDE2B7BC-6F4F-48A7-8274-52F192506E57}"/>
    <cellStyle name="Walutowy 3 3 2 5 2 2" xfId="2544" xr:uid="{B7383811-BEA2-4069-9318-7973705DB8E6}"/>
    <cellStyle name="Walutowy 3 3 2 5 2 3" xfId="3751" xr:uid="{ED0FE14F-5EA3-40A8-A0D7-95568F161A63}"/>
    <cellStyle name="Walutowy 3 3 2 5 2 4" xfId="4957" xr:uid="{3233991E-616E-4D4F-85C5-24A8F536721F}"/>
    <cellStyle name="Walutowy 3 3 2 5 3" xfId="1740" xr:uid="{2C9D3290-3A6B-44AC-8CF6-0E9243E7EE47}"/>
    <cellStyle name="Walutowy 3 3 2 5 3 2" xfId="2946" xr:uid="{014760A7-BD6A-418B-A80D-69EC6314C435}"/>
    <cellStyle name="Walutowy 3 3 2 5 3 3" xfId="4153" xr:uid="{853429B9-1DD1-4D50-92BF-3B5730CFA72C}"/>
    <cellStyle name="Walutowy 3 3 2 5 3 4" xfId="5359" xr:uid="{766A953A-0A2E-434E-AF9B-8D83B61F1321}"/>
    <cellStyle name="Walutowy 3 3 2 5 4" xfId="2142" xr:uid="{37E61C04-709F-4615-92A2-DEFA06C3FE59}"/>
    <cellStyle name="Walutowy 3 3 2 5 5" xfId="3349" xr:uid="{36E89006-D052-46DF-9090-06DCDF58708A}"/>
    <cellStyle name="Walutowy 3 3 2 5 6" xfId="4555" xr:uid="{0C6A4A69-0BA2-4491-BA72-B30CFF555C2C}"/>
    <cellStyle name="Walutowy 3 3 2 6" xfId="1133" xr:uid="{8E0353B5-995C-4A9C-BF09-627D24080F68}"/>
    <cellStyle name="Walutowy 3 3 2 6 2" xfId="2339" xr:uid="{EE842589-2C6D-4B6F-A24A-6D93B8C8119C}"/>
    <cellStyle name="Walutowy 3 3 2 6 3" xfId="3546" xr:uid="{41132C8A-3874-49C7-AB2B-144FE517439E}"/>
    <cellStyle name="Walutowy 3 3 2 6 4" xfId="4752" xr:uid="{3F7C6B66-37AF-4E9E-84E2-7C4990B47252}"/>
    <cellStyle name="Walutowy 3 3 2 7" xfId="1535" xr:uid="{437E2075-CF27-4626-A139-A04DFA69C81A}"/>
    <cellStyle name="Walutowy 3 3 2 7 2" xfId="2741" xr:uid="{DC7FD76F-2345-464E-A960-1C0279B92E06}"/>
    <cellStyle name="Walutowy 3 3 2 7 3" xfId="3948" xr:uid="{68D0FD1B-2228-4FB1-B517-69E4701D7B53}"/>
    <cellStyle name="Walutowy 3 3 2 7 4" xfId="5154" xr:uid="{A337D896-EF1E-453E-BB90-B57D96A20DF7}"/>
    <cellStyle name="Walutowy 3 3 2 8" xfId="1937" xr:uid="{470B0EDB-9AF7-4586-8C57-35C82F685CF6}"/>
    <cellStyle name="Walutowy 3 3 2 9" xfId="3143" xr:uid="{B0EC0292-D504-4C46-9C4A-338E65217808}"/>
    <cellStyle name="Walutowy 3 3 3" xfId="353" xr:uid="{00000000-0005-0000-0000-0000F7030000}"/>
    <cellStyle name="Walutowy 3 3 3 2" xfId="833" xr:uid="{00000000-0005-0000-0000-0000F8030000}"/>
    <cellStyle name="Walutowy 3 3 3 2 2" xfId="1078" xr:uid="{00000000-0005-0000-0000-0000F9030000}"/>
    <cellStyle name="Walutowy 3 3 3 2 2 2" xfId="1483" xr:uid="{029154B1-FFC9-4746-AE30-AF661DA4E025}"/>
    <cellStyle name="Walutowy 3 3 3 2 2 2 2" xfId="2689" xr:uid="{A7D05C76-8D4B-497B-81BB-84652455C8A2}"/>
    <cellStyle name="Walutowy 3 3 3 2 2 2 3" xfId="3896" xr:uid="{F07B2189-9F8B-45B6-A95C-01C0FECBA759}"/>
    <cellStyle name="Walutowy 3 3 3 2 2 2 4" xfId="5102" xr:uid="{3C14AF31-C789-41CF-9F67-040D64B42671}"/>
    <cellStyle name="Walutowy 3 3 3 2 2 3" xfId="1885" xr:uid="{006B74DB-F576-43DF-91A4-DB4218260427}"/>
    <cellStyle name="Walutowy 3 3 3 2 2 3 2" xfId="3091" xr:uid="{BA137B77-36AA-468E-9607-2361050A26F3}"/>
    <cellStyle name="Walutowy 3 3 3 2 2 3 3" xfId="4298" xr:uid="{AF229C47-3C68-4037-8B7B-76060552B83C}"/>
    <cellStyle name="Walutowy 3 3 3 2 2 3 4" xfId="5504" xr:uid="{D4206424-18AC-46FA-9EC2-2087C6C0FEC2}"/>
    <cellStyle name="Walutowy 3 3 3 2 2 4" xfId="2287" xr:uid="{7B42C420-5DB9-4D87-B7A0-3FAD79EA5117}"/>
    <cellStyle name="Walutowy 3 3 3 2 2 5" xfId="3494" xr:uid="{978734BE-13C8-413D-B51F-B2747870FAC3}"/>
    <cellStyle name="Walutowy 3 3 3 2 2 6" xfId="4700" xr:uid="{E7CF4E83-5E59-4250-8667-3F23566D6AD1}"/>
    <cellStyle name="Walutowy 3 3 3 2 3" xfId="1289" xr:uid="{F9D7B46C-7AD4-4FCA-8D2D-A30CF98C20AB}"/>
    <cellStyle name="Walutowy 3 3 3 2 3 2" xfId="2495" xr:uid="{61E7BEA2-02FF-4B66-97C4-A03FB7AA17CB}"/>
    <cellStyle name="Walutowy 3 3 3 2 3 3" xfId="3702" xr:uid="{ECEBFDDD-FB83-40DF-A1F1-AB3E85C005BB}"/>
    <cellStyle name="Walutowy 3 3 3 2 3 4" xfId="4908" xr:uid="{AD74265A-54E0-44CD-8DA4-4C0B1F1DCCBC}"/>
    <cellStyle name="Walutowy 3 3 3 2 4" xfId="1691" xr:uid="{E92A1A1C-570C-4FD6-B71D-581D527CC130}"/>
    <cellStyle name="Walutowy 3 3 3 2 4 2" xfId="2897" xr:uid="{EB53E231-7730-49C7-8636-5807CF4ECECF}"/>
    <cellStyle name="Walutowy 3 3 3 2 4 3" xfId="4104" xr:uid="{B1575CF2-A550-4D89-A5C9-CEF19386C157}"/>
    <cellStyle name="Walutowy 3 3 3 2 4 4" xfId="5310" xr:uid="{AD356D04-9CD1-4E70-8710-D62695C3D057}"/>
    <cellStyle name="Walutowy 3 3 3 2 5" xfId="2093" xr:uid="{1F5170B9-60FF-495F-B011-421ABE45EF75}"/>
    <cellStyle name="Walutowy 3 3 3 2 6" xfId="3300" xr:uid="{5D31FD65-F47B-46FD-8D28-38B91E278E3D}"/>
    <cellStyle name="Walutowy 3 3 3 2 7" xfId="4506" xr:uid="{6BC6EF14-ECCF-4D57-AEE7-B911FE317118}"/>
    <cellStyle name="Walutowy 3 3 3 3" xfId="912" xr:uid="{00000000-0005-0000-0000-0000FA030000}"/>
    <cellStyle name="Walutowy 3 3 3 3 2" xfId="1355" xr:uid="{1BC5A277-37EE-4248-92C3-A4E305388F9F}"/>
    <cellStyle name="Walutowy 3 3 3 3 2 2" xfId="2561" xr:uid="{7EB26186-D852-4FAE-9F6F-616FF8C46653}"/>
    <cellStyle name="Walutowy 3 3 3 3 2 3" xfId="3768" xr:uid="{E42B1684-2506-40EE-9065-1762C1DBDEBF}"/>
    <cellStyle name="Walutowy 3 3 3 3 2 4" xfId="4974" xr:uid="{01C248D2-9FFE-4F64-BE90-C2A4F472F9FA}"/>
    <cellStyle name="Walutowy 3 3 3 3 3" xfId="1757" xr:uid="{EBACF785-4258-433C-9EA7-EDB4E1F7C534}"/>
    <cellStyle name="Walutowy 3 3 3 3 3 2" xfId="2963" xr:uid="{389FFC18-5EED-44BA-8B98-7C85C8124368}"/>
    <cellStyle name="Walutowy 3 3 3 3 3 3" xfId="4170" xr:uid="{A2534D27-9379-416F-9756-36F7F64F12C0}"/>
    <cellStyle name="Walutowy 3 3 3 3 3 4" xfId="5376" xr:uid="{DFEAA5C1-B81A-4BA1-8F7B-0E9132524DBD}"/>
    <cellStyle name="Walutowy 3 3 3 3 4" xfId="2159" xr:uid="{C649B5B2-A980-4249-96C9-439DCA329ACD}"/>
    <cellStyle name="Walutowy 3 3 3 3 5" xfId="3366" xr:uid="{AC9C5EA1-A698-49DD-83BF-E801C5DC7186}"/>
    <cellStyle name="Walutowy 3 3 3 3 6" xfId="4572" xr:uid="{266C12A5-A083-40DE-AA7E-2418367EC2FA}"/>
    <cellStyle name="Walutowy 3 3 3 4" xfId="1151" xr:uid="{F63A62FE-0DF7-45FC-8280-795A26904B2B}"/>
    <cellStyle name="Walutowy 3 3 3 4 2" xfId="2357" xr:uid="{1A261E1D-79B4-4970-9032-972553425B9D}"/>
    <cellStyle name="Walutowy 3 3 3 4 3" xfId="3564" xr:uid="{7D648B48-3507-49C9-B188-D570EF812CB1}"/>
    <cellStyle name="Walutowy 3 3 3 4 4" xfId="4770" xr:uid="{5740AC1E-E2B8-4DB9-B76C-E37AC8AB79CB}"/>
    <cellStyle name="Walutowy 3 3 3 5" xfId="1553" xr:uid="{7949C402-8E6F-4A25-9F0E-FFF0B697A1EF}"/>
    <cellStyle name="Walutowy 3 3 3 5 2" xfId="2759" xr:uid="{7CFA8DD5-9998-416B-98AC-051973AF88F0}"/>
    <cellStyle name="Walutowy 3 3 3 5 3" xfId="3966" xr:uid="{635DC3BE-125C-457F-BE25-D496851EF4C1}"/>
    <cellStyle name="Walutowy 3 3 3 5 4" xfId="5172" xr:uid="{813199B3-A230-4FCF-8922-8B9640E8CFC7}"/>
    <cellStyle name="Walutowy 3 3 3 6" xfId="1955" xr:uid="{035634D8-526A-42D9-A98B-7315A9EF7E5D}"/>
    <cellStyle name="Walutowy 3 3 3 7" xfId="3162" xr:uid="{155A77A5-2144-4D69-A778-291EC0DC8CC9}"/>
    <cellStyle name="Walutowy 3 3 3 8" xfId="4368" xr:uid="{0F7F4566-AB48-4EB7-9AE8-DBAB82755C96}"/>
    <cellStyle name="Walutowy 3 3 4" xfId="556" xr:uid="{00000000-0005-0000-0000-0000FB030000}"/>
    <cellStyle name="Walutowy 3 3 4 2" xfId="947" xr:uid="{00000000-0005-0000-0000-0000FC030000}"/>
    <cellStyle name="Walutowy 3 3 4 2 2" xfId="1390" xr:uid="{DCFEB8F6-2711-4396-92D3-BF22454B2649}"/>
    <cellStyle name="Walutowy 3 3 4 2 2 2" xfId="2596" xr:uid="{8927B18F-B085-4764-8928-8EB284FDA2D0}"/>
    <cellStyle name="Walutowy 3 3 4 2 2 3" xfId="3803" xr:uid="{C961E2FC-BB09-4CB0-B1BC-B352435F6259}"/>
    <cellStyle name="Walutowy 3 3 4 2 2 4" xfId="5009" xr:uid="{54FC3802-977C-44A1-B75F-1F1F7F4077A6}"/>
    <cellStyle name="Walutowy 3 3 4 2 3" xfId="1792" xr:uid="{9066128A-037F-4EB5-A369-3220FB8DB3F0}"/>
    <cellStyle name="Walutowy 3 3 4 2 3 2" xfId="2998" xr:uid="{E14BB1E2-0782-448C-9EE0-91DB9EA65778}"/>
    <cellStyle name="Walutowy 3 3 4 2 3 3" xfId="4205" xr:uid="{0200B7B4-A51B-4E4A-87EF-00BA02DEBCBA}"/>
    <cellStyle name="Walutowy 3 3 4 2 3 4" xfId="5411" xr:uid="{CFF202A8-0A77-46C7-A17C-1F26C688E417}"/>
    <cellStyle name="Walutowy 3 3 4 2 4" xfId="2194" xr:uid="{C2148833-4AB2-4D35-A000-7E8527105051}"/>
    <cellStyle name="Walutowy 3 3 4 2 5" xfId="3401" xr:uid="{78B0B704-A6CF-46D1-AC82-1FD4035D4E00}"/>
    <cellStyle name="Walutowy 3 3 4 2 6" xfId="4607" xr:uid="{450C65BC-EF83-497B-A6D7-FDFF271AB221}"/>
    <cellStyle name="Walutowy 3 3 4 3" xfId="1188" xr:uid="{E6DDAD67-960D-4B14-AF44-A5D11A3AFBC9}"/>
    <cellStyle name="Walutowy 3 3 4 3 2" xfId="2394" xr:uid="{F30D107C-7F81-4D40-B5AC-9387B633E468}"/>
    <cellStyle name="Walutowy 3 3 4 3 3" xfId="3601" xr:uid="{501BD12B-8231-424F-AD2E-62EEB62FEBDE}"/>
    <cellStyle name="Walutowy 3 3 4 3 4" xfId="4807" xr:uid="{86DC0126-59ED-4D46-AED8-A2EC7F52F85B}"/>
    <cellStyle name="Walutowy 3 3 4 4" xfId="1590" xr:uid="{6F4E4C42-F472-4A9E-B026-2A1488751C27}"/>
    <cellStyle name="Walutowy 3 3 4 4 2" xfId="2796" xr:uid="{19FDF892-12AC-4701-9583-7414C37C8161}"/>
    <cellStyle name="Walutowy 3 3 4 4 3" xfId="4003" xr:uid="{DCD5FBFE-A2B3-4632-8BAF-3616A4E25E6C}"/>
    <cellStyle name="Walutowy 3 3 4 4 4" xfId="5209" xr:uid="{86E46A95-1852-4129-97CC-7A690799A763}"/>
    <cellStyle name="Walutowy 3 3 4 5" xfId="1992" xr:uid="{9558E4B3-F306-4620-906F-00563144BB15}"/>
    <cellStyle name="Walutowy 3 3 4 6" xfId="3199" xr:uid="{22F33BBE-3391-42AE-BDA2-D638B550B138}"/>
    <cellStyle name="Walutowy 3 3 4 7" xfId="4405" xr:uid="{FDE95AA2-A257-4FEE-83C0-5B3F2E5704D0}"/>
    <cellStyle name="Walutowy 3 3 5" xfId="771" xr:uid="{00000000-0005-0000-0000-0000FD030000}"/>
    <cellStyle name="Walutowy 3 3 5 2" xfId="1019" xr:uid="{00000000-0005-0000-0000-0000FE030000}"/>
    <cellStyle name="Walutowy 3 3 5 2 2" xfId="1439" xr:uid="{6D3A7E1D-86AC-4F80-A84E-C584DE9229A7}"/>
    <cellStyle name="Walutowy 3 3 5 2 2 2" xfId="2645" xr:uid="{A8D7A313-044F-4B8F-8E83-45C28699240F}"/>
    <cellStyle name="Walutowy 3 3 5 2 2 3" xfId="3852" xr:uid="{59E58DF6-192C-42CA-8D15-73B5A2C881E2}"/>
    <cellStyle name="Walutowy 3 3 5 2 2 4" xfId="5058" xr:uid="{BA3809BB-D7D7-4078-B1D3-A511695F8555}"/>
    <cellStyle name="Walutowy 3 3 5 2 3" xfId="1841" xr:uid="{A85A7918-8178-4A7F-82E9-F86F2B166655}"/>
    <cellStyle name="Walutowy 3 3 5 2 3 2" xfId="3047" xr:uid="{FA947D59-BB6F-4579-A7B2-FF7072BB54FF}"/>
    <cellStyle name="Walutowy 3 3 5 2 3 3" xfId="4254" xr:uid="{3262D10C-E302-4DD3-8F4A-A16F45DF322B}"/>
    <cellStyle name="Walutowy 3 3 5 2 3 4" xfId="5460" xr:uid="{B5117E31-5443-4AF6-9FBC-2DB7AC00645D}"/>
    <cellStyle name="Walutowy 3 3 5 2 4" xfId="2243" xr:uid="{B5F513C7-E809-4F06-8BAF-0B21A00052B6}"/>
    <cellStyle name="Walutowy 3 3 5 2 5" xfId="3450" xr:uid="{1880ACFB-E404-4C4D-8EA2-5B024972FFDF}"/>
    <cellStyle name="Walutowy 3 3 5 2 6" xfId="4656" xr:uid="{356DF379-828B-4BE5-A6AC-9509055A8938}"/>
    <cellStyle name="Walutowy 3 3 5 3" xfId="1245" xr:uid="{FF86A8A3-3004-4F14-8C04-11F4ED3AA52F}"/>
    <cellStyle name="Walutowy 3 3 5 3 2" xfId="2451" xr:uid="{5FE20848-73D3-4CE9-8ECB-AE84C4509899}"/>
    <cellStyle name="Walutowy 3 3 5 3 3" xfId="3658" xr:uid="{3FF20072-F694-44E3-8A11-4300EF9E81F8}"/>
    <cellStyle name="Walutowy 3 3 5 3 4" xfId="4864" xr:uid="{DB64CDE9-7EFB-4AA5-B008-8FF1081DCDED}"/>
    <cellStyle name="Walutowy 3 3 5 4" xfId="1647" xr:uid="{1D5239D8-E872-41F9-B52B-D49400A1741E}"/>
    <cellStyle name="Walutowy 3 3 5 4 2" xfId="2853" xr:uid="{5F0A4A6D-369E-44A4-BC70-5DA495E9E8E6}"/>
    <cellStyle name="Walutowy 3 3 5 4 3" xfId="4060" xr:uid="{D44AB193-20C6-49CA-A452-2A70AE2CA4B0}"/>
    <cellStyle name="Walutowy 3 3 5 4 4" xfId="5266" xr:uid="{900CA243-A375-4432-B3C7-F023525B620C}"/>
    <cellStyle name="Walutowy 3 3 5 5" xfId="2049" xr:uid="{9240E62F-C172-4C65-A0AA-6204FA194195}"/>
    <cellStyle name="Walutowy 3 3 5 6" xfId="3256" xr:uid="{10B9EEC3-AEED-4605-B7D5-EA4329622410}"/>
    <cellStyle name="Walutowy 3 3 5 7" xfId="4462" xr:uid="{7903FCBA-7B52-4BFC-9D38-66F13B50F7C6}"/>
    <cellStyle name="Walutowy 3 3 6" xfId="870" xr:uid="{00000000-0005-0000-0000-0000FF030000}"/>
    <cellStyle name="Walutowy 3 3 6 2" xfId="1321" xr:uid="{E452CB28-1E0B-4724-8653-A9D06DC891D7}"/>
    <cellStyle name="Walutowy 3 3 6 2 2" xfId="2527" xr:uid="{DE502749-DFEC-4368-BAB7-714CBD589DCD}"/>
    <cellStyle name="Walutowy 3 3 6 2 3" xfId="3734" xr:uid="{1F00F5D7-850A-4980-B3BF-4C42F4956231}"/>
    <cellStyle name="Walutowy 3 3 6 2 4" xfId="4940" xr:uid="{A21AE727-790C-4F97-9366-B7F4B3CCD6AE}"/>
    <cellStyle name="Walutowy 3 3 6 3" xfId="1723" xr:uid="{EC6873E6-9B7D-4700-8508-9AE6EBF571FD}"/>
    <cellStyle name="Walutowy 3 3 6 3 2" xfId="2929" xr:uid="{C5F53338-B649-4CE3-B80A-D85D6921817F}"/>
    <cellStyle name="Walutowy 3 3 6 3 3" xfId="4136" xr:uid="{6EA59AAC-49C1-4B72-9967-562015E15C3B}"/>
    <cellStyle name="Walutowy 3 3 6 3 4" xfId="5342" xr:uid="{4544C356-B9F8-42F8-BB7B-4848D2C77528}"/>
    <cellStyle name="Walutowy 3 3 6 4" xfId="2125" xr:uid="{EF328A85-6EAE-4DAC-8BB0-149AD0B69680}"/>
    <cellStyle name="Walutowy 3 3 6 5" xfId="3332" xr:uid="{02D35428-721F-45DA-924A-0EAE01ACBB08}"/>
    <cellStyle name="Walutowy 3 3 6 6" xfId="4538" xr:uid="{786D5CBC-CF5F-4EAD-907B-5DC8743EF98D}"/>
    <cellStyle name="Walutowy 3 3 7" xfId="1115" xr:uid="{02BE54D0-A086-4F24-923E-FC2808D41EF7}"/>
    <cellStyle name="Walutowy 3 3 7 2" xfId="2321" xr:uid="{2E5D9D9C-D184-428F-B917-B9FC89BACB3A}"/>
    <cellStyle name="Walutowy 3 3 7 3" xfId="3528" xr:uid="{AE3AA25D-448A-47F3-9649-01E80E397C97}"/>
    <cellStyle name="Walutowy 3 3 7 4" xfId="4734" xr:uid="{AAA59F43-7733-4D09-BE95-6E116D6A71FF}"/>
    <cellStyle name="Walutowy 3 3 8" xfId="1517" xr:uid="{4AE92998-961B-4763-838A-0A609CF5F63B}"/>
    <cellStyle name="Walutowy 3 3 8 2" xfId="2723" xr:uid="{2BB35B77-F8AC-4207-BB7A-8392C86BF9F2}"/>
    <cellStyle name="Walutowy 3 3 8 3" xfId="3930" xr:uid="{439D90D1-3D70-4525-8244-DB8E0DE42E3A}"/>
    <cellStyle name="Walutowy 3 3 8 4" xfId="5136" xr:uid="{D1DFCBCF-EA55-46DE-A2E1-B6936A969CA9}"/>
    <cellStyle name="Walutowy 3 3 9" xfId="1919" xr:uid="{95DD78F6-BAF3-4E0F-9CE7-2FDCFEDD46CF}"/>
    <cellStyle name="Walutowy 3 4" xfId="178" xr:uid="{00000000-0005-0000-0000-000000040000}"/>
    <cellStyle name="Walutowy 3 4 10" xfId="4338" xr:uid="{D8F81ED4-1E9C-488A-B099-33E4BD771CEC}"/>
    <cellStyle name="Walutowy 3 4 2" xfId="377" xr:uid="{00000000-0005-0000-0000-000001040000}"/>
    <cellStyle name="Walutowy 3 4 2 2" xfId="834" xr:uid="{00000000-0005-0000-0000-000002040000}"/>
    <cellStyle name="Walutowy 3 4 2 2 2" xfId="1079" xr:uid="{00000000-0005-0000-0000-000003040000}"/>
    <cellStyle name="Walutowy 3 4 2 2 2 2" xfId="1484" xr:uid="{2EDE771C-94D4-4016-9C55-CB701FD22B9C}"/>
    <cellStyle name="Walutowy 3 4 2 2 2 2 2" xfId="2690" xr:uid="{AD4C04D8-3B0A-48D7-8039-5931C790D236}"/>
    <cellStyle name="Walutowy 3 4 2 2 2 2 3" xfId="3897" xr:uid="{585B1814-EF39-4856-B48C-08709C73196A}"/>
    <cellStyle name="Walutowy 3 4 2 2 2 2 4" xfId="5103" xr:uid="{ADE1C88F-EC93-401E-8C5B-9437FBA543EB}"/>
    <cellStyle name="Walutowy 3 4 2 2 2 3" xfId="1886" xr:uid="{1625150D-A2C5-439A-A984-3554BFD14F0B}"/>
    <cellStyle name="Walutowy 3 4 2 2 2 3 2" xfId="3092" xr:uid="{3E7326C8-E2B4-432C-839D-B2336FD6CB40}"/>
    <cellStyle name="Walutowy 3 4 2 2 2 3 3" xfId="4299" xr:uid="{746FBBE7-22DA-4FB7-8D13-C19A9F9C5E36}"/>
    <cellStyle name="Walutowy 3 4 2 2 2 3 4" xfId="5505" xr:uid="{1B2723DF-4688-4BB7-BB8F-3B0691CF57CC}"/>
    <cellStyle name="Walutowy 3 4 2 2 2 4" xfId="2288" xr:uid="{93F1ECE6-815D-4171-9FDB-BD3DFE7C7751}"/>
    <cellStyle name="Walutowy 3 4 2 2 2 5" xfId="3495" xr:uid="{1EA1AE35-93AD-4FE8-A9D4-8AD90ED2260D}"/>
    <cellStyle name="Walutowy 3 4 2 2 2 6" xfId="4701" xr:uid="{B41C759B-6A27-4612-9AAE-4F8EE971E0A7}"/>
    <cellStyle name="Walutowy 3 4 2 2 3" xfId="1290" xr:uid="{6A973D75-9EC3-4745-9425-D9765E094FE6}"/>
    <cellStyle name="Walutowy 3 4 2 2 3 2" xfId="2496" xr:uid="{49CC4FD9-4F96-41E4-A11E-1D5CE45ABE52}"/>
    <cellStyle name="Walutowy 3 4 2 2 3 3" xfId="3703" xr:uid="{5B6F8BCC-5C87-4DE5-A4E5-CB24C782C33D}"/>
    <cellStyle name="Walutowy 3 4 2 2 3 4" xfId="4909" xr:uid="{8F3B9BFE-9E34-47B3-8CEF-8892C53103F0}"/>
    <cellStyle name="Walutowy 3 4 2 2 4" xfId="1692" xr:uid="{9ACAF052-200F-4B36-9F02-866F12349684}"/>
    <cellStyle name="Walutowy 3 4 2 2 4 2" xfId="2898" xr:uid="{6FB59B52-2DDB-4136-8BF2-43CCBD6F539A}"/>
    <cellStyle name="Walutowy 3 4 2 2 4 3" xfId="4105" xr:uid="{99564304-37B2-439D-8AD9-CDCE075C7E9E}"/>
    <cellStyle name="Walutowy 3 4 2 2 4 4" xfId="5311" xr:uid="{F0941524-FEE4-46EB-B5DB-0C62E930E3CB}"/>
    <cellStyle name="Walutowy 3 4 2 2 5" xfId="2094" xr:uid="{E8A9401D-1D4B-4927-A4A8-192AC49E0C7C}"/>
    <cellStyle name="Walutowy 3 4 2 2 6" xfId="3301" xr:uid="{9A0C966C-808B-4747-8EA1-E4AC6B38F104}"/>
    <cellStyle name="Walutowy 3 4 2 2 7" xfId="4507" xr:uid="{F60B88F4-8FF5-46E8-AF62-32F60687C789}"/>
    <cellStyle name="Walutowy 3 4 2 3" xfId="918" xr:uid="{00000000-0005-0000-0000-000004040000}"/>
    <cellStyle name="Walutowy 3 4 2 3 2" xfId="1361" xr:uid="{3AEAD1B8-CEAA-4DE5-958C-4B63483AC537}"/>
    <cellStyle name="Walutowy 3 4 2 3 2 2" xfId="2567" xr:uid="{06BC8A5C-D287-4CED-8202-09F6C8D3D956}"/>
    <cellStyle name="Walutowy 3 4 2 3 2 3" xfId="3774" xr:uid="{6805748E-E773-41B7-968D-21A5E67F0E2C}"/>
    <cellStyle name="Walutowy 3 4 2 3 2 4" xfId="4980" xr:uid="{DA49848F-8674-47D9-AB04-104A10636554}"/>
    <cellStyle name="Walutowy 3 4 2 3 3" xfId="1763" xr:uid="{4E71C519-8AA1-4BD0-B03E-E86FB732B9B3}"/>
    <cellStyle name="Walutowy 3 4 2 3 3 2" xfId="2969" xr:uid="{70E62819-04F5-4D12-8BA5-1547CDBF6886}"/>
    <cellStyle name="Walutowy 3 4 2 3 3 3" xfId="4176" xr:uid="{F62F9072-7115-48F2-A126-C97FC0A59D5D}"/>
    <cellStyle name="Walutowy 3 4 2 3 3 4" xfId="5382" xr:uid="{87C88645-4190-4E23-9F82-637AB6607DE2}"/>
    <cellStyle name="Walutowy 3 4 2 3 4" xfId="2165" xr:uid="{1CA07232-20D8-4B72-8078-10CB9C07B405}"/>
    <cellStyle name="Walutowy 3 4 2 3 5" xfId="3372" xr:uid="{2E894AAA-9689-45DA-A269-50285B8B57CE}"/>
    <cellStyle name="Walutowy 3 4 2 3 6" xfId="4578" xr:uid="{553CE9AE-78AF-4B47-B152-EA4E862A9132}"/>
    <cellStyle name="Walutowy 3 4 2 4" xfId="1157" xr:uid="{F3CA694E-EA43-4333-A280-6DBC53E8FAB0}"/>
    <cellStyle name="Walutowy 3 4 2 4 2" xfId="2363" xr:uid="{B285A79F-C809-43B9-91EB-CFE82687FB6A}"/>
    <cellStyle name="Walutowy 3 4 2 4 3" xfId="3570" xr:uid="{0C344FA1-E402-4780-A090-8F591F4A7F5B}"/>
    <cellStyle name="Walutowy 3 4 2 4 4" xfId="4776" xr:uid="{DAB439BD-D30E-4DF5-BCE2-C97B16C2E087}"/>
    <cellStyle name="Walutowy 3 4 2 5" xfId="1559" xr:uid="{6CA4A2C1-9C2F-463C-8FD7-BF0C99CF25D3}"/>
    <cellStyle name="Walutowy 3 4 2 5 2" xfId="2765" xr:uid="{5EEE6865-92C0-47BA-B8C6-82B66228D26E}"/>
    <cellStyle name="Walutowy 3 4 2 5 3" xfId="3972" xr:uid="{AC9A3760-5B84-46A8-947C-98D8797AF574}"/>
    <cellStyle name="Walutowy 3 4 2 5 4" xfId="5178" xr:uid="{1FD2CCF7-166B-42FA-8EF2-B59419CE4D94}"/>
    <cellStyle name="Walutowy 3 4 2 6" xfId="1961" xr:uid="{AB4EA7CD-D8E6-4ADF-BC13-6CE8AC4AE385}"/>
    <cellStyle name="Walutowy 3 4 2 7" xfId="3168" xr:uid="{03C61C5B-B042-4E74-9FF3-BD46CA853BC3}"/>
    <cellStyle name="Walutowy 3 4 2 8" xfId="4374" xr:uid="{B39D282F-BE9B-4542-AD06-6C451E2FB7B3}"/>
    <cellStyle name="Walutowy 3 4 3" xfId="580" xr:uid="{00000000-0005-0000-0000-000005040000}"/>
    <cellStyle name="Walutowy 3 4 3 2" xfId="953" xr:uid="{00000000-0005-0000-0000-000006040000}"/>
    <cellStyle name="Walutowy 3 4 3 2 2" xfId="1396" xr:uid="{9AF1F418-7F81-4845-8DE1-2DDF1163B124}"/>
    <cellStyle name="Walutowy 3 4 3 2 2 2" xfId="2602" xr:uid="{644E6082-6294-4D04-A213-9869D7589DB5}"/>
    <cellStyle name="Walutowy 3 4 3 2 2 3" xfId="3809" xr:uid="{869B47DE-7C30-4C65-92C8-22B260E9AA14}"/>
    <cellStyle name="Walutowy 3 4 3 2 2 4" xfId="5015" xr:uid="{A8456A24-F232-4C8C-9F50-D677DC4E6E94}"/>
    <cellStyle name="Walutowy 3 4 3 2 3" xfId="1798" xr:uid="{8CBB9DE3-1BA0-4DE5-945D-A74A39927F03}"/>
    <cellStyle name="Walutowy 3 4 3 2 3 2" xfId="3004" xr:uid="{D68BC5AB-27B6-496F-9CF2-4B52C75C8976}"/>
    <cellStyle name="Walutowy 3 4 3 2 3 3" xfId="4211" xr:uid="{D352B192-D764-43B8-859B-4E931C4B5801}"/>
    <cellStyle name="Walutowy 3 4 3 2 3 4" xfId="5417" xr:uid="{DF99DB7C-A083-421C-B9EA-588B80F95CD3}"/>
    <cellStyle name="Walutowy 3 4 3 2 4" xfId="2200" xr:uid="{E15873FB-F2CA-4103-89DA-A2B49D2F1730}"/>
    <cellStyle name="Walutowy 3 4 3 2 5" xfId="3407" xr:uid="{9D277248-8FD6-48D8-9F39-A7157840D669}"/>
    <cellStyle name="Walutowy 3 4 3 2 6" xfId="4613" xr:uid="{A0DC6A6A-150A-462A-A8BE-F08D9B947C52}"/>
    <cellStyle name="Walutowy 3 4 3 3" xfId="1194" xr:uid="{CAB130F1-98B9-4FBC-8E3D-8A2F9F3E9E2D}"/>
    <cellStyle name="Walutowy 3 4 3 3 2" xfId="2400" xr:uid="{D8FFFE67-47CE-42E2-9D4D-4A28A44ABDB5}"/>
    <cellStyle name="Walutowy 3 4 3 3 3" xfId="3607" xr:uid="{8CA06997-E2F4-4762-BB94-400C01112100}"/>
    <cellStyle name="Walutowy 3 4 3 3 4" xfId="4813" xr:uid="{1E034987-A377-4F18-8F33-2A837A47B7DF}"/>
    <cellStyle name="Walutowy 3 4 3 4" xfId="1596" xr:uid="{9B9DDE7B-F2DB-4334-BD99-F450776A5A52}"/>
    <cellStyle name="Walutowy 3 4 3 4 2" xfId="2802" xr:uid="{55376115-9D2A-49B9-902C-CF6A20B458CF}"/>
    <cellStyle name="Walutowy 3 4 3 4 3" xfId="4009" xr:uid="{81F78603-3319-41C8-B638-A37F7038BCE9}"/>
    <cellStyle name="Walutowy 3 4 3 4 4" xfId="5215" xr:uid="{A82611B7-1F86-4BFD-A5AD-9C305B270A12}"/>
    <cellStyle name="Walutowy 3 4 3 5" xfId="1998" xr:uid="{47514E28-ED23-4B97-8686-A55807E2D615}"/>
    <cellStyle name="Walutowy 3 4 3 6" xfId="3205" xr:uid="{60203A21-C5F4-42EF-8BF5-45D40E26998A}"/>
    <cellStyle name="Walutowy 3 4 3 7" xfId="4411" xr:uid="{037BE039-F0D9-4E25-AA66-54C145268D5C}"/>
    <cellStyle name="Walutowy 3 4 4" xfId="773" xr:uid="{00000000-0005-0000-0000-000007040000}"/>
    <cellStyle name="Walutowy 3 4 4 2" xfId="1021" xr:uid="{00000000-0005-0000-0000-000008040000}"/>
    <cellStyle name="Walutowy 3 4 4 2 2" xfId="1441" xr:uid="{59E72CB1-0AA2-4F97-9586-8AE77C24DAC5}"/>
    <cellStyle name="Walutowy 3 4 4 2 2 2" xfId="2647" xr:uid="{712FA895-D4CF-4747-8529-B34E8E7F1738}"/>
    <cellStyle name="Walutowy 3 4 4 2 2 3" xfId="3854" xr:uid="{D0631315-161E-4288-B9AD-01F39E5B024C}"/>
    <cellStyle name="Walutowy 3 4 4 2 2 4" xfId="5060" xr:uid="{DD5D17BF-8CC7-45BF-A6D4-566A33D1237D}"/>
    <cellStyle name="Walutowy 3 4 4 2 3" xfId="1843" xr:uid="{BD19ECD6-A13D-497A-B4DE-3E3C0FD729B7}"/>
    <cellStyle name="Walutowy 3 4 4 2 3 2" xfId="3049" xr:uid="{B4F5E8EC-17C2-4818-8C5A-06A2AF2D7AC7}"/>
    <cellStyle name="Walutowy 3 4 4 2 3 3" xfId="4256" xr:uid="{A20CC85B-CAE8-4EE4-A081-FAC2A0CF603B}"/>
    <cellStyle name="Walutowy 3 4 4 2 3 4" xfId="5462" xr:uid="{3FE6B005-8D3B-4BE1-9D3D-D37008B335F2}"/>
    <cellStyle name="Walutowy 3 4 4 2 4" xfId="2245" xr:uid="{B698C567-0DEC-4A8B-85E3-AF29CABDCDB5}"/>
    <cellStyle name="Walutowy 3 4 4 2 5" xfId="3452" xr:uid="{327C7996-CFE6-4500-A502-1733497591E2}"/>
    <cellStyle name="Walutowy 3 4 4 2 6" xfId="4658" xr:uid="{DA9262DB-A18B-4BBD-8077-158240D65EC1}"/>
    <cellStyle name="Walutowy 3 4 4 3" xfId="1247" xr:uid="{D2CB530D-EE4B-4E02-B7F6-64F6F24CD067}"/>
    <cellStyle name="Walutowy 3 4 4 3 2" xfId="2453" xr:uid="{7A3DB7C9-7967-4C1D-BC46-67EFD4A1E62D}"/>
    <cellStyle name="Walutowy 3 4 4 3 3" xfId="3660" xr:uid="{63CA6B00-3A0E-40D8-9C4F-436F77C2DBAD}"/>
    <cellStyle name="Walutowy 3 4 4 3 4" xfId="4866" xr:uid="{266F3DF0-AF82-459C-8036-C7B580D7A569}"/>
    <cellStyle name="Walutowy 3 4 4 4" xfId="1649" xr:uid="{E435CA4E-1B76-4098-AAF8-659CB5F7E908}"/>
    <cellStyle name="Walutowy 3 4 4 4 2" xfId="2855" xr:uid="{D228701B-4457-4BEE-99D0-4DC3BDF6E63E}"/>
    <cellStyle name="Walutowy 3 4 4 4 3" xfId="4062" xr:uid="{DCDF55E0-F994-4B01-99B8-8BD8BAB31D94}"/>
    <cellStyle name="Walutowy 3 4 4 4 4" xfId="5268" xr:uid="{BE521E15-B0E2-4ADB-A631-DFEBB4F6162A}"/>
    <cellStyle name="Walutowy 3 4 4 5" xfId="2051" xr:uid="{3CBC9415-AD8E-41D8-A9A4-5C6A600D30C1}"/>
    <cellStyle name="Walutowy 3 4 4 6" xfId="3258" xr:uid="{75EA3A80-E0C1-4B90-AE0F-27EFAD49D257}"/>
    <cellStyle name="Walutowy 3 4 4 7" xfId="4464" xr:uid="{52B42B25-DD71-440B-A3F0-62185ADD26D6}"/>
    <cellStyle name="Walutowy 3 4 5" xfId="881" xr:uid="{00000000-0005-0000-0000-000009040000}"/>
    <cellStyle name="Walutowy 3 4 5 2" xfId="1327" xr:uid="{A308AD59-054D-41CF-9D7F-5C59C56BA162}"/>
    <cellStyle name="Walutowy 3 4 5 2 2" xfId="2533" xr:uid="{5F908520-1B87-449B-AAB3-430639668681}"/>
    <cellStyle name="Walutowy 3 4 5 2 3" xfId="3740" xr:uid="{A1027BFB-B07D-4255-9AD9-4BD8F1221FD7}"/>
    <cellStyle name="Walutowy 3 4 5 2 4" xfId="4946" xr:uid="{D4972466-1064-40B6-8E07-119818D180CF}"/>
    <cellStyle name="Walutowy 3 4 5 3" xfId="1729" xr:uid="{FD52B21D-B627-4F96-9785-221E588BEAB8}"/>
    <cellStyle name="Walutowy 3 4 5 3 2" xfId="2935" xr:uid="{C2E51CB8-11BB-48CA-8EF1-6E14046CA2E9}"/>
    <cellStyle name="Walutowy 3 4 5 3 3" xfId="4142" xr:uid="{5427C137-4264-4995-A843-0379B8A5E800}"/>
    <cellStyle name="Walutowy 3 4 5 3 4" xfId="5348" xr:uid="{E8048864-0CEA-4544-87D1-D13FEEF9D207}"/>
    <cellStyle name="Walutowy 3 4 5 4" xfId="2131" xr:uid="{67BC4D5B-AE17-4964-B307-7D7C0CE5EA9A}"/>
    <cellStyle name="Walutowy 3 4 5 5" xfId="3338" xr:uid="{5654A614-1BCD-4FE4-8775-D412640D7D35}"/>
    <cellStyle name="Walutowy 3 4 5 6" xfId="4544" xr:uid="{77BE741B-328C-4A28-81D4-11DD647F61EC}"/>
    <cellStyle name="Walutowy 3 4 6" xfId="1121" xr:uid="{FC75FA91-97FC-4488-B8A3-CBA890C36CB9}"/>
    <cellStyle name="Walutowy 3 4 6 2" xfId="2327" xr:uid="{22FF6325-1154-4D2B-B9A1-43806BF729E6}"/>
    <cellStyle name="Walutowy 3 4 6 3" xfId="3534" xr:uid="{194D2E0A-BFF5-4697-A8E9-9A8A3F6F0ACD}"/>
    <cellStyle name="Walutowy 3 4 6 4" xfId="4740" xr:uid="{D2B92851-8417-45A3-A67A-E066E258E6E0}"/>
    <cellStyle name="Walutowy 3 4 7" xfId="1523" xr:uid="{D23DA941-A6F3-439D-8E76-5788CF4AF987}"/>
    <cellStyle name="Walutowy 3 4 7 2" xfId="2729" xr:uid="{FEB17253-9C7E-4CE8-8FC0-C39918247E95}"/>
    <cellStyle name="Walutowy 3 4 7 3" xfId="3936" xr:uid="{E9C74468-79BE-4F96-80C2-A1A3D1405159}"/>
    <cellStyle name="Walutowy 3 4 7 4" xfId="5142" xr:uid="{B3CEE9A5-CAFC-46F0-BF3F-2B1906AC3B24}"/>
    <cellStyle name="Walutowy 3 4 8" xfId="1925" xr:uid="{BA4DACDC-9AB2-4F11-A2A2-3823BF83D474}"/>
    <cellStyle name="Walutowy 3 4 9" xfId="3131" xr:uid="{A57F65C6-B5FB-4A92-BF8D-9179B28AC28D}"/>
    <cellStyle name="Walutowy 3 5" xfId="276" xr:uid="{00000000-0005-0000-0000-00000A040000}"/>
    <cellStyle name="Walutowy 3 5 2" xfId="835" xr:uid="{00000000-0005-0000-0000-00000B040000}"/>
    <cellStyle name="Walutowy 3 5 2 2" xfId="1080" xr:uid="{00000000-0005-0000-0000-00000C040000}"/>
    <cellStyle name="Walutowy 3 5 2 2 2" xfId="1485" xr:uid="{67AF5028-1CCB-4580-9EC8-2AD9B5B8C958}"/>
    <cellStyle name="Walutowy 3 5 2 2 2 2" xfId="2691" xr:uid="{F9B8CB0A-2DE3-4779-9E05-0A7387845FC7}"/>
    <cellStyle name="Walutowy 3 5 2 2 2 3" xfId="3898" xr:uid="{28DF1C5E-0C67-4CB5-8E16-D05312B0785B}"/>
    <cellStyle name="Walutowy 3 5 2 2 2 4" xfId="5104" xr:uid="{5BF0B1CE-4ECF-46D5-91F6-01F82D354540}"/>
    <cellStyle name="Walutowy 3 5 2 2 3" xfId="1887" xr:uid="{D76BFB98-BE6F-45D1-89C7-205056D32264}"/>
    <cellStyle name="Walutowy 3 5 2 2 3 2" xfId="3093" xr:uid="{3EEC7D78-DC41-4B7B-988E-DFCC5090E9E4}"/>
    <cellStyle name="Walutowy 3 5 2 2 3 3" xfId="4300" xr:uid="{AADE70E5-39B1-4B79-B84B-03FF5D11690E}"/>
    <cellStyle name="Walutowy 3 5 2 2 3 4" xfId="5506" xr:uid="{1798A106-9B91-4675-85CB-1741C1994174}"/>
    <cellStyle name="Walutowy 3 5 2 2 4" xfId="2289" xr:uid="{FDD36A22-215E-4974-A0F1-943FE2927E3E}"/>
    <cellStyle name="Walutowy 3 5 2 2 5" xfId="3496" xr:uid="{2B23BA75-04EC-43E3-9C8C-FA258F3566C3}"/>
    <cellStyle name="Walutowy 3 5 2 2 6" xfId="4702" xr:uid="{2EFF094A-2906-48D4-B753-1EE69B5E4A4D}"/>
    <cellStyle name="Walutowy 3 5 2 3" xfId="1291" xr:uid="{C4520DA7-514E-4B3D-8E93-9284F87DECFA}"/>
    <cellStyle name="Walutowy 3 5 2 3 2" xfId="2497" xr:uid="{C12CC013-4527-405F-9FC2-00D8E51C2C2C}"/>
    <cellStyle name="Walutowy 3 5 2 3 3" xfId="3704" xr:uid="{ACBC7869-EDEF-422A-B225-DFFAC1B5D880}"/>
    <cellStyle name="Walutowy 3 5 2 3 4" xfId="4910" xr:uid="{A45EAF00-18E3-4B74-9C95-22417FB9F7EA}"/>
    <cellStyle name="Walutowy 3 5 2 4" xfId="1693" xr:uid="{916D6659-DA6B-4507-B661-5B1F9C9CAFCB}"/>
    <cellStyle name="Walutowy 3 5 2 4 2" xfId="2899" xr:uid="{8396EBF3-9E5E-41E6-BF25-D66D888068A6}"/>
    <cellStyle name="Walutowy 3 5 2 4 3" xfId="4106" xr:uid="{97D79B2E-F321-4955-94A0-2F93CBF8A83E}"/>
    <cellStyle name="Walutowy 3 5 2 4 4" xfId="5312" xr:uid="{9C205F80-E267-4E2F-85E4-513C05CD9413}"/>
    <cellStyle name="Walutowy 3 5 2 5" xfId="2095" xr:uid="{3254F615-F568-4568-8CDA-FF61249DA9E2}"/>
    <cellStyle name="Walutowy 3 5 2 6" xfId="3302" xr:uid="{C049C27A-B1DD-4454-A250-2E416228D65F}"/>
    <cellStyle name="Walutowy 3 5 2 7" xfId="4508" xr:uid="{F8DDE722-75A9-40CA-8546-87D4DBEC03C3}"/>
    <cellStyle name="Walutowy 3 5 3" xfId="774" xr:uid="{00000000-0005-0000-0000-00000D040000}"/>
    <cellStyle name="Walutowy 3 5 3 2" xfId="1022" xr:uid="{00000000-0005-0000-0000-00000E040000}"/>
    <cellStyle name="Walutowy 3 5 3 2 2" xfId="1442" xr:uid="{E8907DC9-B16A-4A1F-B1FC-528FDF3C2D51}"/>
    <cellStyle name="Walutowy 3 5 3 2 2 2" xfId="2648" xr:uid="{F7FA566E-9CF8-45E3-B592-2889C09B9FCF}"/>
    <cellStyle name="Walutowy 3 5 3 2 2 3" xfId="3855" xr:uid="{702CC3B8-5440-49C1-9ABA-6E9CF03C0BDD}"/>
    <cellStyle name="Walutowy 3 5 3 2 2 4" xfId="5061" xr:uid="{D820B1D1-B17E-44DF-BE57-1BB79B8157AE}"/>
    <cellStyle name="Walutowy 3 5 3 2 3" xfId="1844" xr:uid="{C4BCFDCF-3CCC-4074-A37F-98C7D073612F}"/>
    <cellStyle name="Walutowy 3 5 3 2 3 2" xfId="3050" xr:uid="{0E5F3CD7-E17E-43E6-882D-AD558892B0DD}"/>
    <cellStyle name="Walutowy 3 5 3 2 3 3" xfId="4257" xr:uid="{BDAC80EC-6B57-4977-809F-4F73A5D99F42}"/>
    <cellStyle name="Walutowy 3 5 3 2 3 4" xfId="5463" xr:uid="{B7CA96FD-C587-4086-87F4-BBA2FFC67FB3}"/>
    <cellStyle name="Walutowy 3 5 3 2 4" xfId="2246" xr:uid="{FDC0A5B8-1EC2-4279-8208-F0A90A9FF006}"/>
    <cellStyle name="Walutowy 3 5 3 2 5" xfId="3453" xr:uid="{8A9C2F13-2F65-4F6D-A21B-8853E98509F0}"/>
    <cellStyle name="Walutowy 3 5 3 2 6" xfId="4659" xr:uid="{05884C0F-601F-40C9-BF45-D72B030D61FF}"/>
    <cellStyle name="Walutowy 3 5 3 3" xfId="1248" xr:uid="{906357AB-1FC6-4102-B21D-DEBF8C29AFD0}"/>
    <cellStyle name="Walutowy 3 5 3 3 2" xfId="2454" xr:uid="{4798CE6F-B474-45CB-A2F1-AE7260A20521}"/>
    <cellStyle name="Walutowy 3 5 3 3 3" xfId="3661" xr:uid="{FEFE7A1F-C8A2-4BA5-B6C4-A3C2DD008BC5}"/>
    <cellStyle name="Walutowy 3 5 3 3 4" xfId="4867" xr:uid="{47208E8C-299F-48B3-9D5D-A42C3755B41C}"/>
    <cellStyle name="Walutowy 3 5 3 4" xfId="1650" xr:uid="{FC588141-8031-46D4-B43C-E081589EF831}"/>
    <cellStyle name="Walutowy 3 5 3 4 2" xfId="2856" xr:uid="{A86DBF0F-5378-4991-8BCA-13356970BFBC}"/>
    <cellStyle name="Walutowy 3 5 3 4 3" xfId="4063" xr:uid="{7B34D3A6-51A6-480F-B9F2-89C61DCA0C80}"/>
    <cellStyle name="Walutowy 3 5 3 4 4" xfId="5269" xr:uid="{BA3A6787-9726-4AAC-BC82-54A0FE218FA0}"/>
    <cellStyle name="Walutowy 3 5 3 5" xfId="2052" xr:uid="{9AAA32D7-BA20-40CD-A49F-630D7A507B30}"/>
    <cellStyle name="Walutowy 3 5 3 6" xfId="3259" xr:uid="{4641411D-A756-420C-88D9-8C85B306FCEC}"/>
    <cellStyle name="Walutowy 3 5 3 7" xfId="4465" xr:uid="{230F8A17-7226-42E4-90FB-9E8495F59690}"/>
    <cellStyle name="Walutowy 3 5 4" xfId="901" xr:uid="{00000000-0005-0000-0000-00000F040000}"/>
    <cellStyle name="Walutowy 3 5 4 2" xfId="1344" xr:uid="{3E590853-C757-4445-977D-E6CC5F66863C}"/>
    <cellStyle name="Walutowy 3 5 4 2 2" xfId="2550" xr:uid="{5175EB5B-2B5B-45DF-BF7D-B9F436215FDC}"/>
    <cellStyle name="Walutowy 3 5 4 2 3" xfId="3757" xr:uid="{71816414-62F8-48C1-8421-DCCAB3D541AC}"/>
    <cellStyle name="Walutowy 3 5 4 2 4" xfId="4963" xr:uid="{135EB5F5-3D3C-48F1-8786-FDF6E74A6272}"/>
    <cellStyle name="Walutowy 3 5 4 3" xfId="1746" xr:uid="{A204A02E-A2A5-428C-ADD2-C536E15B6741}"/>
    <cellStyle name="Walutowy 3 5 4 3 2" xfId="2952" xr:uid="{D467A0A2-B875-4335-B6E5-204386BB48B1}"/>
    <cellStyle name="Walutowy 3 5 4 3 3" xfId="4159" xr:uid="{D4D9CB6D-72FE-44D7-96EB-C7A4F89950F5}"/>
    <cellStyle name="Walutowy 3 5 4 3 4" xfId="5365" xr:uid="{3A49D00D-1153-45F8-BAB5-41D0BBEF36AA}"/>
    <cellStyle name="Walutowy 3 5 4 4" xfId="2148" xr:uid="{57F573C1-967B-42D1-AA50-6082E8F3F52B}"/>
    <cellStyle name="Walutowy 3 5 4 5" xfId="3355" xr:uid="{27FE35AD-6657-4604-AA42-8C29354C02F7}"/>
    <cellStyle name="Walutowy 3 5 4 6" xfId="4561" xr:uid="{2756E48E-1EBC-4F71-864A-41C6049F092F}"/>
    <cellStyle name="Walutowy 3 5 5" xfId="1139" xr:uid="{B1580DDA-3765-48D0-B624-4E7DB0A04EC4}"/>
    <cellStyle name="Walutowy 3 5 5 2" xfId="2345" xr:uid="{9627F764-05A4-48D3-9EF0-C48583153B3E}"/>
    <cellStyle name="Walutowy 3 5 5 3" xfId="3552" xr:uid="{AF0F0ABB-E180-4346-A41E-ED441A87ED9F}"/>
    <cellStyle name="Walutowy 3 5 5 4" xfId="4758" xr:uid="{C4E1F886-4430-4C29-A593-426B96C15217}"/>
    <cellStyle name="Walutowy 3 5 6" xfId="1541" xr:uid="{E9182542-8B67-4383-9157-8A213F0869C2}"/>
    <cellStyle name="Walutowy 3 5 6 2" xfId="2747" xr:uid="{674ABFE3-6D7D-4803-A23E-9C4F5A783626}"/>
    <cellStyle name="Walutowy 3 5 6 3" xfId="3954" xr:uid="{6C212B75-9A87-4D97-983D-B1305895F3C2}"/>
    <cellStyle name="Walutowy 3 5 6 4" xfId="5160" xr:uid="{641DED72-DA21-4C6A-A6BB-0F60766B1474}"/>
    <cellStyle name="Walutowy 3 5 7" xfId="1943" xr:uid="{1F568109-835B-4094-B7B2-854740F969B9}"/>
    <cellStyle name="Walutowy 3 5 8" xfId="3149" xr:uid="{76CBABDD-19B4-4113-845F-7D0A9E4659A9}"/>
    <cellStyle name="Walutowy 3 5 9" xfId="4356" xr:uid="{05A1C3B4-1FDB-4E9D-A1B6-F73FA4DAC998}"/>
    <cellStyle name="Walutowy 3 6" xfId="479" xr:uid="{00000000-0005-0000-0000-000010040000}"/>
    <cellStyle name="Walutowy 3 6 2" xfId="836" xr:uid="{00000000-0005-0000-0000-000011040000}"/>
    <cellStyle name="Walutowy 3 6 2 2" xfId="1081" xr:uid="{00000000-0005-0000-0000-000012040000}"/>
    <cellStyle name="Walutowy 3 6 2 2 2" xfId="1486" xr:uid="{D6EC0CD3-EA96-4CAC-B1DC-0720ABF9ACC4}"/>
    <cellStyle name="Walutowy 3 6 2 2 2 2" xfId="2692" xr:uid="{5C340289-8111-4DC7-8051-39167296862A}"/>
    <cellStyle name="Walutowy 3 6 2 2 2 3" xfId="3899" xr:uid="{EB5FD371-A344-439E-8D62-741763DA8608}"/>
    <cellStyle name="Walutowy 3 6 2 2 2 4" xfId="5105" xr:uid="{EE4AFDEF-2F47-4820-B8F5-5F5D91CC4B2A}"/>
    <cellStyle name="Walutowy 3 6 2 2 3" xfId="1888" xr:uid="{1377553F-4AB3-4222-95F3-B18D8165E24D}"/>
    <cellStyle name="Walutowy 3 6 2 2 3 2" xfId="3094" xr:uid="{43FFCCA2-AB82-40EB-9810-68273D0E425D}"/>
    <cellStyle name="Walutowy 3 6 2 2 3 3" xfId="4301" xr:uid="{B5865E35-7764-40C8-96B6-D884DB94AA1B}"/>
    <cellStyle name="Walutowy 3 6 2 2 3 4" xfId="5507" xr:uid="{E79CE7B2-E9CF-4089-A9EF-12C9526F1A1B}"/>
    <cellStyle name="Walutowy 3 6 2 2 4" xfId="2290" xr:uid="{95AC973B-75DB-402B-87CE-4239D3812BE3}"/>
    <cellStyle name="Walutowy 3 6 2 2 5" xfId="3497" xr:uid="{11F541E6-C1AA-43D9-B891-B0960D77F400}"/>
    <cellStyle name="Walutowy 3 6 2 2 6" xfId="4703" xr:uid="{08F37113-57DF-451A-9C11-0931111CC0E4}"/>
    <cellStyle name="Walutowy 3 6 2 3" xfId="1292" xr:uid="{8042F7C0-8164-4187-8981-C45697588E80}"/>
    <cellStyle name="Walutowy 3 6 2 3 2" xfId="2498" xr:uid="{2F4755C2-B88C-4486-9204-FD4C0ECE8FAA}"/>
    <cellStyle name="Walutowy 3 6 2 3 3" xfId="3705" xr:uid="{31B44D79-7E7F-410A-9FC5-591C3B00A834}"/>
    <cellStyle name="Walutowy 3 6 2 3 4" xfId="4911" xr:uid="{FE457C1C-6E3B-4C39-BC91-8ED356B41912}"/>
    <cellStyle name="Walutowy 3 6 2 4" xfId="1694" xr:uid="{BFFD7A0E-E04B-4497-B65C-408FB18087F4}"/>
    <cellStyle name="Walutowy 3 6 2 4 2" xfId="2900" xr:uid="{DF0651F1-BA07-4D9E-A368-CBE6F1C39948}"/>
    <cellStyle name="Walutowy 3 6 2 4 3" xfId="4107" xr:uid="{35D1F2A1-B22A-4876-9E61-0FB0E4F3DE00}"/>
    <cellStyle name="Walutowy 3 6 2 4 4" xfId="5313" xr:uid="{E156796E-DB2B-4697-9294-75872402D3B5}"/>
    <cellStyle name="Walutowy 3 6 2 5" xfId="2096" xr:uid="{71A232CE-680F-4277-84B6-DD4D31DA0D5C}"/>
    <cellStyle name="Walutowy 3 6 2 6" xfId="3303" xr:uid="{48B8B5DE-101F-4178-B5EE-C41C32876B7B}"/>
    <cellStyle name="Walutowy 3 6 2 7" xfId="4509" xr:uid="{6B908E11-9EA3-423E-B62E-71D52E7A8195}"/>
    <cellStyle name="Walutowy 3 6 3" xfId="775" xr:uid="{00000000-0005-0000-0000-000013040000}"/>
    <cellStyle name="Walutowy 3 6 3 2" xfId="1023" xr:uid="{00000000-0005-0000-0000-000014040000}"/>
    <cellStyle name="Walutowy 3 6 3 2 2" xfId="1443" xr:uid="{BAE2266B-51FD-42E3-966A-4500BBF5CDE3}"/>
    <cellStyle name="Walutowy 3 6 3 2 2 2" xfId="2649" xr:uid="{213A9A29-2816-4124-8A12-30D0806602FD}"/>
    <cellStyle name="Walutowy 3 6 3 2 2 3" xfId="3856" xr:uid="{FE8D3ED5-8862-4BA0-9645-987A64A4A8F7}"/>
    <cellStyle name="Walutowy 3 6 3 2 2 4" xfId="5062" xr:uid="{C7967AE3-B3E2-4562-850C-F37E1162B981}"/>
    <cellStyle name="Walutowy 3 6 3 2 3" xfId="1845" xr:uid="{436213C5-0CF3-496D-A076-ED607969A2CE}"/>
    <cellStyle name="Walutowy 3 6 3 2 3 2" xfId="3051" xr:uid="{596B4514-5D70-4B6B-8C9C-4833CB7D78F2}"/>
    <cellStyle name="Walutowy 3 6 3 2 3 3" xfId="4258" xr:uid="{E8A47110-F41D-4EAD-8BD3-358751AFB680}"/>
    <cellStyle name="Walutowy 3 6 3 2 3 4" xfId="5464" xr:uid="{B71E90C8-D054-4DEF-8E10-418AC9BE0526}"/>
    <cellStyle name="Walutowy 3 6 3 2 4" xfId="2247" xr:uid="{CAB907F5-C416-4FEC-92A9-8AD2EEE273C3}"/>
    <cellStyle name="Walutowy 3 6 3 2 5" xfId="3454" xr:uid="{242D4984-E0C4-4CE1-970C-58A1FCFC2F93}"/>
    <cellStyle name="Walutowy 3 6 3 2 6" xfId="4660" xr:uid="{74A8EF36-2461-4675-8EA0-58799511CF91}"/>
    <cellStyle name="Walutowy 3 6 3 3" xfId="1249" xr:uid="{670CCFE3-8B3F-4E53-9CF6-3315EA550287}"/>
    <cellStyle name="Walutowy 3 6 3 3 2" xfId="2455" xr:uid="{D5F890A8-DC62-4735-88DB-390C8FF70761}"/>
    <cellStyle name="Walutowy 3 6 3 3 3" xfId="3662" xr:uid="{17D598D2-572C-4BA3-B451-473216FD6457}"/>
    <cellStyle name="Walutowy 3 6 3 3 4" xfId="4868" xr:uid="{E15A3010-1065-4432-9F0E-DA3E1AB70A53}"/>
    <cellStyle name="Walutowy 3 6 3 4" xfId="1651" xr:uid="{3066C52B-C422-405A-8377-90BE9E29266C}"/>
    <cellStyle name="Walutowy 3 6 3 4 2" xfId="2857" xr:uid="{EBD83A2E-8F01-411F-8D4A-6ADBE2A739A4}"/>
    <cellStyle name="Walutowy 3 6 3 4 3" xfId="4064" xr:uid="{FC7DD0C7-3A87-462E-9A47-11B6156348ED}"/>
    <cellStyle name="Walutowy 3 6 3 4 4" xfId="5270" xr:uid="{0F4CDEC4-47E4-4F53-8FBA-A14E49D417E3}"/>
    <cellStyle name="Walutowy 3 6 3 5" xfId="2053" xr:uid="{55BEDBB1-1CE8-4BD9-8C39-F5BB64D92481}"/>
    <cellStyle name="Walutowy 3 6 3 6" xfId="3260" xr:uid="{0F15ED26-2A25-4DE8-AF10-2F99C27CF8F5}"/>
    <cellStyle name="Walutowy 3 6 3 7" xfId="4466" xr:uid="{01E64DFC-4A36-4C2E-9C8A-C879CE4FB27A}"/>
    <cellStyle name="Walutowy 3 6 4" xfId="936" xr:uid="{00000000-0005-0000-0000-000015040000}"/>
    <cellStyle name="Walutowy 3 6 4 2" xfId="1379" xr:uid="{B18291E5-2B6D-4BB2-B441-BEA5483596F4}"/>
    <cellStyle name="Walutowy 3 6 4 2 2" xfId="2585" xr:uid="{A85B2729-2C8C-48D4-8C3C-D2C0A11677C8}"/>
    <cellStyle name="Walutowy 3 6 4 2 3" xfId="3792" xr:uid="{9EF07887-AAF2-47AC-AB2B-954573EF1C89}"/>
    <cellStyle name="Walutowy 3 6 4 2 4" xfId="4998" xr:uid="{A911893F-1C57-449A-BB3B-E5886C730D34}"/>
    <cellStyle name="Walutowy 3 6 4 3" xfId="1781" xr:uid="{336C083C-6994-4744-A383-C5B70AF17D47}"/>
    <cellStyle name="Walutowy 3 6 4 3 2" xfId="2987" xr:uid="{CF443941-A998-44D1-A08F-B1125D407BDF}"/>
    <cellStyle name="Walutowy 3 6 4 3 3" xfId="4194" xr:uid="{FABE61FF-824C-46A8-B4B8-DFDFBCE329DD}"/>
    <cellStyle name="Walutowy 3 6 4 3 4" xfId="5400" xr:uid="{1BBB5B08-5059-4FC1-B9AB-FEADEAC16E7D}"/>
    <cellStyle name="Walutowy 3 6 4 4" xfId="2183" xr:uid="{AF96B911-5FAF-4635-8707-FE083D5CCBBD}"/>
    <cellStyle name="Walutowy 3 6 4 5" xfId="3390" xr:uid="{3BFB1514-08DF-4634-9641-E2C03A946ECF}"/>
    <cellStyle name="Walutowy 3 6 4 6" xfId="4596" xr:uid="{010E647D-ADC1-48B4-8DC6-189828DAC4CA}"/>
    <cellStyle name="Walutowy 3 6 5" xfId="1176" xr:uid="{35CBB03F-D066-43CF-9037-188A076EB6C3}"/>
    <cellStyle name="Walutowy 3 6 5 2" xfId="2382" xr:uid="{9EB412A2-E3D4-4666-AFF3-23FAAA987FE8}"/>
    <cellStyle name="Walutowy 3 6 5 3" xfId="3589" xr:uid="{61737C8A-ADA9-477F-B1AE-032317801214}"/>
    <cellStyle name="Walutowy 3 6 5 4" xfId="4795" xr:uid="{B92FB587-9D40-4A9C-92D9-F38B028BE860}"/>
    <cellStyle name="Walutowy 3 6 6" xfId="1578" xr:uid="{4E4A17A8-C4DD-4045-9C53-1B9E21E1C6F6}"/>
    <cellStyle name="Walutowy 3 6 6 2" xfId="2784" xr:uid="{894995F4-70F8-48EF-AB4C-97CB8D64EA89}"/>
    <cellStyle name="Walutowy 3 6 6 3" xfId="3991" xr:uid="{0D3A64D3-A77E-4ED5-BFE7-6C3A8F062D50}"/>
    <cellStyle name="Walutowy 3 6 6 4" xfId="5197" xr:uid="{CD2EADB1-676C-4573-B1AE-D81FC0449958}"/>
    <cellStyle name="Walutowy 3 6 7" xfId="1980" xr:uid="{956C8BC5-94F4-43A9-B6C5-7A4D70FDBBA5}"/>
    <cellStyle name="Walutowy 3 6 8" xfId="3187" xr:uid="{343DCD8B-2163-4BA1-A5DF-255091E6DF6C}"/>
    <cellStyle name="Walutowy 3 6 9" xfId="4393" xr:uid="{38F2C008-81ED-48F6-A665-B1B591FE9474}"/>
    <cellStyle name="Walutowy 3 7" xfId="776" xr:uid="{00000000-0005-0000-0000-000016040000}"/>
    <cellStyle name="Walutowy 3 7 2" xfId="837" xr:uid="{00000000-0005-0000-0000-000017040000}"/>
    <cellStyle name="Walutowy 3 7 2 2" xfId="1082" xr:uid="{00000000-0005-0000-0000-000018040000}"/>
    <cellStyle name="Walutowy 3 7 2 2 2" xfId="1487" xr:uid="{BAB59848-8A84-4B57-A41A-C5EF771F20CC}"/>
    <cellStyle name="Walutowy 3 7 2 2 2 2" xfId="2693" xr:uid="{9F8DF519-5099-4760-90CE-FD7360DA8E85}"/>
    <cellStyle name="Walutowy 3 7 2 2 2 3" xfId="3900" xr:uid="{98B8C3FE-3A10-4724-8A54-9B1EC7F97A4A}"/>
    <cellStyle name="Walutowy 3 7 2 2 2 4" xfId="5106" xr:uid="{12B35C42-F113-423B-87A6-9CB2578506AE}"/>
    <cellStyle name="Walutowy 3 7 2 2 3" xfId="1889" xr:uid="{A26A2007-3240-477B-A601-B7F4FF4F9042}"/>
    <cellStyle name="Walutowy 3 7 2 2 3 2" xfId="3095" xr:uid="{B3484CD8-C61D-41E2-B3EB-696897F5CEAC}"/>
    <cellStyle name="Walutowy 3 7 2 2 3 3" xfId="4302" xr:uid="{DB76EB93-11F1-46E5-A84F-A7C93D93D227}"/>
    <cellStyle name="Walutowy 3 7 2 2 3 4" xfId="5508" xr:uid="{25E0AAAF-00FD-4B6F-9725-0C05BDBB1765}"/>
    <cellStyle name="Walutowy 3 7 2 2 4" xfId="2291" xr:uid="{F5837F94-AE0A-4539-8167-2173736865E2}"/>
    <cellStyle name="Walutowy 3 7 2 2 5" xfId="3498" xr:uid="{18C0E8FC-9089-4BD0-94DC-4931A22843BB}"/>
    <cellStyle name="Walutowy 3 7 2 2 6" xfId="4704" xr:uid="{7B3C3908-D485-492C-B5FE-128856370E78}"/>
    <cellStyle name="Walutowy 3 7 2 3" xfId="1293" xr:uid="{82AB87DB-0456-414C-A660-B932C60EEFA2}"/>
    <cellStyle name="Walutowy 3 7 2 3 2" xfId="2499" xr:uid="{6698AC69-54C6-4330-B30C-2426C5248BB2}"/>
    <cellStyle name="Walutowy 3 7 2 3 3" xfId="3706" xr:uid="{C699BC4C-C9E4-49BB-A18D-A3D5F39A2209}"/>
    <cellStyle name="Walutowy 3 7 2 3 4" xfId="4912" xr:uid="{69567EBD-44A5-4B15-B2E6-1572F221B7B5}"/>
    <cellStyle name="Walutowy 3 7 2 4" xfId="1695" xr:uid="{81448E0F-DC3D-4A3F-AEF2-96F6FAA0898C}"/>
    <cellStyle name="Walutowy 3 7 2 4 2" xfId="2901" xr:uid="{B349CDFB-E692-4793-A04F-D2F83190072A}"/>
    <cellStyle name="Walutowy 3 7 2 4 3" xfId="4108" xr:uid="{A7EC0316-6AFD-49B8-BCD8-8266B4DF9CF9}"/>
    <cellStyle name="Walutowy 3 7 2 4 4" xfId="5314" xr:uid="{FD6C1262-42E2-4CBF-BCAE-ACB822AF8C29}"/>
    <cellStyle name="Walutowy 3 7 2 5" xfId="2097" xr:uid="{C93C6EBE-851A-4B9B-AE2E-21D8E723A07E}"/>
    <cellStyle name="Walutowy 3 7 2 6" xfId="3304" xr:uid="{D1576786-3FCC-435D-8F15-177A9C2E7AA4}"/>
    <cellStyle name="Walutowy 3 7 2 7" xfId="4510" xr:uid="{6B3CA536-7E67-4455-8280-401D3F0A6984}"/>
    <cellStyle name="Walutowy 3 7 3" xfId="1024" xr:uid="{00000000-0005-0000-0000-000019040000}"/>
    <cellStyle name="Walutowy 3 7 3 2" xfId="1444" xr:uid="{4D060E07-E1A7-48F6-ABE2-2928151B941C}"/>
    <cellStyle name="Walutowy 3 7 3 2 2" xfId="2650" xr:uid="{4F703796-0771-45E2-99B7-FA9EFB953520}"/>
    <cellStyle name="Walutowy 3 7 3 2 3" xfId="3857" xr:uid="{0FD28201-CA00-4C72-9336-356244B812ED}"/>
    <cellStyle name="Walutowy 3 7 3 2 4" xfId="5063" xr:uid="{9C1E106B-5210-4FD3-86EB-E3978CBA911A}"/>
    <cellStyle name="Walutowy 3 7 3 3" xfId="1846" xr:uid="{A7863098-21F6-49C5-8108-B9D0AF4B8329}"/>
    <cellStyle name="Walutowy 3 7 3 3 2" xfId="3052" xr:uid="{405FCDAB-5730-4ED3-ADBD-CC5D2BBD60BD}"/>
    <cellStyle name="Walutowy 3 7 3 3 3" xfId="4259" xr:uid="{CB804362-1957-4B75-BEB3-CF5D4E77E90B}"/>
    <cellStyle name="Walutowy 3 7 3 3 4" xfId="5465" xr:uid="{46FC531C-9A32-4E6E-8BD4-6EF1DFB3D86F}"/>
    <cellStyle name="Walutowy 3 7 3 4" xfId="2248" xr:uid="{1BCEFB68-2577-4F7C-A779-BA7477A1DA34}"/>
    <cellStyle name="Walutowy 3 7 3 5" xfId="3455" xr:uid="{EB5E228F-A8A6-4323-8183-2879A7D93FA6}"/>
    <cellStyle name="Walutowy 3 7 3 6" xfId="4661" xr:uid="{5C000D01-04F2-49B7-AB8E-C542C19F1B43}"/>
    <cellStyle name="Walutowy 3 7 4" xfId="1250" xr:uid="{40914AC3-9D5F-401F-9575-46714D92A3CB}"/>
    <cellStyle name="Walutowy 3 7 4 2" xfId="2456" xr:uid="{82FA9529-5E14-4D23-88DC-62F175A15A4F}"/>
    <cellStyle name="Walutowy 3 7 4 3" xfId="3663" xr:uid="{6A9DA193-DA67-4471-8A01-8D859440C505}"/>
    <cellStyle name="Walutowy 3 7 4 4" xfId="4869" xr:uid="{CCE6221B-B1E3-4379-AE42-59F97F0F955F}"/>
    <cellStyle name="Walutowy 3 7 5" xfId="1652" xr:uid="{F51122C1-09BF-42FC-A517-5AD1BAE630CA}"/>
    <cellStyle name="Walutowy 3 7 5 2" xfId="2858" xr:uid="{4B9109A2-E472-4A58-B32B-03312118BB4E}"/>
    <cellStyle name="Walutowy 3 7 5 3" xfId="4065" xr:uid="{E2DABD7D-1CB2-44DD-95E9-42BDCAF4136C}"/>
    <cellStyle name="Walutowy 3 7 5 4" xfId="5271" xr:uid="{BB62C7C5-1925-4601-8401-A3D921A9F213}"/>
    <cellStyle name="Walutowy 3 7 6" xfId="2054" xr:uid="{5A10FBEE-E40E-476B-8F91-7468E3C98241}"/>
    <cellStyle name="Walutowy 3 7 7" xfId="3261" xr:uid="{D14673AA-C07B-43A3-8FAF-46E6B78E73FC}"/>
    <cellStyle name="Walutowy 3 7 8" xfId="4467" xr:uid="{B524CEFA-0CC6-403F-B66C-8EBF911D3FB7}"/>
    <cellStyle name="Walutowy 3 8" xfId="838" xr:uid="{00000000-0005-0000-0000-00001A040000}"/>
    <cellStyle name="Walutowy 3 8 2" xfId="1083" xr:uid="{00000000-0005-0000-0000-00001B040000}"/>
    <cellStyle name="Walutowy 3 8 2 2" xfId="1488" xr:uid="{48436CF6-E89A-4DC1-B817-3B2C84BE009C}"/>
    <cellStyle name="Walutowy 3 8 2 2 2" xfId="2694" xr:uid="{0B7D5018-0DD5-4062-946D-09D833B02F48}"/>
    <cellStyle name="Walutowy 3 8 2 2 3" xfId="3901" xr:uid="{EC95F82F-0913-4ED6-A5B9-A578417D333C}"/>
    <cellStyle name="Walutowy 3 8 2 2 4" xfId="5107" xr:uid="{0F72C213-D0F0-4F5B-B1AF-EA4577C30559}"/>
    <cellStyle name="Walutowy 3 8 2 3" xfId="1890" xr:uid="{63A66B94-3372-405A-8E4C-E531940872B5}"/>
    <cellStyle name="Walutowy 3 8 2 3 2" xfId="3096" xr:uid="{38A27F0F-BAB2-4E25-8C34-2FF3613B99B3}"/>
    <cellStyle name="Walutowy 3 8 2 3 3" xfId="4303" xr:uid="{A24B7440-4182-493A-A6DF-A64936822840}"/>
    <cellStyle name="Walutowy 3 8 2 3 4" xfId="5509" xr:uid="{FB7EF540-8956-43C8-9199-BF8D3A21B07F}"/>
    <cellStyle name="Walutowy 3 8 2 4" xfId="2292" xr:uid="{98CD25E2-93FE-4439-88D5-D22E3CEF91B6}"/>
    <cellStyle name="Walutowy 3 8 2 5" xfId="3499" xr:uid="{9BB0D0D8-9C6C-4EB2-8A36-BB8F8D685C1F}"/>
    <cellStyle name="Walutowy 3 8 2 6" xfId="4705" xr:uid="{AFC1A56D-0A07-47C2-AFCB-3CB3547154A9}"/>
    <cellStyle name="Walutowy 3 8 3" xfId="1294" xr:uid="{EAD6E3FC-14B7-4534-A68A-A377281E5B57}"/>
    <cellStyle name="Walutowy 3 8 3 2" xfId="2500" xr:uid="{9FC24759-0924-4197-9BAF-20C94FF9E26B}"/>
    <cellStyle name="Walutowy 3 8 3 3" xfId="3707" xr:uid="{62907C76-8946-4DEC-87D7-F8D0474FD7B1}"/>
    <cellStyle name="Walutowy 3 8 3 4" xfId="4913" xr:uid="{14408033-105D-4E16-AAC7-BFDE82A3B517}"/>
    <cellStyle name="Walutowy 3 8 4" xfId="1696" xr:uid="{C5D8CD66-6047-46A1-837B-9C6C79AAC30E}"/>
    <cellStyle name="Walutowy 3 8 4 2" xfId="2902" xr:uid="{FD8502FF-55A7-44A1-A19E-F399399ED5AE}"/>
    <cellStyle name="Walutowy 3 8 4 3" xfId="4109" xr:uid="{78D22B59-62AF-4FE6-B768-CE1F0E5D4202}"/>
    <cellStyle name="Walutowy 3 8 4 4" xfId="5315" xr:uid="{B5B5B8C3-9B0A-4820-9290-E05EC4BF2146}"/>
    <cellStyle name="Walutowy 3 8 5" xfId="2098" xr:uid="{F55DC755-05A7-48A5-A4CB-ACAF8E94D7BE}"/>
    <cellStyle name="Walutowy 3 8 6" xfId="3305" xr:uid="{66FAB798-6460-4B03-B66C-F2C532B7B9CF}"/>
    <cellStyle name="Walutowy 3 8 7" xfId="4511" xr:uid="{4302043A-4932-4C7D-96F0-FB59BA535471}"/>
    <cellStyle name="Walutowy 3 9" xfId="766" xr:uid="{00000000-0005-0000-0000-00001C040000}"/>
    <cellStyle name="Walutowy 3 9 2" xfId="1014" xr:uid="{00000000-0005-0000-0000-00001D040000}"/>
    <cellStyle name="Walutowy 3 9 2 2" xfId="1434" xr:uid="{66DE8A42-843E-4439-9AE0-57CCF703A886}"/>
    <cellStyle name="Walutowy 3 9 2 2 2" xfId="2640" xr:uid="{B5760464-F4AC-417D-ABB4-C8352990DDA4}"/>
    <cellStyle name="Walutowy 3 9 2 2 3" xfId="3847" xr:uid="{098524A8-768B-4B84-A138-D61A08C6A61F}"/>
    <cellStyle name="Walutowy 3 9 2 2 4" xfId="5053" xr:uid="{4CC1D571-8733-4823-9CAF-5ACDD620BA1F}"/>
    <cellStyle name="Walutowy 3 9 2 3" xfId="1836" xr:uid="{D9DC9355-8CB2-49E5-B23E-3F64027F6B54}"/>
    <cellStyle name="Walutowy 3 9 2 3 2" xfId="3042" xr:uid="{CDA33C5D-A20D-4F7E-8BDB-F0F57F2DF3D3}"/>
    <cellStyle name="Walutowy 3 9 2 3 3" xfId="4249" xr:uid="{A86AB2AC-1419-461B-962D-BA01E639C037}"/>
    <cellStyle name="Walutowy 3 9 2 3 4" xfId="5455" xr:uid="{F0464306-1B1F-46B3-A260-D32DD4678042}"/>
    <cellStyle name="Walutowy 3 9 2 4" xfId="2238" xr:uid="{FFD5A2FA-93FB-4C8D-884B-852381F3B4F4}"/>
    <cellStyle name="Walutowy 3 9 2 5" xfId="3445" xr:uid="{17A6F98F-CF1A-4392-A3DA-DA9FBCD59557}"/>
    <cellStyle name="Walutowy 3 9 2 6" xfId="4651" xr:uid="{039B6707-A2D8-4009-AFB7-B013975EFAB5}"/>
    <cellStyle name="Walutowy 3 9 3" xfId="1240" xr:uid="{0A5E28E8-2C44-4D9B-82AF-6A32F291A210}"/>
    <cellStyle name="Walutowy 3 9 3 2" xfId="2446" xr:uid="{EBE35047-7C74-4EF0-AED3-DA1A451CE302}"/>
    <cellStyle name="Walutowy 3 9 3 3" xfId="3653" xr:uid="{4EA83EDC-B013-4288-92A3-67871296DC1D}"/>
    <cellStyle name="Walutowy 3 9 3 4" xfId="4859" xr:uid="{8D978913-7BC9-462C-986A-601E34BCBD5F}"/>
    <cellStyle name="Walutowy 3 9 4" xfId="1642" xr:uid="{9D276C91-D69C-408C-BE15-DE75AE0F2724}"/>
    <cellStyle name="Walutowy 3 9 4 2" xfId="2848" xr:uid="{3440B110-ED6C-440B-8A7C-F01105ACA398}"/>
    <cellStyle name="Walutowy 3 9 4 3" xfId="4055" xr:uid="{E8D557C1-8485-4623-AAE8-B1203EF1FEE3}"/>
    <cellStyle name="Walutowy 3 9 4 4" xfId="5261" xr:uid="{292E98C9-7EE2-45A8-BA93-69A76E87342D}"/>
    <cellStyle name="Walutowy 3 9 5" xfId="2044" xr:uid="{DC2D34F0-0606-41CB-A97E-942C86BA0BD8}"/>
    <cellStyle name="Walutowy 3 9 6" xfId="3251" xr:uid="{F0011660-486F-41BA-AB0B-51F0C06EDCF3}"/>
    <cellStyle name="Walutowy 3 9 7" xfId="4457" xr:uid="{1CC4D3D1-2BB8-4712-B77C-B410CE1B92E1}"/>
    <cellStyle name="Walutowy 4" xfId="155" xr:uid="{00000000-0005-0000-0000-00001E040000}"/>
    <cellStyle name="Walutowy 4 10" xfId="1920" xr:uid="{6BA1B386-5556-4DED-811D-21DA39CADEBB}"/>
    <cellStyle name="Walutowy 4 11" xfId="3126" xr:uid="{BC478C38-C180-4536-A407-C009C76ADE2A}"/>
    <cellStyle name="Walutowy 4 12" xfId="4333" xr:uid="{48550E06-82E2-4330-8014-52024A026F92}"/>
    <cellStyle name="Walutowy 4 2" xfId="461" xr:uid="{00000000-0005-0000-0000-00001F040000}"/>
    <cellStyle name="Walutowy 4 2 2" xfId="839" xr:uid="{00000000-0005-0000-0000-000020040000}"/>
    <cellStyle name="Walutowy 4 2 2 2" xfId="1084" xr:uid="{00000000-0005-0000-0000-000021040000}"/>
    <cellStyle name="Walutowy 4 2 2 2 2" xfId="1489" xr:uid="{271B2CC3-8E59-4420-94E9-58AB43863A9D}"/>
    <cellStyle name="Walutowy 4 2 2 2 2 2" xfId="2695" xr:uid="{FD168FE0-410E-420C-877E-4B5AE43ED68D}"/>
    <cellStyle name="Walutowy 4 2 2 2 2 3" xfId="3902" xr:uid="{A96EB173-3988-40BB-8902-92A34720F107}"/>
    <cellStyle name="Walutowy 4 2 2 2 2 4" xfId="5108" xr:uid="{4AA5FDF9-F749-413D-8678-D0BD0E6CE9DA}"/>
    <cellStyle name="Walutowy 4 2 2 2 3" xfId="1891" xr:uid="{4ED4AED1-2E07-4BE8-8BEB-4CF2A569ADF8}"/>
    <cellStyle name="Walutowy 4 2 2 2 3 2" xfId="3097" xr:uid="{4E83E7B3-CC9F-40B1-98C3-A482A70E8244}"/>
    <cellStyle name="Walutowy 4 2 2 2 3 3" xfId="4304" xr:uid="{A23B090B-7413-4320-A6B8-76A64A604AA4}"/>
    <cellStyle name="Walutowy 4 2 2 2 3 4" xfId="5510" xr:uid="{E1363E7B-58EC-42C1-9D70-742A025348AA}"/>
    <cellStyle name="Walutowy 4 2 2 2 4" xfId="2293" xr:uid="{198C537C-7B95-476F-BC77-25B97A17C9B3}"/>
    <cellStyle name="Walutowy 4 2 2 2 5" xfId="3500" xr:uid="{7A2E26C4-4412-4A39-9B98-4F1CFD0D0DBF}"/>
    <cellStyle name="Walutowy 4 2 2 2 6" xfId="4706" xr:uid="{8FF2FB9D-84AD-4473-9715-8B8AA12C9DCE}"/>
    <cellStyle name="Walutowy 4 2 2 3" xfId="1295" xr:uid="{EAE3F57F-7E4D-458C-9FB5-EB578CE0C0B5}"/>
    <cellStyle name="Walutowy 4 2 2 3 2" xfId="2501" xr:uid="{5B78E42C-00FC-4A39-89CA-AA80EEFB9FA2}"/>
    <cellStyle name="Walutowy 4 2 2 3 3" xfId="3708" xr:uid="{9DA50FA3-ADAA-4193-A5EE-F2959D11AA68}"/>
    <cellStyle name="Walutowy 4 2 2 3 4" xfId="4914" xr:uid="{7E2C7B78-FE5D-47C9-B0BB-2F68D40DB04F}"/>
    <cellStyle name="Walutowy 4 2 2 4" xfId="1697" xr:uid="{BACB5D08-6732-445B-9164-88C13D66AC22}"/>
    <cellStyle name="Walutowy 4 2 2 4 2" xfId="2903" xr:uid="{6BA7A24E-7687-4A5A-8F43-FB3B1647C370}"/>
    <cellStyle name="Walutowy 4 2 2 4 3" xfId="4110" xr:uid="{208644FB-B5D1-4EFD-9E92-EA025F8BE1DA}"/>
    <cellStyle name="Walutowy 4 2 2 4 4" xfId="5316" xr:uid="{A64E868A-BEE0-4F1C-847F-C1DED68ECC54}"/>
    <cellStyle name="Walutowy 4 2 2 5" xfId="2099" xr:uid="{108C676D-0DFE-4FE9-8FBA-4671DB773E1D}"/>
    <cellStyle name="Walutowy 4 2 2 6" xfId="3306" xr:uid="{AF017793-4C40-44F3-9ACB-1483F1C4B0C9}"/>
    <cellStyle name="Walutowy 4 2 2 7" xfId="4512" xr:uid="{E7464C37-B731-4ECD-9C05-3D821D4FDDCC}"/>
    <cellStyle name="Walutowy 4 2 3" xfId="778" xr:uid="{00000000-0005-0000-0000-000022040000}"/>
    <cellStyle name="Walutowy 4 2 3 2" xfId="1026" xr:uid="{00000000-0005-0000-0000-000023040000}"/>
    <cellStyle name="Walutowy 4 2 3 2 2" xfId="1446" xr:uid="{C78A6AD3-9FD2-47C2-8AD1-2F082D6174B2}"/>
    <cellStyle name="Walutowy 4 2 3 2 2 2" xfId="2652" xr:uid="{D0CA041A-091B-4F19-BB29-68742256FF02}"/>
    <cellStyle name="Walutowy 4 2 3 2 2 3" xfId="3859" xr:uid="{B9CF2219-121E-426E-9D2D-00E7EE74F619}"/>
    <cellStyle name="Walutowy 4 2 3 2 2 4" xfId="5065" xr:uid="{C74A488C-5D8B-4DED-A482-E5BAF82C771F}"/>
    <cellStyle name="Walutowy 4 2 3 2 3" xfId="1848" xr:uid="{865E6974-B624-4824-B6FD-A45432B2B7D8}"/>
    <cellStyle name="Walutowy 4 2 3 2 3 2" xfId="3054" xr:uid="{DE33D6DD-FEC7-4734-BE3A-2AF7DF60E84F}"/>
    <cellStyle name="Walutowy 4 2 3 2 3 3" xfId="4261" xr:uid="{87E063CB-AFDB-4512-ADFC-BAB8991E4D3C}"/>
    <cellStyle name="Walutowy 4 2 3 2 3 4" xfId="5467" xr:uid="{83FF98BC-AB15-4D58-B543-AEEB3B545963}"/>
    <cellStyle name="Walutowy 4 2 3 2 4" xfId="2250" xr:uid="{78939803-241F-40F0-87B3-58048EF4B56B}"/>
    <cellStyle name="Walutowy 4 2 3 2 5" xfId="3457" xr:uid="{864E9DB6-9F4C-4CF9-A9DC-15AF3E119922}"/>
    <cellStyle name="Walutowy 4 2 3 2 6" xfId="4663" xr:uid="{ADFAC95C-F0C5-4312-B03F-8E98CDCFCB63}"/>
    <cellStyle name="Walutowy 4 2 3 3" xfId="1252" xr:uid="{305F5ACC-48F4-4E70-9091-FA55BED05C9D}"/>
    <cellStyle name="Walutowy 4 2 3 3 2" xfId="2458" xr:uid="{DDE428F7-8391-47C3-8B7A-FF5EC10CCDA1}"/>
    <cellStyle name="Walutowy 4 2 3 3 3" xfId="3665" xr:uid="{9D2E34F1-EA8F-4E3F-9279-A11DDDB4D401}"/>
    <cellStyle name="Walutowy 4 2 3 3 4" xfId="4871" xr:uid="{8D07E21D-DE06-4C99-BE3B-E66A8854DFEE}"/>
    <cellStyle name="Walutowy 4 2 3 4" xfId="1654" xr:uid="{32E42431-75A2-48E4-B93A-93CAD51C9DF3}"/>
    <cellStyle name="Walutowy 4 2 3 4 2" xfId="2860" xr:uid="{A6927A94-8F61-4DAC-9EDB-6A2CE22A31FD}"/>
    <cellStyle name="Walutowy 4 2 3 4 3" xfId="4067" xr:uid="{4D12E1F4-A7F0-4A5D-9D76-826CD648A582}"/>
    <cellStyle name="Walutowy 4 2 3 4 4" xfId="5273" xr:uid="{9399C921-914C-44D8-A5CE-15833E0D8B65}"/>
    <cellStyle name="Walutowy 4 2 3 5" xfId="2056" xr:uid="{7D3677CC-6800-4D46-9136-B07EE76B4850}"/>
    <cellStyle name="Walutowy 4 2 3 6" xfId="3263" xr:uid="{294909EA-D0A3-49E9-B861-FE98D36E4025}"/>
    <cellStyle name="Walutowy 4 2 3 7" xfId="4469" xr:uid="{96E12298-5FAA-44E1-BE20-3F00377830AD}"/>
    <cellStyle name="Walutowy 4 2 4" xfId="930" xr:uid="{00000000-0005-0000-0000-000024040000}"/>
    <cellStyle name="Walutowy 4 2 4 2" xfId="1373" xr:uid="{57D9C60B-1E6E-4C71-B6A3-4686BB500715}"/>
    <cellStyle name="Walutowy 4 2 4 2 2" xfId="2579" xr:uid="{598C7466-A455-4C96-9AB2-9CB44D32648B}"/>
    <cellStyle name="Walutowy 4 2 4 2 3" xfId="3786" xr:uid="{25427B68-9E8E-450F-B887-C5D2DCD61393}"/>
    <cellStyle name="Walutowy 4 2 4 2 4" xfId="4992" xr:uid="{638FFFDF-7502-4125-9785-71DE05D36DF6}"/>
    <cellStyle name="Walutowy 4 2 4 3" xfId="1775" xr:uid="{756DE3DA-B9B3-4DFC-BC47-70E56F271844}"/>
    <cellStyle name="Walutowy 4 2 4 3 2" xfId="2981" xr:uid="{DA2AFBF9-EDCE-40DA-98AB-444156CB69F5}"/>
    <cellStyle name="Walutowy 4 2 4 3 3" xfId="4188" xr:uid="{C73398C3-4EF8-4180-8ABF-5EDB4A6F6283}"/>
    <cellStyle name="Walutowy 4 2 4 3 4" xfId="5394" xr:uid="{3E502E7B-6F29-417E-B112-FD6D1081DE2A}"/>
    <cellStyle name="Walutowy 4 2 4 4" xfId="2177" xr:uid="{DAB0752D-96CD-4DA6-9209-AF4FA3438E32}"/>
    <cellStyle name="Walutowy 4 2 4 5" xfId="3384" xr:uid="{1927B3A7-632F-49C3-AD59-4C58578779FA}"/>
    <cellStyle name="Walutowy 4 2 4 6" xfId="4590" xr:uid="{D2BE5E61-3F84-4805-AD63-F2032EB982BA}"/>
    <cellStyle name="Walutowy 4 2 5" xfId="1170" xr:uid="{ECEE7936-45C6-4B92-8DF4-042D9D6CD882}"/>
    <cellStyle name="Walutowy 4 2 5 2" xfId="2376" xr:uid="{2883216C-B704-4DD7-BE4C-803432C4F984}"/>
    <cellStyle name="Walutowy 4 2 5 3" xfId="3583" xr:uid="{37632F20-5D4B-4395-AE5F-FD0CC80C4DBC}"/>
    <cellStyle name="Walutowy 4 2 5 4" xfId="4789" xr:uid="{54142B38-1AA5-4102-A9AC-7F1FD47556E3}"/>
    <cellStyle name="Walutowy 4 2 6" xfId="1572" xr:uid="{CF1CBA0D-B474-4940-8513-AF6F1FE783FE}"/>
    <cellStyle name="Walutowy 4 2 6 2" xfId="2778" xr:uid="{8D899475-6D31-4F1C-9F6C-3F11B0A3FA0B}"/>
    <cellStyle name="Walutowy 4 2 6 3" xfId="3985" xr:uid="{D2984702-0297-4BD5-9C30-30F0F997265B}"/>
    <cellStyle name="Walutowy 4 2 6 4" xfId="5191" xr:uid="{39E55F21-9960-4ACC-B48D-A5EA7F53D065}"/>
    <cellStyle name="Walutowy 4 2 7" xfId="1974" xr:uid="{2AB0493C-285C-4F29-AB3D-58963578E604}"/>
    <cellStyle name="Walutowy 4 2 8" xfId="3181" xr:uid="{BAD11847-19D8-46D6-A240-AD2B2D5F31F2}"/>
    <cellStyle name="Walutowy 4 2 9" xfId="4387" xr:uid="{51ABB483-8383-432A-AC1D-C9EE448C805F}"/>
    <cellStyle name="Walutowy 4 3" xfId="664" xr:uid="{00000000-0005-0000-0000-000025040000}"/>
    <cellStyle name="Walutowy 4 3 2" xfId="840" xr:uid="{00000000-0005-0000-0000-000026040000}"/>
    <cellStyle name="Walutowy 4 3 2 2" xfId="1085" xr:uid="{00000000-0005-0000-0000-000027040000}"/>
    <cellStyle name="Walutowy 4 3 2 2 2" xfId="1490" xr:uid="{9B009BD5-2EEB-4CA2-84EB-D5B9F2636F9A}"/>
    <cellStyle name="Walutowy 4 3 2 2 2 2" xfId="2696" xr:uid="{D83A6544-1840-4710-B813-5374848AC3B8}"/>
    <cellStyle name="Walutowy 4 3 2 2 2 3" xfId="3903" xr:uid="{FFF06F78-3AEF-4E6E-9B35-13FB4E3F128D}"/>
    <cellStyle name="Walutowy 4 3 2 2 2 4" xfId="5109" xr:uid="{A90A2EEF-2A58-4916-AFF8-06CAEA90F1A4}"/>
    <cellStyle name="Walutowy 4 3 2 2 3" xfId="1892" xr:uid="{9CE0DB16-F77E-4588-A7BC-4986E163802E}"/>
    <cellStyle name="Walutowy 4 3 2 2 3 2" xfId="3098" xr:uid="{2F5FB027-A142-42D0-B9EB-9EDB60961B6B}"/>
    <cellStyle name="Walutowy 4 3 2 2 3 3" xfId="4305" xr:uid="{E9DD6733-D3EA-43A5-927E-8BDB5246ADD7}"/>
    <cellStyle name="Walutowy 4 3 2 2 3 4" xfId="5511" xr:uid="{F80F1A59-76FA-4E73-81B7-9061A5A4AF38}"/>
    <cellStyle name="Walutowy 4 3 2 2 4" xfId="2294" xr:uid="{9256CFAB-4399-4DCA-89A3-804FC69FB9D5}"/>
    <cellStyle name="Walutowy 4 3 2 2 5" xfId="3501" xr:uid="{366B2B8C-A8F7-4B87-9BB2-E5553693C316}"/>
    <cellStyle name="Walutowy 4 3 2 2 6" xfId="4707" xr:uid="{B40FF8D9-CDFF-4BAC-89A4-3B9E05D6B569}"/>
    <cellStyle name="Walutowy 4 3 2 3" xfId="1296" xr:uid="{45172474-E981-4E4F-B2A2-D9C778B5C394}"/>
    <cellStyle name="Walutowy 4 3 2 3 2" xfId="2502" xr:uid="{128EB3DF-0948-42D2-AF47-D880A0B24EAD}"/>
    <cellStyle name="Walutowy 4 3 2 3 3" xfId="3709" xr:uid="{0390376F-1B2C-40D6-BE7B-0F14A586411D}"/>
    <cellStyle name="Walutowy 4 3 2 3 4" xfId="4915" xr:uid="{F1372BC7-273E-4F37-B62A-EF0BDC425528}"/>
    <cellStyle name="Walutowy 4 3 2 4" xfId="1698" xr:uid="{CEC0B87E-A8ED-4705-A991-B4CB53E161A3}"/>
    <cellStyle name="Walutowy 4 3 2 4 2" xfId="2904" xr:uid="{49D08DB0-0E9F-484D-963D-252BB6E3DAAD}"/>
    <cellStyle name="Walutowy 4 3 2 4 3" xfId="4111" xr:uid="{B9F4C0C6-1989-415E-9293-46AA13E9E8EB}"/>
    <cellStyle name="Walutowy 4 3 2 4 4" xfId="5317" xr:uid="{E4324912-AECA-4004-8B2C-9A3C2902A8EA}"/>
    <cellStyle name="Walutowy 4 3 2 5" xfId="2100" xr:uid="{3291FABB-F498-4E1A-8463-D7326865F0A9}"/>
    <cellStyle name="Walutowy 4 3 2 6" xfId="3307" xr:uid="{006D9E9F-45DC-45E4-89F5-7F657A2C30DF}"/>
    <cellStyle name="Walutowy 4 3 2 7" xfId="4513" xr:uid="{881C1253-F847-4606-B028-B5A8F09E9C73}"/>
    <cellStyle name="Walutowy 4 3 3" xfId="779" xr:uid="{00000000-0005-0000-0000-000028040000}"/>
    <cellStyle name="Walutowy 4 3 3 2" xfId="1027" xr:uid="{00000000-0005-0000-0000-000029040000}"/>
    <cellStyle name="Walutowy 4 3 3 2 2" xfId="1447" xr:uid="{6224B147-B7EA-4AA5-9B4E-F7380F255423}"/>
    <cellStyle name="Walutowy 4 3 3 2 2 2" xfId="2653" xr:uid="{87C06D42-8DBC-429D-B973-CBB30AF54C76}"/>
    <cellStyle name="Walutowy 4 3 3 2 2 3" xfId="3860" xr:uid="{7F9C10BF-325A-4052-9CC0-1F11842DC992}"/>
    <cellStyle name="Walutowy 4 3 3 2 2 4" xfId="5066" xr:uid="{A4C15A26-60B7-4E49-A0B0-16ABC7D10612}"/>
    <cellStyle name="Walutowy 4 3 3 2 3" xfId="1849" xr:uid="{3E8D9B03-4223-4FB3-BF55-BC74E8CCDD9E}"/>
    <cellStyle name="Walutowy 4 3 3 2 3 2" xfId="3055" xr:uid="{12F82EFE-FA1B-4147-B90B-50BFD7E71D5D}"/>
    <cellStyle name="Walutowy 4 3 3 2 3 3" xfId="4262" xr:uid="{CD15BCCA-31EB-430A-A4C1-EF6C8C84625A}"/>
    <cellStyle name="Walutowy 4 3 3 2 3 4" xfId="5468" xr:uid="{02FA085F-FEDA-4835-A483-ED5893881419}"/>
    <cellStyle name="Walutowy 4 3 3 2 4" xfId="2251" xr:uid="{C6155403-1108-4C45-BF5A-A1BCB5EAB62E}"/>
    <cellStyle name="Walutowy 4 3 3 2 5" xfId="3458" xr:uid="{FFFBB4C4-2186-49F3-8F57-CA7F73A97668}"/>
    <cellStyle name="Walutowy 4 3 3 2 6" xfId="4664" xr:uid="{AE5508E1-BA0A-4071-8897-CF98507D9BA3}"/>
    <cellStyle name="Walutowy 4 3 3 3" xfId="1253" xr:uid="{631F1344-3C95-4B00-9912-0D19867B66DA}"/>
    <cellStyle name="Walutowy 4 3 3 3 2" xfId="2459" xr:uid="{223732D5-785B-43E5-A8F7-AA43D5522E9C}"/>
    <cellStyle name="Walutowy 4 3 3 3 3" xfId="3666" xr:uid="{8CFEFB36-A15D-4E6E-8EB9-80DD54C23BCE}"/>
    <cellStyle name="Walutowy 4 3 3 3 4" xfId="4872" xr:uid="{1AFAB312-410C-4059-A1B5-4DD192CC04AB}"/>
    <cellStyle name="Walutowy 4 3 3 4" xfId="1655" xr:uid="{6079B55C-D637-4F08-B369-6259CB402E0C}"/>
    <cellStyle name="Walutowy 4 3 3 4 2" xfId="2861" xr:uid="{86DE6EF9-5136-4783-8DEB-6829FC038698}"/>
    <cellStyle name="Walutowy 4 3 3 4 3" xfId="4068" xr:uid="{B26FE89F-2BDE-4D99-B5A9-80C73EF3982D}"/>
    <cellStyle name="Walutowy 4 3 3 4 4" xfId="5274" xr:uid="{EDDD6B2B-D1EA-4ACF-85F8-A8F4A8703CA2}"/>
    <cellStyle name="Walutowy 4 3 3 5" xfId="2057" xr:uid="{BC55119F-0BC9-4B89-8975-9FBF71F1C89D}"/>
    <cellStyle name="Walutowy 4 3 3 6" xfId="3264" xr:uid="{D5BF1B9F-9284-4FEE-8452-09289A4D62D8}"/>
    <cellStyle name="Walutowy 4 3 3 7" xfId="4470" xr:uid="{0ED4D851-8289-4398-94B8-7F602E089061}"/>
    <cellStyle name="Walutowy 4 3 4" xfId="965" xr:uid="{00000000-0005-0000-0000-00002A040000}"/>
    <cellStyle name="Walutowy 4 3 4 2" xfId="1408" xr:uid="{10BABB33-88CE-4FFA-9EE4-0FE7144FA690}"/>
    <cellStyle name="Walutowy 4 3 4 2 2" xfId="2614" xr:uid="{913CDE46-7856-42E6-8D44-16DFC66745BF}"/>
    <cellStyle name="Walutowy 4 3 4 2 3" xfId="3821" xr:uid="{709EBD96-6C81-45EE-97BB-10425FEFA907}"/>
    <cellStyle name="Walutowy 4 3 4 2 4" xfId="5027" xr:uid="{94F62142-826D-4F10-8567-49FA5FB81511}"/>
    <cellStyle name="Walutowy 4 3 4 3" xfId="1810" xr:uid="{523CDB2B-A03B-416F-BE36-25976CA79E83}"/>
    <cellStyle name="Walutowy 4 3 4 3 2" xfId="3016" xr:uid="{BB9FD979-B1E3-474B-9840-52FD06BB3FA2}"/>
    <cellStyle name="Walutowy 4 3 4 3 3" xfId="4223" xr:uid="{0AC460DF-1432-4665-8184-34BDAF7EC1EE}"/>
    <cellStyle name="Walutowy 4 3 4 3 4" xfId="5429" xr:uid="{30049824-197B-4008-92EF-0757C4D60609}"/>
    <cellStyle name="Walutowy 4 3 4 4" xfId="2212" xr:uid="{6F33BF00-FCE3-4F6E-AC6E-62535C980508}"/>
    <cellStyle name="Walutowy 4 3 4 5" xfId="3419" xr:uid="{8B203D6D-FCF7-4445-8FA0-842BD9623E05}"/>
    <cellStyle name="Walutowy 4 3 4 6" xfId="4625" xr:uid="{98D84C74-824B-45E1-AB3B-F7E8918ADF66}"/>
    <cellStyle name="Walutowy 4 3 5" xfId="1207" xr:uid="{5DA668FA-3418-4842-AEFE-2792DD7709B5}"/>
    <cellStyle name="Walutowy 4 3 5 2" xfId="2413" xr:uid="{7BF09FAD-9707-40D9-A824-AEABD246E16E}"/>
    <cellStyle name="Walutowy 4 3 5 3" xfId="3620" xr:uid="{478C3BB1-297B-47B7-9C13-16E41F85DA49}"/>
    <cellStyle name="Walutowy 4 3 5 4" xfId="4826" xr:uid="{D5140545-19AA-419E-9FD8-1947657D7C15}"/>
    <cellStyle name="Walutowy 4 3 6" xfId="1609" xr:uid="{84F190A8-94AF-4DEB-B522-F85895B50300}"/>
    <cellStyle name="Walutowy 4 3 6 2" xfId="2815" xr:uid="{9B5A5AFF-81A7-41C8-A136-CEE2F23E8C7D}"/>
    <cellStyle name="Walutowy 4 3 6 3" xfId="4022" xr:uid="{F4B7AEE8-E324-4FFD-9BD2-1A9CDB7438CC}"/>
    <cellStyle name="Walutowy 4 3 6 4" xfId="5228" xr:uid="{2C940180-C0CA-4742-B1EC-E84511CFC9B2}"/>
    <cellStyle name="Walutowy 4 3 7" xfId="2011" xr:uid="{BE4A6A89-7496-40D1-8838-7757229E114E}"/>
    <cellStyle name="Walutowy 4 3 8" xfId="3218" xr:uid="{2EFC46B9-9299-4370-BEA2-46A14DF28E73}"/>
    <cellStyle name="Walutowy 4 3 9" xfId="4424" xr:uid="{0E7FF58B-0F4B-4380-81E2-20CC251BEF2F}"/>
    <cellStyle name="Walutowy 4 4" xfId="780" xr:uid="{00000000-0005-0000-0000-00002B040000}"/>
    <cellStyle name="Walutowy 4 4 2" xfId="841" xr:uid="{00000000-0005-0000-0000-00002C040000}"/>
    <cellStyle name="Walutowy 4 4 2 2" xfId="1086" xr:uid="{00000000-0005-0000-0000-00002D040000}"/>
    <cellStyle name="Walutowy 4 4 2 2 2" xfId="1491" xr:uid="{CAF1DDCB-C043-4DAB-BC90-33EB9EAC53C3}"/>
    <cellStyle name="Walutowy 4 4 2 2 2 2" xfId="2697" xr:uid="{A943EAC2-F084-41EE-8649-5CF579660D70}"/>
    <cellStyle name="Walutowy 4 4 2 2 2 3" xfId="3904" xr:uid="{2256C0AC-7458-49D9-912C-96B40A6DA32A}"/>
    <cellStyle name="Walutowy 4 4 2 2 2 4" xfId="5110" xr:uid="{CEBFEA8E-64A2-4B9E-B307-E0BEA1F31AC6}"/>
    <cellStyle name="Walutowy 4 4 2 2 3" xfId="1893" xr:uid="{EBB9539A-ABB2-4384-BF73-5938635AFA70}"/>
    <cellStyle name="Walutowy 4 4 2 2 3 2" xfId="3099" xr:uid="{DF40D42D-A57A-40E7-B420-F1D4C210A18C}"/>
    <cellStyle name="Walutowy 4 4 2 2 3 3" xfId="4306" xr:uid="{CE7B84FA-3CB5-4350-90CF-63ADC9278B82}"/>
    <cellStyle name="Walutowy 4 4 2 2 3 4" xfId="5512" xr:uid="{EA99BD77-8BC0-4E46-9B43-E97A699EF6B9}"/>
    <cellStyle name="Walutowy 4 4 2 2 4" xfId="2295" xr:uid="{3B51B35E-54FA-4EEF-B9A7-33B2EC253F2F}"/>
    <cellStyle name="Walutowy 4 4 2 2 5" xfId="3502" xr:uid="{AC297912-1474-4D5B-9658-267A6319EC02}"/>
    <cellStyle name="Walutowy 4 4 2 2 6" xfId="4708" xr:uid="{8DEC12B1-2B21-48C7-B6CB-F212FA960E2E}"/>
    <cellStyle name="Walutowy 4 4 2 3" xfId="1297" xr:uid="{0A981338-48B5-492F-BEAD-36417CF6BE91}"/>
    <cellStyle name="Walutowy 4 4 2 3 2" xfId="2503" xr:uid="{5D32B4D7-EA84-4114-90D4-53389DE3DCA9}"/>
    <cellStyle name="Walutowy 4 4 2 3 3" xfId="3710" xr:uid="{41DB24ED-E9EE-489A-B235-830555CC9B35}"/>
    <cellStyle name="Walutowy 4 4 2 3 4" xfId="4916" xr:uid="{03A962C2-4752-4B1B-A13E-760EA071BEF6}"/>
    <cellStyle name="Walutowy 4 4 2 4" xfId="1699" xr:uid="{A84ED42A-5457-4226-9FB5-20A28597E815}"/>
    <cellStyle name="Walutowy 4 4 2 4 2" xfId="2905" xr:uid="{8AE9E76C-3E27-4C27-AEBB-8C2E0D23FAA4}"/>
    <cellStyle name="Walutowy 4 4 2 4 3" xfId="4112" xr:uid="{7DAE74C7-1A6A-4C05-9FA8-15D350A9E644}"/>
    <cellStyle name="Walutowy 4 4 2 4 4" xfId="5318" xr:uid="{9FB67DE2-DBDC-41D1-9F6C-885F3F9750AD}"/>
    <cellStyle name="Walutowy 4 4 2 5" xfId="2101" xr:uid="{68BB80E0-7A5D-4F4E-91B3-6E7310796606}"/>
    <cellStyle name="Walutowy 4 4 2 6" xfId="3308" xr:uid="{7FA0C7E6-7784-4DEB-A6BB-984196DF9BA6}"/>
    <cellStyle name="Walutowy 4 4 2 7" xfId="4514" xr:uid="{85677A61-76FA-413D-A8A6-7BDC9214AFC2}"/>
    <cellStyle name="Walutowy 4 4 3" xfId="1028" xr:uid="{00000000-0005-0000-0000-00002E040000}"/>
    <cellStyle name="Walutowy 4 4 3 2" xfId="1448" xr:uid="{D74E7F5A-8C56-429D-B699-16E215A5278A}"/>
    <cellStyle name="Walutowy 4 4 3 2 2" xfId="2654" xr:uid="{9F79D22F-D20A-4D97-9D83-21A6D9E08964}"/>
    <cellStyle name="Walutowy 4 4 3 2 3" xfId="3861" xr:uid="{12D403B8-D400-4D55-B08E-1019B5155526}"/>
    <cellStyle name="Walutowy 4 4 3 2 4" xfId="5067" xr:uid="{98384AD4-A6E0-4A0E-920D-30414B070D7E}"/>
    <cellStyle name="Walutowy 4 4 3 3" xfId="1850" xr:uid="{7297DE31-7468-4F76-9C29-16784BC857A6}"/>
    <cellStyle name="Walutowy 4 4 3 3 2" xfId="3056" xr:uid="{E5FA3C4E-F820-46AB-877E-DBDEC3BA0A3C}"/>
    <cellStyle name="Walutowy 4 4 3 3 3" xfId="4263" xr:uid="{9EAB9815-AB0A-4DE2-8E32-D683FC300CB5}"/>
    <cellStyle name="Walutowy 4 4 3 3 4" xfId="5469" xr:uid="{500EA7BE-FD72-4457-9B6D-CE5B696EFAD6}"/>
    <cellStyle name="Walutowy 4 4 3 4" xfId="2252" xr:uid="{E8CB552F-FA5E-4306-82FB-BBC7F8BA8B2D}"/>
    <cellStyle name="Walutowy 4 4 3 5" xfId="3459" xr:uid="{563B1209-1EAA-4687-AA21-D8711281B86D}"/>
    <cellStyle name="Walutowy 4 4 3 6" xfId="4665" xr:uid="{FFD0FA35-AA9D-4C98-80FB-AC681994F44B}"/>
    <cellStyle name="Walutowy 4 4 4" xfId="1254" xr:uid="{9E9B21F9-819A-42D6-89BF-EFB68516730F}"/>
    <cellStyle name="Walutowy 4 4 4 2" xfId="2460" xr:uid="{4ADB53DE-4BC1-49EE-9DE0-DE5D4854C8E5}"/>
    <cellStyle name="Walutowy 4 4 4 3" xfId="3667" xr:uid="{A2590B98-13AA-4675-B72B-79FACF3A565E}"/>
    <cellStyle name="Walutowy 4 4 4 4" xfId="4873" xr:uid="{FEE41E25-5E85-44D9-8A8D-EF3EC2D8FCCE}"/>
    <cellStyle name="Walutowy 4 4 5" xfId="1656" xr:uid="{28643AA0-E536-4DCB-8E82-2A416355D8E0}"/>
    <cellStyle name="Walutowy 4 4 5 2" xfId="2862" xr:uid="{58FFC388-891C-43EC-B698-46234C88DC48}"/>
    <cellStyle name="Walutowy 4 4 5 3" xfId="4069" xr:uid="{1B3E9F3E-053E-46AE-914B-9BD8CA3E74F8}"/>
    <cellStyle name="Walutowy 4 4 5 4" xfId="5275" xr:uid="{87A9C472-C4EE-4409-8419-1A9EF71CAA74}"/>
    <cellStyle name="Walutowy 4 4 6" xfId="2058" xr:uid="{725029A4-5909-438C-865F-C8F7A4C22907}"/>
    <cellStyle name="Walutowy 4 4 7" xfId="3265" xr:uid="{5A9C0028-C454-4EFB-AEB4-2CF75DC2A91B}"/>
    <cellStyle name="Walutowy 4 4 8" xfId="4471" xr:uid="{449827A9-C63F-4186-B3D1-5B77A1DB72CF}"/>
    <cellStyle name="Walutowy 4 5" xfId="842" xr:uid="{00000000-0005-0000-0000-00002F040000}"/>
    <cellStyle name="Walutowy 4 5 2" xfId="1087" xr:uid="{00000000-0005-0000-0000-000030040000}"/>
    <cellStyle name="Walutowy 4 5 2 2" xfId="1492" xr:uid="{34FED5E2-6311-4CD0-A2A4-94986ECA40A4}"/>
    <cellStyle name="Walutowy 4 5 2 2 2" xfId="2698" xr:uid="{C60E0F54-0E6A-47EF-8985-58F6453BED6A}"/>
    <cellStyle name="Walutowy 4 5 2 2 3" xfId="3905" xr:uid="{FC52CA70-87C4-462B-BCE5-5994A686F165}"/>
    <cellStyle name="Walutowy 4 5 2 2 4" xfId="5111" xr:uid="{5A682890-0148-43B8-A26F-14C7511AA18A}"/>
    <cellStyle name="Walutowy 4 5 2 3" xfId="1894" xr:uid="{DAA3976B-24EF-488B-B851-DBE723E93F1E}"/>
    <cellStyle name="Walutowy 4 5 2 3 2" xfId="3100" xr:uid="{30090697-2ED8-41EC-9AEC-BED44169C5D3}"/>
    <cellStyle name="Walutowy 4 5 2 3 3" xfId="4307" xr:uid="{3DA18418-CC82-4D75-B89A-34DA9937FE89}"/>
    <cellStyle name="Walutowy 4 5 2 3 4" xfId="5513" xr:uid="{87AED926-0E72-4302-B8F1-3EE6AAACFF74}"/>
    <cellStyle name="Walutowy 4 5 2 4" xfId="2296" xr:uid="{DA53D022-7BBD-4C5D-83C8-8853124A9C54}"/>
    <cellStyle name="Walutowy 4 5 2 5" xfId="3503" xr:uid="{ACF82C57-CBA0-4F19-991A-922379AE4A80}"/>
    <cellStyle name="Walutowy 4 5 2 6" xfId="4709" xr:uid="{C8567C92-734A-4FC4-8FEF-71236AF77606}"/>
    <cellStyle name="Walutowy 4 5 3" xfId="1298" xr:uid="{AD400CA2-9ECC-4F25-B10E-3FBB9394650D}"/>
    <cellStyle name="Walutowy 4 5 3 2" xfId="2504" xr:uid="{BC785297-AEA8-422A-A97A-1B25F572B843}"/>
    <cellStyle name="Walutowy 4 5 3 3" xfId="3711" xr:uid="{B7CE567A-1E7D-4A90-B80F-EA5887D25290}"/>
    <cellStyle name="Walutowy 4 5 3 4" xfId="4917" xr:uid="{7A6C3947-72B8-4788-9608-5B50CB5C3BA0}"/>
    <cellStyle name="Walutowy 4 5 4" xfId="1700" xr:uid="{6AED8073-AC74-480B-874C-C6D7D6B67621}"/>
    <cellStyle name="Walutowy 4 5 4 2" xfId="2906" xr:uid="{24519AC9-1025-4F77-AD9B-D7FA1CF359B7}"/>
    <cellStyle name="Walutowy 4 5 4 3" xfId="4113" xr:uid="{12FF6FBB-78D0-4D42-905E-9F1D78C60F3E}"/>
    <cellStyle name="Walutowy 4 5 4 4" xfId="5319" xr:uid="{C1A7FCD8-EA80-44C2-A92C-BF52151CDCD3}"/>
    <cellStyle name="Walutowy 4 5 5" xfId="2102" xr:uid="{77F6DF92-AD41-4EE2-86EC-5409E633D660}"/>
    <cellStyle name="Walutowy 4 5 6" xfId="3309" xr:uid="{53BCB2E4-8836-43D3-A863-721BA5FFD3F4}"/>
    <cellStyle name="Walutowy 4 5 7" xfId="4515" xr:uid="{9A0041A2-1AEF-4162-870A-CEA2C1D6F3F6}"/>
    <cellStyle name="Walutowy 4 6" xfId="777" xr:uid="{00000000-0005-0000-0000-000031040000}"/>
    <cellStyle name="Walutowy 4 6 2" xfId="1025" xr:uid="{00000000-0005-0000-0000-000032040000}"/>
    <cellStyle name="Walutowy 4 6 2 2" xfId="1445" xr:uid="{675C6E52-E785-4DAC-8779-AB7C85584442}"/>
    <cellStyle name="Walutowy 4 6 2 2 2" xfId="2651" xr:uid="{A5A61181-5146-4A84-9968-880F4A40FC5E}"/>
    <cellStyle name="Walutowy 4 6 2 2 3" xfId="3858" xr:uid="{987E42A0-41AC-4966-9EDC-F07AEE40E028}"/>
    <cellStyle name="Walutowy 4 6 2 2 4" xfId="5064" xr:uid="{F9F0C3A9-B1E2-4CD7-A963-D5983F8C5433}"/>
    <cellStyle name="Walutowy 4 6 2 3" xfId="1847" xr:uid="{7D35B271-2096-4458-A10F-E80F2A8A7AC4}"/>
    <cellStyle name="Walutowy 4 6 2 3 2" xfId="3053" xr:uid="{225403BB-63AF-4527-BDDC-52B8076E1B23}"/>
    <cellStyle name="Walutowy 4 6 2 3 3" xfId="4260" xr:uid="{249BD826-CEF3-4813-9422-E6065FDD7821}"/>
    <cellStyle name="Walutowy 4 6 2 3 4" xfId="5466" xr:uid="{EC707976-FEF2-4A84-B258-2BC556CABB3F}"/>
    <cellStyle name="Walutowy 4 6 2 4" xfId="2249" xr:uid="{2DE605F9-2102-4368-9F63-358ECD63524F}"/>
    <cellStyle name="Walutowy 4 6 2 5" xfId="3456" xr:uid="{F0CABE56-4793-467E-9428-6D5B6E2A007B}"/>
    <cellStyle name="Walutowy 4 6 2 6" xfId="4662" xr:uid="{C77F3922-0630-4F95-99D9-78BD606F2B52}"/>
    <cellStyle name="Walutowy 4 6 3" xfId="1251" xr:uid="{9047C45D-56B1-4420-9C00-5453764B5D29}"/>
    <cellStyle name="Walutowy 4 6 3 2" xfId="2457" xr:uid="{05DEE169-FD88-4034-9FDF-AEC6AAAEDB7D}"/>
    <cellStyle name="Walutowy 4 6 3 3" xfId="3664" xr:uid="{60BFECAC-5223-4E46-924F-7587E04F6D15}"/>
    <cellStyle name="Walutowy 4 6 3 4" xfId="4870" xr:uid="{8466E0BF-20CF-4C68-9C48-F523ABA85BA6}"/>
    <cellStyle name="Walutowy 4 6 4" xfId="1653" xr:uid="{E20DF67B-5E2E-4D38-91F7-B2D3E328A94E}"/>
    <cellStyle name="Walutowy 4 6 4 2" xfId="2859" xr:uid="{76A39ED8-BA14-4E2A-A0EF-7C3971EC8BB2}"/>
    <cellStyle name="Walutowy 4 6 4 3" xfId="4066" xr:uid="{FE63C16D-6233-4EE2-8CD7-0C49979EFA55}"/>
    <cellStyle name="Walutowy 4 6 4 4" xfId="5272" xr:uid="{2BE4B4CE-3EBB-4C73-A6EC-677C2A662FD7}"/>
    <cellStyle name="Walutowy 4 6 5" xfId="2055" xr:uid="{02E2F561-F0D5-45AA-94F6-10B1BA9C1F57}"/>
    <cellStyle name="Walutowy 4 6 6" xfId="3262" xr:uid="{09A02E8F-F92D-4DE5-A060-E6A4948E3A73}"/>
    <cellStyle name="Walutowy 4 6 7" xfId="4468" xr:uid="{01429CD0-AE76-42BE-AE13-436067EC5F1B}"/>
    <cellStyle name="Walutowy 4 7" xfId="872" xr:uid="{00000000-0005-0000-0000-000033040000}"/>
    <cellStyle name="Walutowy 4 7 2" xfId="1322" xr:uid="{36570983-089D-4337-A7EA-360C348E927B}"/>
    <cellStyle name="Walutowy 4 7 2 2" xfId="2528" xr:uid="{F814AA11-B8C2-40DF-8743-89902C8A7774}"/>
    <cellStyle name="Walutowy 4 7 2 3" xfId="3735" xr:uid="{BB079AAA-F8E5-4934-BFE4-80264DA2D2F9}"/>
    <cellStyle name="Walutowy 4 7 2 4" xfId="4941" xr:uid="{3FD5F38A-D75F-40F8-8C53-F2B7F34D4B03}"/>
    <cellStyle name="Walutowy 4 7 3" xfId="1724" xr:uid="{E1D74343-5779-4D41-89B3-ED69CC53DF70}"/>
    <cellStyle name="Walutowy 4 7 3 2" xfId="2930" xr:uid="{762452C4-AE73-49ED-8900-B0E598412576}"/>
    <cellStyle name="Walutowy 4 7 3 3" xfId="4137" xr:uid="{0118ED61-C750-47DA-A835-8D3548A26AA9}"/>
    <cellStyle name="Walutowy 4 7 3 4" xfId="5343" xr:uid="{6FE51C36-2CCE-4B9E-BD03-6804E0668589}"/>
    <cellStyle name="Walutowy 4 7 4" xfId="2126" xr:uid="{6234FB29-4800-46C5-8AD1-5406053F0F0A}"/>
    <cellStyle name="Walutowy 4 7 5" xfId="3333" xr:uid="{C06A8DD2-23CE-4CFD-A49D-5AD12A470E28}"/>
    <cellStyle name="Walutowy 4 7 6" xfId="4539" xr:uid="{9ECA2E60-C0BD-4143-98F8-695AA8B98FA7}"/>
    <cellStyle name="Walutowy 4 8" xfId="1116" xr:uid="{BB909230-09F2-4A91-845F-4D081E39E8AB}"/>
    <cellStyle name="Walutowy 4 8 2" xfId="2322" xr:uid="{C11EB8CB-AEB4-447D-BBC2-59425C271974}"/>
    <cellStyle name="Walutowy 4 8 3" xfId="3529" xr:uid="{C29C5C56-CCFD-47E8-B1BF-A322DABD359F}"/>
    <cellStyle name="Walutowy 4 8 4" xfId="4735" xr:uid="{14DA01F8-06EA-47A4-9C7B-EB94C03CE20D}"/>
    <cellStyle name="Walutowy 4 9" xfId="1518" xr:uid="{19A925EE-0503-4159-8488-2B9F2A674DCB}"/>
    <cellStyle name="Walutowy 4 9 2" xfId="2724" xr:uid="{CB5CBC52-A17D-4A96-891B-E3712DD23C70}"/>
    <cellStyle name="Walutowy 4 9 3" xfId="3931" xr:uid="{FC6B6B45-36A2-4C5C-9D51-1151DEA77667}"/>
    <cellStyle name="Walutowy 4 9 4" xfId="5137" xr:uid="{44DE1FDF-7FB0-4576-8E73-67E1B14D0C7E}"/>
    <cellStyle name="Walutowy 5" xfId="781" xr:uid="{00000000-0005-0000-0000-000034040000}"/>
    <cellStyle name="Walutowy 5 2" xfId="782" xr:uid="{00000000-0005-0000-0000-000035040000}"/>
    <cellStyle name="Walutowy 5 2 2" xfId="843" xr:uid="{00000000-0005-0000-0000-000036040000}"/>
    <cellStyle name="Walutowy 5 2 2 2" xfId="1088" xr:uid="{00000000-0005-0000-0000-000037040000}"/>
    <cellStyle name="Walutowy 5 2 2 2 2" xfId="1493" xr:uid="{9D09AE53-85E2-4DCF-BE80-E20DCB248345}"/>
    <cellStyle name="Walutowy 5 2 2 2 2 2" xfId="2699" xr:uid="{FD030520-A73F-4D26-8639-9A1075FA514D}"/>
    <cellStyle name="Walutowy 5 2 2 2 2 3" xfId="3906" xr:uid="{FAAD873B-7807-4AA7-856D-3E3A347D1261}"/>
    <cellStyle name="Walutowy 5 2 2 2 2 4" xfId="5112" xr:uid="{1681DD39-C41D-47F0-8225-3A832BF1EED5}"/>
    <cellStyle name="Walutowy 5 2 2 2 3" xfId="1895" xr:uid="{EB148090-AB5E-4E8C-9F2D-5751419C68DB}"/>
    <cellStyle name="Walutowy 5 2 2 2 3 2" xfId="3101" xr:uid="{AF105619-FE90-4E5C-82A8-C637F936FFC0}"/>
    <cellStyle name="Walutowy 5 2 2 2 3 3" xfId="4308" xr:uid="{DAC613D9-129F-417D-A4B8-B2540BA6C616}"/>
    <cellStyle name="Walutowy 5 2 2 2 3 4" xfId="5514" xr:uid="{54FD4BB1-C2FC-4611-8D5D-0540065DECE1}"/>
    <cellStyle name="Walutowy 5 2 2 2 4" xfId="2297" xr:uid="{B388D980-3E93-4B03-9EE6-C244D6E296F4}"/>
    <cellStyle name="Walutowy 5 2 2 2 5" xfId="3504" xr:uid="{2DD95259-37AA-4C37-831A-E69506D9A61C}"/>
    <cellStyle name="Walutowy 5 2 2 2 6" xfId="4710" xr:uid="{89BC5429-069A-49C2-AC89-2C2E17E342CE}"/>
    <cellStyle name="Walutowy 5 2 2 3" xfId="1299" xr:uid="{60A5BAE6-CFB5-4E0B-B0F4-233E8F386418}"/>
    <cellStyle name="Walutowy 5 2 2 3 2" xfId="2505" xr:uid="{83C49F64-59E9-4492-99FC-8595CE4C6619}"/>
    <cellStyle name="Walutowy 5 2 2 3 3" xfId="3712" xr:uid="{DD216124-110F-4010-948D-1272CA1384FB}"/>
    <cellStyle name="Walutowy 5 2 2 3 4" xfId="4918" xr:uid="{59C914F6-28CB-4CDB-99CC-8298845F3969}"/>
    <cellStyle name="Walutowy 5 2 2 4" xfId="1701" xr:uid="{5534B013-5694-445A-9964-5620433DD5E5}"/>
    <cellStyle name="Walutowy 5 2 2 4 2" xfId="2907" xr:uid="{E3564E22-317F-4FB9-9B27-93B46A12EA70}"/>
    <cellStyle name="Walutowy 5 2 2 4 3" xfId="4114" xr:uid="{B125FA9F-4973-4C94-9057-F1590C4FD071}"/>
    <cellStyle name="Walutowy 5 2 2 4 4" xfId="5320" xr:uid="{135A40E8-EE5A-42A6-A7E4-3336DFBF3FE8}"/>
    <cellStyle name="Walutowy 5 2 2 5" xfId="2103" xr:uid="{FE172301-1553-47C6-A3DF-BE9796EFE6C1}"/>
    <cellStyle name="Walutowy 5 2 2 6" xfId="3310" xr:uid="{8F0742E6-314D-4D3D-944A-49EDF73D7947}"/>
    <cellStyle name="Walutowy 5 2 2 7" xfId="4516" xr:uid="{68DDE174-05E5-4E4A-90CA-5CA8691FC93E}"/>
    <cellStyle name="Walutowy 5 2 3" xfId="1030" xr:uid="{00000000-0005-0000-0000-000038040000}"/>
    <cellStyle name="Walutowy 5 2 3 2" xfId="1450" xr:uid="{572D520A-EBE8-4A25-8A78-2B9DC2D83C46}"/>
    <cellStyle name="Walutowy 5 2 3 2 2" xfId="2656" xr:uid="{0B7F58CA-0288-40BE-B573-43300B6ACD3C}"/>
    <cellStyle name="Walutowy 5 2 3 2 3" xfId="3863" xr:uid="{21C6B26F-5E35-4512-A2EA-DC506D82E1F1}"/>
    <cellStyle name="Walutowy 5 2 3 2 4" xfId="5069" xr:uid="{2ED1E588-36B2-4AAC-8397-F50C1F1AC052}"/>
    <cellStyle name="Walutowy 5 2 3 3" xfId="1852" xr:uid="{CD3C2F55-6C48-4DBF-9286-D88D97040966}"/>
    <cellStyle name="Walutowy 5 2 3 3 2" xfId="3058" xr:uid="{336DE9AD-7569-4347-910E-CA14DF7B4AFC}"/>
    <cellStyle name="Walutowy 5 2 3 3 3" xfId="4265" xr:uid="{223BE12D-4697-45EA-B0CD-7F462F4EF3FE}"/>
    <cellStyle name="Walutowy 5 2 3 3 4" xfId="5471" xr:uid="{16D464B1-1D94-4FE0-93BC-A3C4482CB673}"/>
    <cellStyle name="Walutowy 5 2 3 4" xfId="2254" xr:uid="{3485A361-4747-4321-815E-6685AA32CF92}"/>
    <cellStyle name="Walutowy 5 2 3 5" xfId="3461" xr:uid="{18C47FA4-E5C7-4990-B000-78717B1E7A8B}"/>
    <cellStyle name="Walutowy 5 2 3 6" xfId="4667" xr:uid="{4E843BA8-5150-4E7E-B5D6-0F0714F9182B}"/>
    <cellStyle name="Walutowy 5 2 4" xfId="1256" xr:uid="{7290DF1B-DE2B-4BB7-B8CC-A3DB5767B63E}"/>
    <cellStyle name="Walutowy 5 2 4 2" xfId="2462" xr:uid="{0AE80D87-AEEE-41EF-AB84-1DAC7EBD9A86}"/>
    <cellStyle name="Walutowy 5 2 4 3" xfId="3669" xr:uid="{2366FCF1-6206-4126-A747-3CCCFD2DFF7D}"/>
    <cellStyle name="Walutowy 5 2 4 4" xfId="4875" xr:uid="{BCF59F3A-E025-4182-8345-D1CCF25C13CB}"/>
    <cellStyle name="Walutowy 5 2 5" xfId="1658" xr:uid="{ED1894CE-0411-4F2F-8BF8-035B967E8132}"/>
    <cellStyle name="Walutowy 5 2 5 2" xfId="2864" xr:uid="{CD2E13AD-96EE-4DAD-8F8D-AF34561A5DBD}"/>
    <cellStyle name="Walutowy 5 2 5 3" xfId="4071" xr:uid="{E93A8B0C-6EE9-40AE-80F5-46B3E8BCF691}"/>
    <cellStyle name="Walutowy 5 2 5 4" xfId="5277" xr:uid="{A1388649-DC73-416B-8672-CECB810F4FBA}"/>
    <cellStyle name="Walutowy 5 2 6" xfId="2060" xr:uid="{82AFF4CA-F81D-420A-BCA3-B02A8490D051}"/>
    <cellStyle name="Walutowy 5 2 7" xfId="3267" xr:uid="{80409EA1-251B-4D58-8B90-1F00BE0138F3}"/>
    <cellStyle name="Walutowy 5 2 8" xfId="4473" xr:uid="{714040F1-48E7-481B-A6EA-34168DF834BE}"/>
    <cellStyle name="Walutowy 5 3" xfId="844" xr:uid="{00000000-0005-0000-0000-000039040000}"/>
    <cellStyle name="Walutowy 5 3 2" xfId="1089" xr:uid="{00000000-0005-0000-0000-00003A040000}"/>
    <cellStyle name="Walutowy 5 3 2 2" xfId="1494" xr:uid="{F3F6D028-3E78-42F7-8461-0E3A72880381}"/>
    <cellStyle name="Walutowy 5 3 2 2 2" xfId="2700" xr:uid="{256DE2B8-F54D-4EF3-852C-3CCAC9578332}"/>
    <cellStyle name="Walutowy 5 3 2 2 3" xfId="3907" xr:uid="{8F103447-FCAA-4CC3-83F8-78673FA3C3D9}"/>
    <cellStyle name="Walutowy 5 3 2 2 4" xfId="5113" xr:uid="{1869DDBB-9F93-49C4-AB86-D968C750669D}"/>
    <cellStyle name="Walutowy 5 3 2 3" xfId="1896" xr:uid="{3A9C83F3-45CD-422B-894D-5BEBDD8304F1}"/>
    <cellStyle name="Walutowy 5 3 2 3 2" xfId="3102" xr:uid="{EC2D6B81-CB59-4025-9457-874AA3301211}"/>
    <cellStyle name="Walutowy 5 3 2 3 3" xfId="4309" xr:uid="{014CD23B-B0F1-48B9-929C-EFF90FB2EF5E}"/>
    <cellStyle name="Walutowy 5 3 2 3 4" xfId="5515" xr:uid="{2790FE2E-F88A-4DD8-A8BE-4EFADA7DF289}"/>
    <cellStyle name="Walutowy 5 3 2 4" xfId="2298" xr:uid="{2EAE64DC-2A2F-450C-A310-F29738985360}"/>
    <cellStyle name="Walutowy 5 3 2 5" xfId="3505" xr:uid="{284EE881-51B9-42C4-AE79-7B7170889860}"/>
    <cellStyle name="Walutowy 5 3 2 6" xfId="4711" xr:uid="{45472D4D-9E67-4C2A-A923-FBC0AA43739E}"/>
    <cellStyle name="Walutowy 5 3 3" xfId="1300" xr:uid="{0DB799A2-B67E-4794-A5D8-CBECD6140BD4}"/>
    <cellStyle name="Walutowy 5 3 3 2" xfId="2506" xr:uid="{C8256F12-5997-42D8-856E-E9F325674B6F}"/>
    <cellStyle name="Walutowy 5 3 3 3" xfId="3713" xr:uid="{0A0233E9-9CA2-47FF-B535-333F19A757CA}"/>
    <cellStyle name="Walutowy 5 3 3 4" xfId="4919" xr:uid="{070AF230-3A55-4D0A-AA6B-8F4FD4ABA224}"/>
    <cellStyle name="Walutowy 5 3 4" xfId="1702" xr:uid="{32989CAD-D023-478D-8E0C-E3F3E4F12E3E}"/>
    <cellStyle name="Walutowy 5 3 4 2" xfId="2908" xr:uid="{131EF67E-8D59-41AF-A100-8513D6B5060F}"/>
    <cellStyle name="Walutowy 5 3 4 3" xfId="4115" xr:uid="{B1E220E0-E08F-437A-A8D2-1663A9A08780}"/>
    <cellStyle name="Walutowy 5 3 4 4" xfId="5321" xr:uid="{CB64B581-6E6D-4DAF-8A57-28F6D380F05E}"/>
    <cellStyle name="Walutowy 5 3 5" xfId="2104" xr:uid="{5C1F1AE3-C586-4B76-ACA1-A3A7928A7F54}"/>
    <cellStyle name="Walutowy 5 3 6" xfId="3311" xr:uid="{12565DB4-7653-4B94-B41E-1BDAB356B775}"/>
    <cellStyle name="Walutowy 5 3 7" xfId="4517" xr:uid="{11DA1D49-23CE-436C-AFB4-4444A57CF550}"/>
    <cellStyle name="Walutowy 5 4" xfId="1029" xr:uid="{00000000-0005-0000-0000-00003B040000}"/>
    <cellStyle name="Walutowy 5 4 2" xfId="1449" xr:uid="{77AF3622-7D3D-4C08-9594-0214EA2D809A}"/>
    <cellStyle name="Walutowy 5 4 2 2" xfId="2655" xr:uid="{8ACDF6B9-C1CA-4096-852A-8CB137387E7C}"/>
    <cellStyle name="Walutowy 5 4 2 3" xfId="3862" xr:uid="{74B6E74B-293A-4B24-8D78-21B0F72F247B}"/>
    <cellStyle name="Walutowy 5 4 2 4" xfId="5068" xr:uid="{40411C4D-C901-4327-96CF-A64874E9C406}"/>
    <cellStyle name="Walutowy 5 4 3" xfId="1851" xr:uid="{43E02C3B-E63F-4E0E-9F88-D69CD759E69A}"/>
    <cellStyle name="Walutowy 5 4 3 2" xfId="3057" xr:uid="{26FCA8CD-B922-44B2-B4E3-D4EBFDA02F9C}"/>
    <cellStyle name="Walutowy 5 4 3 3" xfId="4264" xr:uid="{7D43CC7C-07FB-429D-951B-006A6B327C88}"/>
    <cellStyle name="Walutowy 5 4 3 4" xfId="5470" xr:uid="{7163FC3A-B52B-47A2-8157-E493FC1F5017}"/>
    <cellStyle name="Walutowy 5 4 4" xfId="2253" xr:uid="{55321A80-B41F-4BB7-83A3-3F5CF2791E63}"/>
    <cellStyle name="Walutowy 5 4 5" xfId="3460" xr:uid="{8411D945-B61E-47B7-9B77-F76E682CA1B8}"/>
    <cellStyle name="Walutowy 5 4 6" xfId="4666" xr:uid="{36ED537F-5040-44E9-B1E8-4885D5E7C370}"/>
    <cellStyle name="Walutowy 5 5" xfId="1255" xr:uid="{51A96A65-59E5-4205-8113-66C356E50DFC}"/>
    <cellStyle name="Walutowy 5 5 2" xfId="2461" xr:uid="{BA3D3BBF-B632-4B77-AEFC-4AF313E6624D}"/>
    <cellStyle name="Walutowy 5 5 3" xfId="3668" xr:uid="{22C25601-9566-402F-B1BC-6593BAC48E5D}"/>
    <cellStyle name="Walutowy 5 5 4" xfId="4874" xr:uid="{33A3FD9F-6FD4-4ECB-BD02-0BFF5C38779F}"/>
    <cellStyle name="Walutowy 5 6" xfId="1657" xr:uid="{DE9378F5-DF43-43C5-8222-AD71BD9D5E48}"/>
    <cellStyle name="Walutowy 5 6 2" xfId="2863" xr:uid="{72D2557D-5D6F-49A0-9CBD-04C391F492B4}"/>
    <cellStyle name="Walutowy 5 6 3" xfId="4070" xr:uid="{B6F8EFAD-6F15-4B81-A5ED-900E32A96940}"/>
    <cellStyle name="Walutowy 5 6 4" xfId="5276" xr:uid="{73987E98-ABC0-46A5-99E8-04EE848CF077}"/>
    <cellStyle name="Walutowy 5 7" xfId="2059" xr:uid="{60E8A448-7767-4BA8-BEDC-561AE1077598}"/>
    <cellStyle name="Walutowy 5 8" xfId="3266" xr:uid="{0133BA13-4BF0-4FE0-AF85-E1FAA1C9E433}"/>
    <cellStyle name="Walutowy 5 9" xfId="4472" xr:uid="{989230AF-87ED-4A31-A13F-622AEBED2881}"/>
    <cellStyle name="Walutowy 6" xfId="783" xr:uid="{00000000-0005-0000-0000-00003C040000}"/>
    <cellStyle name="Walutowy 6 2" xfId="845" xr:uid="{00000000-0005-0000-0000-00003D040000}"/>
    <cellStyle name="Walutowy 6 2 2" xfId="1090" xr:uid="{00000000-0005-0000-0000-00003E040000}"/>
    <cellStyle name="Walutowy 6 2 2 2" xfId="1495" xr:uid="{6F5E80C4-4213-4FFE-9333-A1E19ADE91B8}"/>
    <cellStyle name="Walutowy 6 2 2 2 2" xfId="2701" xr:uid="{D0319AC6-E487-4643-97A2-81933F221B63}"/>
    <cellStyle name="Walutowy 6 2 2 2 3" xfId="3908" xr:uid="{431F4F4D-CCF8-4278-9E97-6CDBCD39F3F2}"/>
    <cellStyle name="Walutowy 6 2 2 2 4" xfId="5114" xr:uid="{4240505A-334C-4CE9-A669-E9BBCBFD9A08}"/>
    <cellStyle name="Walutowy 6 2 2 3" xfId="1897" xr:uid="{7C9321EB-84B1-48FB-B027-EF73F54CAFEC}"/>
    <cellStyle name="Walutowy 6 2 2 3 2" xfId="3103" xr:uid="{6E694626-53CD-4A97-BB51-2E48213940F2}"/>
    <cellStyle name="Walutowy 6 2 2 3 3" xfId="4310" xr:uid="{AEAAEC46-BEB5-431A-8986-B06E6E2B5EBF}"/>
    <cellStyle name="Walutowy 6 2 2 3 4" xfId="5516" xr:uid="{8091B17A-909A-45B1-9122-3CB2113E3E8A}"/>
    <cellStyle name="Walutowy 6 2 2 4" xfId="2299" xr:uid="{33FFB140-5C9C-414E-8E14-BD3E6EE6A8B9}"/>
    <cellStyle name="Walutowy 6 2 2 5" xfId="3506" xr:uid="{A7FF9A72-5061-4976-99A2-43DB36FD0186}"/>
    <cellStyle name="Walutowy 6 2 2 6" xfId="4712" xr:uid="{8B3D5AE5-F3F2-432C-9B5D-F6474845080D}"/>
    <cellStyle name="Walutowy 6 2 3" xfId="1301" xr:uid="{3D5D9AC3-5917-4638-A879-3D4C2E6E92AD}"/>
    <cellStyle name="Walutowy 6 2 3 2" xfId="2507" xr:uid="{403E7B46-1372-4F02-996A-103C4F3A95C8}"/>
    <cellStyle name="Walutowy 6 2 3 3" xfId="3714" xr:uid="{F13D029C-A031-4FFA-BD78-08E96C65AB7B}"/>
    <cellStyle name="Walutowy 6 2 3 4" xfId="4920" xr:uid="{DA701006-60D5-4863-8118-4D9E56418BD7}"/>
    <cellStyle name="Walutowy 6 2 4" xfId="1703" xr:uid="{29ABCB2B-21E4-4810-A012-E3CD62A3CE14}"/>
    <cellStyle name="Walutowy 6 2 4 2" xfId="2909" xr:uid="{2B7EF7CD-4063-4E78-8A1C-3728D9FF7CDD}"/>
    <cellStyle name="Walutowy 6 2 4 3" xfId="4116" xr:uid="{5C5DDBFA-E9C9-46CF-AF6E-764F503998F7}"/>
    <cellStyle name="Walutowy 6 2 4 4" xfId="5322" xr:uid="{4DB7B933-3394-4BE4-8660-4AE4808AC847}"/>
    <cellStyle name="Walutowy 6 2 5" xfId="2105" xr:uid="{CF29A49C-61C4-47D4-851C-0C5B1DC4DD7C}"/>
    <cellStyle name="Walutowy 6 2 6" xfId="3312" xr:uid="{E71C61BE-CF97-4364-9060-FD6557E12A55}"/>
    <cellStyle name="Walutowy 6 2 7" xfId="4518" xr:uid="{96CA38D0-8F67-498C-BD4B-73A8B559BCCE}"/>
    <cellStyle name="Walutowy 6 3" xfId="1031" xr:uid="{00000000-0005-0000-0000-00003F040000}"/>
    <cellStyle name="Walutowy 6 3 2" xfId="1451" xr:uid="{2BDC5D4C-D9B5-44F3-ACB6-5563427B5EC0}"/>
    <cellStyle name="Walutowy 6 3 2 2" xfId="2657" xr:uid="{501037AE-F677-4CB4-A6A3-476BD9FB111E}"/>
    <cellStyle name="Walutowy 6 3 2 3" xfId="3864" xr:uid="{DCB2C52C-F381-466C-BF85-873B8FD2A351}"/>
    <cellStyle name="Walutowy 6 3 2 4" xfId="5070" xr:uid="{45782A24-40F1-428C-8A6B-AF982B0C438F}"/>
    <cellStyle name="Walutowy 6 3 3" xfId="1853" xr:uid="{C511144A-3854-49E1-8EAC-EE1C2903D15D}"/>
    <cellStyle name="Walutowy 6 3 3 2" xfId="3059" xr:uid="{FF7F7118-BEB5-432E-BDC9-8F511B8B1306}"/>
    <cellStyle name="Walutowy 6 3 3 3" xfId="4266" xr:uid="{56D88C91-3570-4690-AD36-AC9F58817A11}"/>
    <cellStyle name="Walutowy 6 3 3 4" xfId="5472" xr:uid="{A21EDE72-1B16-4022-87C9-8637E7921460}"/>
    <cellStyle name="Walutowy 6 3 4" xfId="2255" xr:uid="{A13253CA-DC6D-41B8-BB07-CD2AAF99D74A}"/>
    <cellStyle name="Walutowy 6 3 5" xfId="3462" xr:uid="{791A7FC9-F197-4A95-A1E3-66B02A6B717A}"/>
    <cellStyle name="Walutowy 6 3 6" xfId="4668" xr:uid="{7CC8E58B-B645-4CCB-BEA0-9139619D4D59}"/>
    <cellStyle name="Walutowy 6 4" xfId="1257" xr:uid="{F214CB90-21CB-4D33-8A9D-5F3D74D3108D}"/>
    <cellStyle name="Walutowy 6 4 2" xfId="2463" xr:uid="{F8E1D6FB-FA28-4A6B-B318-3B758AF111AF}"/>
    <cellStyle name="Walutowy 6 4 3" xfId="3670" xr:uid="{A5BA8EDE-4C79-47A6-9C04-14FC7AA2DC9C}"/>
    <cellStyle name="Walutowy 6 4 4" xfId="4876" xr:uid="{69FC0C5D-25B1-4932-9111-39BE06EC4520}"/>
    <cellStyle name="Walutowy 6 5" xfId="1659" xr:uid="{F6CE6CAE-F63D-490A-9BA5-354CB241D547}"/>
    <cellStyle name="Walutowy 6 5 2" xfId="2865" xr:uid="{ABD32CAC-E028-434E-9244-D44BF00A9C32}"/>
    <cellStyle name="Walutowy 6 5 3" xfId="4072" xr:uid="{94303C79-6B15-41EA-84C6-131DDE90C7F5}"/>
    <cellStyle name="Walutowy 6 5 4" xfId="5278" xr:uid="{D0E78EA6-C09A-47C4-8AF7-90DE380F1389}"/>
    <cellStyle name="Walutowy 6 6" xfId="2061" xr:uid="{A571580C-0188-42AE-AFB9-900CE546743D}"/>
    <cellStyle name="Walutowy 6 7" xfId="3268" xr:uid="{FCA87796-8582-437F-9346-B09E743C5428}"/>
    <cellStyle name="Walutowy 6 8" xfId="4474" xr:uid="{335E66F3-193D-42EE-908A-D46F0E3A29C2}"/>
    <cellStyle name="Walutowy 7" xfId="784" xr:uid="{00000000-0005-0000-0000-000040040000}"/>
    <cellStyle name="Walutowy 7 2" xfId="846" xr:uid="{00000000-0005-0000-0000-000041040000}"/>
    <cellStyle name="Walutowy 7 2 2" xfId="1091" xr:uid="{00000000-0005-0000-0000-000042040000}"/>
    <cellStyle name="Walutowy 7 2 2 2" xfId="1496" xr:uid="{EC0237F0-CC8B-4FAF-940C-AECC08A57CF1}"/>
    <cellStyle name="Walutowy 7 2 2 2 2" xfId="2702" xr:uid="{4CBBFCAD-1A6D-471E-A888-64E7607B9200}"/>
    <cellStyle name="Walutowy 7 2 2 2 3" xfId="3909" xr:uid="{35BB6C0C-C9EB-4385-9FCA-4AF386B67C89}"/>
    <cellStyle name="Walutowy 7 2 2 2 4" xfId="5115" xr:uid="{C0BDD306-54B3-4AE6-85BA-5D984278924B}"/>
    <cellStyle name="Walutowy 7 2 2 3" xfId="1898" xr:uid="{8FD0EF2C-EEFC-4CFA-8C46-A1EA886A3844}"/>
    <cellStyle name="Walutowy 7 2 2 3 2" xfId="3104" xr:uid="{9B37D703-75BD-4B7A-BA09-803FF3C308E6}"/>
    <cellStyle name="Walutowy 7 2 2 3 3" xfId="4311" xr:uid="{E8AC7D6A-AB25-4ED4-84B9-CBE2E6F928C2}"/>
    <cellStyle name="Walutowy 7 2 2 3 4" xfId="5517" xr:uid="{CB3CFA69-1DF9-4E82-AE01-598BF035FBC4}"/>
    <cellStyle name="Walutowy 7 2 2 4" xfId="2300" xr:uid="{E2FB3108-B078-4DD3-A6F1-741F96690616}"/>
    <cellStyle name="Walutowy 7 2 2 5" xfId="3507" xr:uid="{3B9B9B45-5F37-482B-976F-9143CE1DD377}"/>
    <cellStyle name="Walutowy 7 2 2 6" xfId="4713" xr:uid="{4B3030B2-F086-48D6-9F91-B96EF4D3476C}"/>
    <cellStyle name="Walutowy 7 2 3" xfId="1302" xr:uid="{4E496EBC-AF65-406C-B66A-0135BEA2BDA4}"/>
    <cellStyle name="Walutowy 7 2 3 2" xfId="2508" xr:uid="{9D5E3A9E-7E18-4100-BB79-DEFF942D860D}"/>
    <cellStyle name="Walutowy 7 2 3 3" xfId="3715" xr:uid="{1CF00A92-E789-43CD-B64A-D2A12A1CD608}"/>
    <cellStyle name="Walutowy 7 2 3 4" xfId="4921" xr:uid="{7520049B-40BF-4C37-A065-56285339CF2E}"/>
    <cellStyle name="Walutowy 7 2 4" xfId="1704" xr:uid="{BD2FFCDB-4907-4544-A3FE-1D22C410F204}"/>
    <cellStyle name="Walutowy 7 2 4 2" xfId="2910" xr:uid="{F90A6BDF-5246-4D5F-B5D9-D8C03F54F688}"/>
    <cellStyle name="Walutowy 7 2 4 3" xfId="4117" xr:uid="{9CDD9F55-0398-42EC-AC4C-1B8D56F422B3}"/>
    <cellStyle name="Walutowy 7 2 4 4" xfId="5323" xr:uid="{118051A0-96E9-44FA-ABB3-EFAB5E24FEC1}"/>
    <cellStyle name="Walutowy 7 2 5" xfId="2106" xr:uid="{97B63394-B516-4EBD-AB3F-6FE938C8D780}"/>
    <cellStyle name="Walutowy 7 2 6" xfId="3313" xr:uid="{5B888C65-2805-43E7-897E-AB55AD7D12AD}"/>
    <cellStyle name="Walutowy 7 2 7" xfId="4519" xr:uid="{D96757F8-5693-43E3-B6CE-3D10D2C8918C}"/>
    <cellStyle name="Walutowy 7 3" xfId="1032" xr:uid="{00000000-0005-0000-0000-000043040000}"/>
    <cellStyle name="Walutowy 7 3 2" xfId="1452" xr:uid="{FECDE345-ADD6-4B42-B865-401465830F16}"/>
    <cellStyle name="Walutowy 7 3 2 2" xfId="2658" xr:uid="{933AB905-77E2-40B6-BF66-7FB44E93E72C}"/>
    <cellStyle name="Walutowy 7 3 2 3" xfId="3865" xr:uid="{0781588E-737E-4AAD-BF9C-F51BA45EAA5A}"/>
    <cellStyle name="Walutowy 7 3 2 4" xfId="5071" xr:uid="{E2EEDE43-15E8-4891-9C20-E40A97376109}"/>
    <cellStyle name="Walutowy 7 3 3" xfId="1854" xr:uid="{92055BB8-D2CC-45A4-92A7-BCCC932AEF8C}"/>
    <cellStyle name="Walutowy 7 3 3 2" xfId="3060" xr:uid="{CAC12B57-E1D1-4A34-AEBA-4E5B8B228BF2}"/>
    <cellStyle name="Walutowy 7 3 3 3" xfId="4267" xr:uid="{419A1051-1118-48FD-A518-6D6D1FEB2615}"/>
    <cellStyle name="Walutowy 7 3 3 4" xfId="5473" xr:uid="{B9F9A724-0285-4A2A-84C7-E6EC4D52009F}"/>
    <cellStyle name="Walutowy 7 3 4" xfId="2256" xr:uid="{31F1B5AC-7180-4640-BDF5-F7A207D9C905}"/>
    <cellStyle name="Walutowy 7 3 5" xfId="3463" xr:uid="{641847CF-FC03-47F4-AE62-F6446F73072B}"/>
    <cellStyle name="Walutowy 7 3 6" xfId="4669" xr:uid="{92F35EDA-EBE3-4531-BC7F-AA4BAFE227A9}"/>
    <cellStyle name="Walutowy 7 4" xfId="1258" xr:uid="{A2330C38-10B5-4B0D-8746-76FC59AD808C}"/>
    <cellStyle name="Walutowy 7 4 2" xfId="2464" xr:uid="{7A9D0DD4-D7CD-4C4E-9CED-C32D01C5851C}"/>
    <cellStyle name="Walutowy 7 4 3" xfId="3671" xr:uid="{8E3FD76E-349E-4B5F-8DAA-DF157B3B5DE3}"/>
    <cellStyle name="Walutowy 7 4 4" xfId="4877" xr:uid="{4840B9A3-3108-4DD7-8630-6A7CE10A5F3A}"/>
    <cellStyle name="Walutowy 7 5" xfId="1660" xr:uid="{002C16C4-DE0C-4F4F-97D2-F46B1AC70D93}"/>
    <cellStyle name="Walutowy 7 5 2" xfId="2866" xr:uid="{EA20F454-FEE8-4835-9404-8116084ADFDB}"/>
    <cellStyle name="Walutowy 7 5 3" xfId="4073" xr:uid="{041D44A1-4210-4760-8A50-6C055DBB810C}"/>
    <cellStyle name="Walutowy 7 5 4" xfId="5279" xr:uid="{90856953-2E7E-4489-B3CB-3757F37519A0}"/>
    <cellStyle name="Walutowy 7 6" xfId="2062" xr:uid="{A91C7FA1-ECA1-4D7C-A97B-8C211BC7847A}"/>
    <cellStyle name="Walutowy 7 7" xfId="3269" xr:uid="{6A668E84-C09C-40C7-93CC-6366E6D9E72D}"/>
    <cellStyle name="Walutowy 7 8" xfId="4475" xr:uid="{93DE4DC9-E038-45F0-BA25-254B17754E34}"/>
    <cellStyle name="Walutowy 8" xfId="847" xr:uid="{00000000-0005-0000-0000-000044040000}"/>
    <cellStyle name="Walutowy 8 2" xfId="1092" xr:uid="{00000000-0005-0000-0000-000045040000}"/>
    <cellStyle name="Walutowy 8 2 2" xfId="1497" xr:uid="{C1F30D5A-94D4-4CED-AA07-047A0897A467}"/>
    <cellStyle name="Walutowy 8 2 2 2" xfId="2703" xr:uid="{358E811C-1DA1-47DB-8EBF-4639F486157F}"/>
    <cellStyle name="Walutowy 8 2 2 3" xfId="3910" xr:uid="{B8FEB651-7103-45E0-83E6-0C825DEE4D39}"/>
    <cellStyle name="Walutowy 8 2 2 4" xfId="5116" xr:uid="{A1F297D4-523A-4CDC-9056-5CAA852BDCF1}"/>
    <cellStyle name="Walutowy 8 2 3" xfId="1899" xr:uid="{6277C58F-E787-4828-ABA5-040CD1AEDA82}"/>
    <cellStyle name="Walutowy 8 2 3 2" xfId="3105" xr:uid="{59CE2653-4C47-449A-9892-2552AED9B9F0}"/>
    <cellStyle name="Walutowy 8 2 3 3" xfId="4312" xr:uid="{32FE4586-D840-4543-BA18-B1267CC61B52}"/>
    <cellStyle name="Walutowy 8 2 3 4" xfId="5518" xr:uid="{8E577384-29CE-4D18-95E3-B19A63ACE20D}"/>
    <cellStyle name="Walutowy 8 2 4" xfId="2301" xr:uid="{58343880-DC3F-431D-AEE3-F418ED8360E9}"/>
    <cellStyle name="Walutowy 8 2 5" xfId="3508" xr:uid="{673837B0-2E83-455F-BE54-8A3165B55063}"/>
    <cellStyle name="Walutowy 8 2 6" xfId="4714" xr:uid="{98183226-09BC-48D2-9E36-42A02A8662B5}"/>
    <cellStyle name="Walutowy 8 3" xfId="1303" xr:uid="{EC52775D-C934-4AD3-81B3-7D230F2B5C73}"/>
    <cellStyle name="Walutowy 8 3 2" xfId="2509" xr:uid="{F3D4B436-FCB1-4B46-A055-42E5C7DCD623}"/>
    <cellStyle name="Walutowy 8 3 3" xfId="3716" xr:uid="{00E46E3D-F2CF-4B81-AAC5-470B341BF9A2}"/>
    <cellStyle name="Walutowy 8 3 4" xfId="4922" xr:uid="{46C8973E-9949-4FC4-9791-ECE43D75C915}"/>
    <cellStyle name="Walutowy 8 4" xfId="1705" xr:uid="{09C00EB1-602E-48A7-82CB-0486F29CC9D3}"/>
    <cellStyle name="Walutowy 8 4 2" xfId="2911" xr:uid="{8E2B4E8C-8239-419E-943F-4CC6E95CBF1C}"/>
    <cellStyle name="Walutowy 8 4 3" xfId="4118" xr:uid="{4E37809E-AFF8-46B2-A520-D52F72FC29EB}"/>
    <cellStyle name="Walutowy 8 4 4" xfId="5324" xr:uid="{C6593DFD-E764-4FE0-9B46-216694ECCBAC}"/>
    <cellStyle name="Walutowy 8 5" xfId="2107" xr:uid="{315975FF-642C-455D-A427-CB513F1E6C56}"/>
    <cellStyle name="Walutowy 8 6" xfId="3314" xr:uid="{583CADB2-0235-459C-A084-F456B57F635D}"/>
    <cellStyle name="Walutowy 8 7" xfId="4520" xr:uid="{4028BB1C-D7EC-4D21-9716-5114ACE9BC70}"/>
    <cellStyle name="Walutowy 9" xfId="1499" xr:uid="{B6EBADDC-61E8-4E2E-B022-7886C58A62D0}"/>
    <cellStyle name="Walutowy 9 2" xfId="2705" xr:uid="{E108C994-83E7-44DD-99E2-69BD87F0D75F}"/>
    <cellStyle name="Walutowy 9 3" xfId="3912" xr:uid="{502B99E1-AB3C-4366-92B2-7C7306CFBACF}"/>
    <cellStyle name="Walutowy 9 4" xfId="5118" xr:uid="{44F52B32-6E27-49D0-B7FC-349F70C23CA0}"/>
    <cellStyle name="Złe 2" xfId="12" xr:uid="{00000000-0005-0000-0000-000046040000}"/>
    <cellStyle name="Zły" xfId="1095" builtinId="27"/>
  </cellStyles>
  <dxfs count="0"/>
  <tableStyles count="0" defaultTableStyle="TableStyleMedium2" defaultPivotStyle="PivotStyleLight16"/>
  <colors>
    <mruColors>
      <color rgb="FF00FFFF"/>
      <color rgb="FFFFFFCC"/>
      <color rgb="FFFFFF99"/>
      <color rgb="FF0000FF"/>
      <color rgb="FFFF99FF"/>
      <color rgb="FFFF00FF"/>
      <color rgb="FFCCFFCC"/>
      <color rgb="FF00FF00"/>
      <color rgb="FFF4FA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klep-chemland.pl/pl/zlewka-z-uchem-skala-niebieska-malowana-0100ml.html" TargetMode="External"/><Relationship Id="rId2" Type="http://schemas.openxmlformats.org/officeDocument/2006/relationships/hyperlink" Target="https://sklep-chemland.pl/pl/zlewka-z-uchem-skala-niebieska-malowana-0500ml.html" TargetMode="External"/><Relationship Id="rId1" Type="http://schemas.openxmlformats.org/officeDocument/2006/relationships/hyperlink" Target="https://sklep-chemland.pl/pl/zlewka-z-uchem-pp-skala-niebieska-0250ml-chemland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FE63-DF1D-47AA-8DDF-E90566A4C049}">
  <sheetPr>
    <pageSetUpPr fitToPage="1"/>
  </sheetPr>
  <dimension ref="A1:BA703"/>
  <sheetViews>
    <sheetView tabSelected="1" topLeftCell="A674" zoomScaleNormal="100" workbookViewId="0">
      <selection activeCell="B689" sqref="B689:F689"/>
    </sheetView>
  </sheetViews>
  <sheetFormatPr defaultRowHeight="15"/>
  <cols>
    <col min="1" max="1" width="4.140625" style="2" customWidth="1"/>
    <col min="2" max="2" width="65.5703125" style="204" customWidth="1"/>
    <col min="3" max="3" width="14.7109375" style="219" customWidth="1"/>
    <col min="4" max="4" width="12.5703125" style="219" customWidth="1"/>
    <col min="5" max="6" width="13.7109375" style="219" customWidth="1"/>
    <col min="7" max="7" width="12.42578125" style="219" customWidth="1"/>
    <col min="8" max="8" width="9" style="267" customWidth="1"/>
    <col min="9" max="9" width="12.42578125" style="6" customWidth="1"/>
    <col min="10" max="10" width="12" style="5" customWidth="1"/>
    <col min="11" max="11" width="6.85546875" style="7" customWidth="1"/>
    <col min="12" max="12" width="12.5703125" style="7" customWidth="1"/>
    <col min="13" max="13" width="15" style="5" customWidth="1"/>
    <col min="14" max="14" width="9.140625" style="427"/>
    <col min="15" max="16384" width="9.140625" style="400"/>
  </cols>
  <sheetData>
    <row r="1" spans="1:53">
      <c r="A1" s="192"/>
      <c r="B1" s="301"/>
      <c r="C1" s="192"/>
      <c r="D1" s="302"/>
      <c r="E1" s="302"/>
      <c r="F1" s="302"/>
      <c r="G1" s="192"/>
      <c r="H1" s="303"/>
      <c r="I1" s="304"/>
      <c r="J1" s="678" t="s">
        <v>1110</v>
      </c>
      <c r="K1" s="678"/>
      <c r="L1" s="678"/>
      <c r="M1" s="678"/>
    </row>
    <row r="2" spans="1:53" ht="15" customHeight="1">
      <c r="A2" s="192"/>
      <c r="B2" s="679" t="s">
        <v>726</v>
      </c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</row>
    <row r="3" spans="1:53" s="369" customFormat="1" ht="15" customHeight="1">
      <c r="A3" s="192"/>
      <c r="B3" s="680" t="s">
        <v>1111</v>
      </c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375"/>
    </row>
    <row r="4" spans="1:53">
      <c r="A4" s="192"/>
      <c r="B4" s="301"/>
      <c r="C4" s="192"/>
      <c r="D4" s="307"/>
      <c r="E4" s="555"/>
      <c r="F4" s="555"/>
      <c r="G4" s="307"/>
      <c r="H4" s="307"/>
      <c r="I4" s="438"/>
      <c r="J4" s="304"/>
      <c r="K4" s="305"/>
      <c r="L4" s="306"/>
      <c r="M4" s="306"/>
    </row>
    <row r="5" spans="1:53" ht="29.25" customHeight="1">
      <c r="A5" s="644" t="s">
        <v>0</v>
      </c>
      <c r="B5" s="645" t="s">
        <v>727</v>
      </c>
      <c r="C5" s="646" t="s">
        <v>728</v>
      </c>
      <c r="D5" s="647"/>
      <c r="E5" s="648" t="s">
        <v>1112</v>
      </c>
      <c r="F5" s="649"/>
      <c r="G5" s="650" t="s">
        <v>5</v>
      </c>
      <c r="H5" s="637" t="s">
        <v>729</v>
      </c>
      <c r="I5" s="638" t="s">
        <v>1</v>
      </c>
      <c r="J5" s="640" t="s">
        <v>1113</v>
      </c>
      <c r="K5" s="642" t="s">
        <v>730</v>
      </c>
      <c r="L5" s="634" t="s">
        <v>1114</v>
      </c>
      <c r="M5" s="634" t="s">
        <v>1115</v>
      </c>
    </row>
    <row r="6" spans="1:53" ht="27.75" customHeight="1">
      <c r="A6" s="644"/>
      <c r="B6" s="645"/>
      <c r="C6" s="308" t="s">
        <v>2</v>
      </c>
      <c r="D6" s="308" t="s">
        <v>3</v>
      </c>
      <c r="E6" s="556" t="s">
        <v>2</v>
      </c>
      <c r="F6" s="556" t="s">
        <v>3</v>
      </c>
      <c r="G6" s="650"/>
      <c r="H6" s="637"/>
      <c r="I6" s="639"/>
      <c r="J6" s="641"/>
      <c r="K6" s="643"/>
      <c r="L6" s="635"/>
      <c r="M6" s="635"/>
    </row>
    <row r="7" spans="1:53" s="562" customFormat="1">
      <c r="A7" s="617">
        <v>1</v>
      </c>
      <c r="B7" s="618">
        <v>2</v>
      </c>
      <c r="C7" s="617">
        <v>3</v>
      </c>
      <c r="D7" s="618">
        <v>4</v>
      </c>
      <c r="E7" s="617">
        <v>5</v>
      </c>
      <c r="F7" s="618">
        <v>6</v>
      </c>
      <c r="G7" s="617">
        <v>7</v>
      </c>
      <c r="H7" s="618">
        <v>8</v>
      </c>
      <c r="I7" s="617">
        <v>9</v>
      </c>
      <c r="J7" s="618">
        <v>10</v>
      </c>
      <c r="K7" s="617">
        <v>11</v>
      </c>
      <c r="L7" s="618">
        <v>12</v>
      </c>
      <c r="M7" s="617">
        <v>13</v>
      </c>
      <c r="N7" s="179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</row>
    <row r="8" spans="1:53" ht="17.100000000000001" customHeight="1">
      <c r="A8" s="666" t="s">
        <v>4</v>
      </c>
      <c r="B8" s="667"/>
      <c r="C8" s="667"/>
      <c r="D8" s="667"/>
      <c r="E8" s="667"/>
      <c r="F8" s="667"/>
      <c r="G8" s="667"/>
      <c r="H8" s="667"/>
      <c r="I8" s="667"/>
      <c r="J8" s="667"/>
      <c r="K8" s="667"/>
      <c r="L8" s="667"/>
      <c r="M8" s="668"/>
    </row>
    <row r="9" spans="1:53" ht="38.25">
      <c r="A9" s="163">
        <v>1</v>
      </c>
      <c r="B9" s="184" t="s">
        <v>638</v>
      </c>
      <c r="C9" s="551" t="s">
        <v>1058</v>
      </c>
      <c r="D9" s="72" t="s">
        <v>6</v>
      </c>
      <c r="E9" s="431"/>
      <c r="F9" s="431"/>
      <c r="G9" s="163" t="s">
        <v>725</v>
      </c>
      <c r="H9" s="171">
        <v>1</v>
      </c>
      <c r="I9" s="183"/>
      <c r="J9" s="18">
        <f>H9*I9</f>
        <v>0</v>
      </c>
      <c r="K9" s="19"/>
      <c r="L9" s="20">
        <f t="shared" ref="L9:L27" si="0">J9*K9</f>
        <v>0</v>
      </c>
      <c r="M9" s="20">
        <f t="shared" ref="M9:M27" si="1">J9+L9</f>
        <v>0</v>
      </c>
    </row>
    <row r="10" spans="1:53" ht="25.5">
      <c r="A10" s="390">
        <v>2</v>
      </c>
      <c r="B10" s="408" t="s">
        <v>874</v>
      </c>
      <c r="C10" s="425">
        <v>3881000031</v>
      </c>
      <c r="D10" s="425" t="s">
        <v>6</v>
      </c>
      <c r="E10" s="425"/>
      <c r="F10" s="425"/>
      <c r="G10" s="425" t="s">
        <v>55</v>
      </c>
      <c r="H10" s="429">
        <v>3</v>
      </c>
      <c r="I10" s="435"/>
      <c r="J10" s="18">
        <f t="shared" ref="J10:J27" si="2">H10*I10</f>
        <v>0</v>
      </c>
      <c r="K10" s="153"/>
      <c r="L10" s="403">
        <f t="shared" si="0"/>
        <v>0</v>
      </c>
      <c r="M10" s="415">
        <f t="shared" si="1"/>
        <v>0</v>
      </c>
    </row>
    <row r="11" spans="1:53" ht="25.5">
      <c r="A11" s="428">
        <v>3</v>
      </c>
      <c r="B11" s="419" t="s">
        <v>695</v>
      </c>
      <c r="C11" s="26" t="s">
        <v>739</v>
      </c>
      <c r="D11" s="431" t="s">
        <v>6</v>
      </c>
      <c r="E11" s="431"/>
      <c r="F11" s="431"/>
      <c r="G11" s="72" t="s">
        <v>15</v>
      </c>
      <c r="H11" s="171">
        <v>1</v>
      </c>
      <c r="I11" s="21"/>
      <c r="J11" s="18">
        <f t="shared" si="2"/>
        <v>0</v>
      </c>
      <c r="K11" s="19"/>
      <c r="L11" s="20">
        <f t="shared" si="0"/>
        <v>0</v>
      </c>
      <c r="M11" s="415">
        <f t="shared" si="1"/>
        <v>0</v>
      </c>
      <c r="N11" s="400"/>
    </row>
    <row r="12" spans="1:53" ht="25.5">
      <c r="A12" s="390">
        <v>4</v>
      </c>
      <c r="B12" s="454" t="s">
        <v>895</v>
      </c>
      <c r="C12" s="410" t="s">
        <v>889</v>
      </c>
      <c r="D12" s="428" t="s">
        <v>6</v>
      </c>
      <c r="E12" s="428"/>
      <c r="F12" s="428"/>
      <c r="G12" s="160" t="s">
        <v>888</v>
      </c>
      <c r="H12" s="396">
        <v>10</v>
      </c>
      <c r="I12" s="254"/>
      <c r="J12" s="18">
        <f t="shared" si="2"/>
        <v>0</v>
      </c>
      <c r="K12" s="153"/>
      <c r="L12" s="154">
        <f t="shared" si="0"/>
        <v>0</v>
      </c>
      <c r="M12" s="415">
        <f t="shared" si="1"/>
        <v>0</v>
      </c>
    </row>
    <row r="13" spans="1:53" ht="102">
      <c r="A13" s="428">
        <v>5</v>
      </c>
      <c r="B13" s="419" t="s">
        <v>7</v>
      </c>
      <c r="C13" s="413">
        <v>3123000063</v>
      </c>
      <c r="D13" s="431" t="s">
        <v>6</v>
      </c>
      <c r="E13" s="431"/>
      <c r="F13" s="431"/>
      <c r="G13" s="72" t="s">
        <v>55</v>
      </c>
      <c r="H13" s="171">
        <v>4</v>
      </c>
      <c r="I13" s="21"/>
      <c r="J13" s="18">
        <f t="shared" si="2"/>
        <v>0</v>
      </c>
      <c r="K13" s="19"/>
      <c r="L13" s="20">
        <f t="shared" si="0"/>
        <v>0</v>
      </c>
      <c r="M13" s="415">
        <f t="shared" si="1"/>
        <v>0</v>
      </c>
    </row>
    <row r="14" spans="1:53" s="363" customFormat="1" ht="76.5">
      <c r="A14" s="390">
        <v>6</v>
      </c>
      <c r="B14" s="76" t="s">
        <v>996</v>
      </c>
      <c r="C14" s="15">
        <v>4924000118</v>
      </c>
      <c r="D14" s="72" t="s">
        <v>6</v>
      </c>
      <c r="E14" s="431"/>
      <c r="F14" s="431"/>
      <c r="G14" s="72" t="s">
        <v>55</v>
      </c>
      <c r="H14" s="171">
        <v>3</v>
      </c>
      <c r="I14" s="21"/>
      <c r="J14" s="18">
        <f t="shared" si="2"/>
        <v>0</v>
      </c>
      <c r="K14" s="19"/>
      <c r="L14" s="20">
        <f t="shared" si="0"/>
        <v>0</v>
      </c>
      <c r="M14" s="415">
        <f t="shared" si="1"/>
        <v>0</v>
      </c>
      <c r="N14" s="426"/>
    </row>
    <row r="15" spans="1:53" s="363" customFormat="1" ht="51">
      <c r="A15" s="428">
        <v>7</v>
      </c>
      <c r="B15" s="137" t="s">
        <v>813</v>
      </c>
      <c r="C15" s="416">
        <v>3123000039</v>
      </c>
      <c r="D15" s="236" t="s">
        <v>6</v>
      </c>
      <c r="E15" s="236"/>
      <c r="F15" s="236"/>
      <c r="G15" s="138" t="s">
        <v>55</v>
      </c>
      <c r="H15" s="171">
        <v>1</v>
      </c>
      <c r="I15" s="73"/>
      <c r="J15" s="18">
        <f t="shared" si="2"/>
        <v>0</v>
      </c>
      <c r="K15" s="19"/>
      <c r="L15" s="437">
        <f t="shared" si="0"/>
        <v>0</v>
      </c>
      <c r="M15" s="415">
        <f t="shared" si="1"/>
        <v>0</v>
      </c>
      <c r="N15" s="426"/>
    </row>
    <row r="16" spans="1:53" s="363" customFormat="1" ht="51">
      <c r="A16" s="390">
        <v>8</v>
      </c>
      <c r="B16" s="137" t="s">
        <v>814</v>
      </c>
      <c r="C16" s="416">
        <v>3123000055</v>
      </c>
      <c r="D16" s="236" t="s">
        <v>6</v>
      </c>
      <c r="E16" s="236"/>
      <c r="F16" s="236"/>
      <c r="G16" s="138" t="s">
        <v>55</v>
      </c>
      <c r="H16" s="429">
        <v>1</v>
      </c>
      <c r="I16" s="73"/>
      <c r="J16" s="18">
        <f t="shared" si="2"/>
        <v>0</v>
      </c>
      <c r="K16" s="434"/>
      <c r="L16" s="68">
        <f t="shared" si="0"/>
        <v>0</v>
      </c>
      <c r="M16" s="415">
        <f t="shared" si="1"/>
        <v>0</v>
      </c>
      <c r="N16" s="426"/>
    </row>
    <row r="17" spans="1:14" s="363" customFormat="1" ht="89.25">
      <c r="A17" s="428">
        <v>9</v>
      </c>
      <c r="B17" s="76" t="s">
        <v>8</v>
      </c>
      <c r="C17" s="413">
        <v>3123000071</v>
      </c>
      <c r="D17" s="72" t="s">
        <v>6</v>
      </c>
      <c r="E17" s="431"/>
      <c r="F17" s="431"/>
      <c r="G17" s="72" t="s">
        <v>55</v>
      </c>
      <c r="H17" s="171">
        <v>1</v>
      </c>
      <c r="I17" s="21"/>
      <c r="J17" s="18">
        <f t="shared" si="2"/>
        <v>0</v>
      </c>
      <c r="K17" s="434"/>
      <c r="L17" s="20">
        <f t="shared" si="0"/>
        <v>0</v>
      </c>
      <c r="M17" s="415">
        <f t="shared" si="1"/>
        <v>0</v>
      </c>
      <c r="N17" s="426"/>
    </row>
    <row r="18" spans="1:14" ht="24">
      <c r="A18" s="390">
        <v>10</v>
      </c>
      <c r="B18" s="411" t="s">
        <v>891</v>
      </c>
      <c r="C18" s="410" t="s">
        <v>890</v>
      </c>
      <c r="D18" s="236" t="s">
        <v>6</v>
      </c>
      <c r="E18" s="236"/>
      <c r="F18" s="236"/>
      <c r="G18" s="309" t="s">
        <v>878</v>
      </c>
      <c r="H18" s="429">
        <v>1</v>
      </c>
      <c r="I18" s="73"/>
      <c r="J18" s="18">
        <f t="shared" si="2"/>
        <v>0</v>
      </c>
      <c r="K18" s="434"/>
      <c r="L18" s="437">
        <f t="shared" si="0"/>
        <v>0</v>
      </c>
      <c r="M18" s="415">
        <f t="shared" si="1"/>
        <v>0</v>
      </c>
    </row>
    <row r="19" spans="1:14">
      <c r="A19" s="428">
        <v>11</v>
      </c>
      <c r="B19" s="411" t="s">
        <v>894</v>
      </c>
      <c r="C19" s="401" t="s">
        <v>892</v>
      </c>
      <c r="D19" s="236" t="s">
        <v>6</v>
      </c>
      <c r="E19" s="236"/>
      <c r="F19" s="236"/>
      <c r="G19" s="309" t="s">
        <v>893</v>
      </c>
      <c r="H19" s="171">
        <v>1</v>
      </c>
      <c r="I19" s="73"/>
      <c r="J19" s="18">
        <f t="shared" si="2"/>
        <v>0</v>
      </c>
      <c r="K19" s="434"/>
      <c r="L19" s="437">
        <f t="shared" si="0"/>
        <v>0</v>
      </c>
      <c r="M19" s="415">
        <f t="shared" si="1"/>
        <v>0</v>
      </c>
    </row>
    <row r="20" spans="1:14" ht="64.5">
      <c r="A20" s="390">
        <v>12</v>
      </c>
      <c r="B20" s="112" t="s">
        <v>696</v>
      </c>
      <c r="C20" s="343" t="s">
        <v>737</v>
      </c>
      <c r="D20" s="431" t="s">
        <v>6</v>
      </c>
      <c r="E20" s="431"/>
      <c r="F20" s="431"/>
      <c r="G20" s="432" t="s">
        <v>15</v>
      </c>
      <c r="H20" s="272">
        <v>10</v>
      </c>
      <c r="I20" s="186"/>
      <c r="J20" s="18">
        <f t="shared" si="2"/>
        <v>0</v>
      </c>
      <c r="K20" s="19"/>
      <c r="L20" s="437">
        <f t="shared" si="0"/>
        <v>0</v>
      </c>
      <c r="M20" s="415">
        <f t="shared" si="1"/>
        <v>0</v>
      </c>
    </row>
    <row r="21" spans="1:14" ht="51">
      <c r="A21" s="428">
        <v>13</v>
      </c>
      <c r="B21" s="419" t="s">
        <v>9</v>
      </c>
      <c r="C21" s="16" t="s">
        <v>10</v>
      </c>
      <c r="D21" s="431" t="s">
        <v>6</v>
      </c>
      <c r="E21" s="431"/>
      <c r="F21" s="431"/>
      <c r="G21" s="431" t="s">
        <v>16</v>
      </c>
      <c r="H21" s="171">
        <v>1</v>
      </c>
      <c r="I21" s="21"/>
      <c r="J21" s="18">
        <f t="shared" si="2"/>
        <v>0</v>
      </c>
      <c r="K21" s="434"/>
      <c r="L21" s="415">
        <f t="shared" si="0"/>
        <v>0</v>
      </c>
      <c r="M21" s="415">
        <f t="shared" si="1"/>
        <v>0</v>
      </c>
    </row>
    <row r="22" spans="1:14" ht="38.25">
      <c r="A22" s="390">
        <v>14</v>
      </c>
      <c r="B22" s="419" t="s">
        <v>11</v>
      </c>
      <c r="C22" s="16" t="s">
        <v>738</v>
      </c>
      <c r="D22" s="431" t="s">
        <v>6</v>
      </c>
      <c r="E22" s="431"/>
      <c r="F22" s="431"/>
      <c r="G22" s="431" t="s">
        <v>14</v>
      </c>
      <c r="H22" s="171">
        <v>8</v>
      </c>
      <c r="I22" s="21"/>
      <c r="J22" s="18">
        <f t="shared" si="2"/>
        <v>0</v>
      </c>
      <c r="K22" s="434"/>
      <c r="L22" s="415">
        <f t="shared" si="0"/>
        <v>0</v>
      </c>
      <c r="M22" s="415">
        <f t="shared" si="1"/>
        <v>0</v>
      </c>
    </row>
    <row r="23" spans="1:14" ht="25.5">
      <c r="A23" s="428">
        <v>15</v>
      </c>
      <c r="B23" s="111" t="s">
        <v>421</v>
      </c>
      <c r="C23" s="142" t="s">
        <v>420</v>
      </c>
      <c r="D23" s="69" t="s">
        <v>6</v>
      </c>
      <c r="E23" s="69"/>
      <c r="F23" s="69"/>
      <c r="G23" s="69" t="s">
        <v>27</v>
      </c>
      <c r="H23" s="396">
        <v>2</v>
      </c>
      <c r="I23" s="42"/>
      <c r="J23" s="18">
        <f t="shared" si="2"/>
        <v>0</v>
      </c>
      <c r="K23" s="434"/>
      <c r="L23" s="415">
        <f t="shared" si="0"/>
        <v>0</v>
      </c>
      <c r="M23" s="415">
        <f t="shared" si="1"/>
        <v>0</v>
      </c>
    </row>
    <row r="24" spans="1:14" ht="25.5">
      <c r="A24" s="390">
        <v>16</v>
      </c>
      <c r="B24" s="111" t="s">
        <v>1102</v>
      </c>
      <c r="C24" s="608" t="s">
        <v>1103</v>
      </c>
      <c r="D24" s="69"/>
      <c r="E24" s="69"/>
      <c r="F24" s="69"/>
      <c r="G24" s="69" t="s">
        <v>27</v>
      </c>
      <c r="H24" s="396">
        <v>1</v>
      </c>
      <c r="I24" s="42"/>
      <c r="J24" s="18">
        <f t="shared" si="2"/>
        <v>0</v>
      </c>
      <c r="K24" s="434"/>
      <c r="L24" s="415">
        <f t="shared" si="0"/>
        <v>0</v>
      </c>
      <c r="M24" s="415">
        <f t="shared" si="1"/>
        <v>0</v>
      </c>
    </row>
    <row r="25" spans="1:14" ht="38.25">
      <c r="A25" s="428">
        <v>17</v>
      </c>
      <c r="B25" s="137" t="s">
        <v>995</v>
      </c>
      <c r="C25" s="416">
        <v>3116000112</v>
      </c>
      <c r="D25" s="236" t="s">
        <v>6</v>
      </c>
      <c r="E25" s="236"/>
      <c r="F25" s="236"/>
      <c r="G25" s="138" t="s">
        <v>55</v>
      </c>
      <c r="H25" s="429">
        <v>6</v>
      </c>
      <c r="I25" s="73"/>
      <c r="J25" s="18">
        <f t="shared" si="2"/>
        <v>0</v>
      </c>
      <c r="K25" s="434"/>
      <c r="L25" s="437">
        <f t="shared" si="0"/>
        <v>0</v>
      </c>
      <c r="M25" s="415">
        <f t="shared" si="1"/>
        <v>0</v>
      </c>
    </row>
    <row r="26" spans="1:14" ht="47.25" customHeight="1">
      <c r="A26" s="390">
        <v>18</v>
      </c>
      <c r="B26" s="137" t="s">
        <v>649</v>
      </c>
      <c r="C26" s="416">
        <v>3880001174</v>
      </c>
      <c r="D26" s="236" t="s">
        <v>6</v>
      </c>
      <c r="E26" s="236"/>
      <c r="F26" s="236"/>
      <c r="G26" s="138" t="s">
        <v>18</v>
      </c>
      <c r="H26" s="429">
        <v>10</v>
      </c>
      <c r="I26" s="73"/>
      <c r="J26" s="18">
        <f t="shared" si="2"/>
        <v>0</v>
      </c>
      <c r="K26" s="434"/>
      <c r="L26" s="437">
        <f t="shared" si="0"/>
        <v>0</v>
      </c>
      <c r="M26" s="415">
        <f t="shared" si="1"/>
        <v>0</v>
      </c>
    </row>
    <row r="27" spans="1:14" ht="25.5">
      <c r="A27" s="428">
        <v>19</v>
      </c>
      <c r="B27" s="76" t="s">
        <v>12</v>
      </c>
      <c r="C27" s="15">
        <v>3881000015</v>
      </c>
      <c r="D27" s="72" t="s">
        <v>6</v>
      </c>
      <c r="E27" s="431"/>
      <c r="F27" s="431"/>
      <c r="G27" s="72" t="s">
        <v>18</v>
      </c>
      <c r="H27" s="171">
        <v>10</v>
      </c>
      <c r="I27" s="21"/>
      <c r="J27" s="18">
        <f t="shared" si="2"/>
        <v>0</v>
      </c>
      <c r="K27" s="434"/>
      <c r="L27" s="20">
        <f t="shared" si="0"/>
        <v>0</v>
      </c>
      <c r="M27" s="415">
        <f t="shared" si="1"/>
        <v>0</v>
      </c>
    </row>
    <row r="28" spans="1:14" ht="17.100000000000001" customHeight="1">
      <c r="A28" s="657" t="s">
        <v>304</v>
      </c>
      <c r="B28" s="658"/>
      <c r="C28" s="658"/>
      <c r="D28" s="658"/>
      <c r="E28" s="658"/>
      <c r="F28" s="658"/>
      <c r="G28" s="658"/>
      <c r="H28" s="658"/>
      <c r="I28" s="659"/>
      <c r="J28" s="331">
        <f>SUM(J9:J27)</f>
        <v>0</v>
      </c>
      <c r="K28" s="332"/>
      <c r="L28" s="333">
        <f>SUM(L9:L27)</f>
        <v>0</v>
      </c>
      <c r="M28" s="334">
        <f>SUM(M9:M27)</f>
        <v>0</v>
      </c>
    </row>
    <row r="29" spans="1:14" ht="17.100000000000001" customHeight="1">
      <c r="A29" s="50"/>
      <c r="B29" s="190"/>
      <c r="C29" s="190"/>
      <c r="D29" s="190"/>
      <c r="E29" s="190"/>
      <c r="F29" s="190"/>
      <c r="G29" s="190"/>
      <c r="H29" s="264"/>
      <c r="I29" s="439"/>
      <c r="J29" s="190"/>
      <c r="K29" s="190"/>
      <c r="L29" s="190"/>
      <c r="M29" s="190"/>
    </row>
    <row r="30" spans="1:14" ht="17.100000000000001" customHeight="1">
      <c r="A30" s="191"/>
      <c r="B30" s="189"/>
      <c r="C30" s="189"/>
      <c r="D30" s="189"/>
      <c r="E30" s="189"/>
      <c r="F30" s="189"/>
      <c r="G30" s="189"/>
      <c r="H30" s="265"/>
      <c r="I30" s="440"/>
      <c r="J30" s="189"/>
      <c r="K30" s="189"/>
      <c r="L30" s="189"/>
      <c r="M30" s="189"/>
    </row>
    <row r="31" spans="1:14" ht="29.25" customHeight="1">
      <c r="A31" s="644" t="s">
        <v>0</v>
      </c>
      <c r="B31" s="645" t="s">
        <v>727</v>
      </c>
      <c r="C31" s="646" t="s">
        <v>728</v>
      </c>
      <c r="D31" s="647"/>
      <c r="E31" s="648" t="s">
        <v>1112</v>
      </c>
      <c r="F31" s="649"/>
      <c r="G31" s="650" t="s">
        <v>5</v>
      </c>
      <c r="H31" s="637" t="s">
        <v>729</v>
      </c>
      <c r="I31" s="638" t="s">
        <v>1</v>
      </c>
      <c r="J31" s="640" t="s">
        <v>1113</v>
      </c>
      <c r="K31" s="642" t="s">
        <v>730</v>
      </c>
      <c r="L31" s="634" t="s">
        <v>1114</v>
      </c>
      <c r="M31" s="634" t="s">
        <v>1115</v>
      </c>
    </row>
    <row r="32" spans="1:14" ht="27.75" customHeight="1">
      <c r="A32" s="644"/>
      <c r="B32" s="645"/>
      <c r="C32" s="556" t="s">
        <v>2</v>
      </c>
      <c r="D32" s="556" t="s">
        <v>3</v>
      </c>
      <c r="E32" s="556" t="s">
        <v>2</v>
      </c>
      <c r="F32" s="556" t="s">
        <v>3</v>
      </c>
      <c r="G32" s="650"/>
      <c r="H32" s="637"/>
      <c r="I32" s="639"/>
      <c r="J32" s="641"/>
      <c r="K32" s="643"/>
      <c r="L32" s="635"/>
      <c r="M32" s="635"/>
    </row>
    <row r="33" spans="1:53" s="562" customFormat="1">
      <c r="A33" s="617">
        <v>1</v>
      </c>
      <c r="B33" s="618">
        <v>2</v>
      </c>
      <c r="C33" s="617">
        <v>3</v>
      </c>
      <c r="D33" s="618">
        <v>4</v>
      </c>
      <c r="E33" s="617">
        <v>5</v>
      </c>
      <c r="F33" s="618">
        <v>6</v>
      </c>
      <c r="G33" s="617">
        <v>7</v>
      </c>
      <c r="H33" s="618">
        <v>8</v>
      </c>
      <c r="I33" s="617">
        <v>9</v>
      </c>
      <c r="J33" s="618">
        <v>10</v>
      </c>
      <c r="K33" s="617">
        <v>11</v>
      </c>
      <c r="L33" s="618">
        <v>12</v>
      </c>
      <c r="M33" s="617">
        <v>13</v>
      </c>
      <c r="N33" s="179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</row>
    <row r="34" spans="1:53" ht="17.100000000000001" customHeight="1">
      <c r="A34" s="666" t="s">
        <v>312</v>
      </c>
      <c r="B34" s="667"/>
      <c r="C34" s="667"/>
      <c r="D34" s="667"/>
      <c r="E34" s="667"/>
      <c r="F34" s="667"/>
      <c r="G34" s="667"/>
      <c r="H34" s="667"/>
      <c r="I34" s="667"/>
      <c r="J34" s="667"/>
      <c r="K34" s="667"/>
      <c r="L34" s="667"/>
      <c r="M34" s="668"/>
    </row>
    <row r="35" spans="1:53" ht="25.5">
      <c r="A35" s="157">
        <v>1</v>
      </c>
      <c r="B35" s="199" t="s">
        <v>425</v>
      </c>
      <c r="C35" s="309" t="s">
        <v>426</v>
      </c>
      <c r="D35" s="157" t="s">
        <v>427</v>
      </c>
      <c r="E35" s="157"/>
      <c r="F35" s="157"/>
      <c r="G35" s="157" t="s">
        <v>14</v>
      </c>
      <c r="H35" s="170">
        <v>1</v>
      </c>
      <c r="I35" s="161"/>
      <c r="J35" s="310">
        <f>H35*I35</f>
        <v>0</v>
      </c>
      <c r="K35" s="434"/>
      <c r="L35" s="310">
        <f>J35*K35</f>
        <v>0</v>
      </c>
      <c r="M35" s="310">
        <f>J35+L35</f>
        <v>0</v>
      </c>
    </row>
    <row r="36" spans="1:53" ht="25.5">
      <c r="A36" s="72">
        <v>2</v>
      </c>
      <c r="B36" s="70" t="s">
        <v>43</v>
      </c>
      <c r="C36" s="69" t="s">
        <v>44</v>
      </c>
      <c r="D36" s="71" t="s">
        <v>42</v>
      </c>
      <c r="E36" s="71"/>
      <c r="F36" s="71"/>
      <c r="G36" s="72" t="s">
        <v>46</v>
      </c>
      <c r="H36" s="170">
        <v>1</v>
      </c>
      <c r="I36" s="73"/>
      <c r="J36" s="68">
        <f>H36*I36</f>
        <v>0</v>
      </c>
      <c r="K36" s="434"/>
      <c r="L36" s="68">
        <f>J36*K36</f>
        <v>0</v>
      </c>
      <c r="M36" s="68">
        <f>J36+L36</f>
        <v>0</v>
      </c>
    </row>
    <row r="37" spans="1:53" ht="25.5">
      <c r="A37" s="157">
        <v>3</v>
      </c>
      <c r="B37" s="200" t="s">
        <v>731</v>
      </c>
      <c r="C37" s="158" t="s">
        <v>422</v>
      </c>
      <c r="D37" s="160" t="s">
        <v>42</v>
      </c>
      <c r="E37" s="160"/>
      <c r="F37" s="160"/>
      <c r="G37" s="157" t="s">
        <v>46</v>
      </c>
      <c r="H37" s="170">
        <v>1</v>
      </c>
      <c r="I37" s="21"/>
      <c r="J37" s="310">
        <f>H37*I37</f>
        <v>0</v>
      </c>
      <c r="K37" s="434"/>
      <c r="L37" s="310">
        <f>I37*K37</f>
        <v>0</v>
      </c>
      <c r="M37" s="310">
        <f>J37+L37</f>
        <v>0</v>
      </c>
    </row>
    <row r="38" spans="1:53" s="363" customFormat="1" ht="25.5">
      <c r="A38" s="157">
        <v>4</v>
      </c>
      <c r="B38" s="200" t="s">
        <v>423</v>
      </c>
      <c r="C38" s="158" t="s">
        <v>424</v>
      </c>
      <c r="D38" s="160" t="s">
        <v>42</v>
      </c>
      <c r="E38" s="160"/>
      <c r="F38" s="160"/>
      <c r="G38" s="157" t="s">
        <v>46</v>
      </c>
      <c r="H38" s="170">
        <v>1</v>
      </c>
      <c r="I38" s="21"/>
      <c r="J38" s="310">
        <f>H38*I38</f>
        <v>0</v>
      </c>
      <c r="K38" s="434"/>
      <c r="L38" s="310">
        <f>I38*K38</f>
        <v>0</v>
      </c>
      <c r="M38" s="310">
        <f>J38+L38</f>
        <v>0</v>
      </c>
      <c r="N38" s="426"/>
    </row>
    <row r="39" spans="1:53" s="363" customFormat="1">
      <c r="A39" s="663" t="s">
        <v>311</v>
      </c>
      <c r="B39" s="664"/>
      <c r="C39" s="664"/>
      <c r="D39" s="664"/>
      <c r="E39" s="664"/>
      <c r="F39" s="664"/>
      <c r="G39" s="664"/>
      <c r="H39" s="664"/>
      <c r="I39" s="665"/>
      <c r="J39" s="328">
        <f>SUM(J35:J38)</f>
        <v>0</v>
      </c>
      <c r="K39" s="329"/>
      <c r="L39" s="328">
        <f>SUM(L35:L38)</f>
        <v>0</v>
      </c>
      <c r="M39" s="330">
        <f>SUM(M35:M38)</f>
        <v>0</v>
      </c>
      <c r="N39" s="426"/>
    </row>
    <row r="40" spans="1:53" s="363" customFormat="1" ht="17.100000000000001" customHeight="1">
      <c r="A40" s="50"/>
      <c r="B40" s="201"/>
      <c r="C40" s="201"/>
      <c r="D40" s="201"/>
      <c r="E40" s="201"/>
      <c r="F40" s="201"/>
      <c r="G40" s="201"/>
      <c r="H40" s="47"/>
      <c r="I40" s="441"/>
      <c r="J40" s="51"/>
      <c r="K40" s="52"/>
      <c r="L40" s="54"/>
      <c r="M40" s="53"/>
      <c r="N40" s="426"/>
    </row>
    <row r="41" spans="1:53" s="363" customFormat="1" ht="17.100000000000001" customHeight="1">
      <c r="A41" s="3"/>
      <c r="B41" s="202"/>
      <c r="C41" s="218"/>
      <c r="D41" s="218"/>
      <c r="E41" s="218"/>
      <c r="F41" s="218"/>
      <c r="G41" s="218"/>
      <c r="H41" s="14"/>
      <c r="I41" s="442"/>
      <c r="J41" s="9"/>
      <c r="K41" s="11"/>
      <c r="L41" s="11"/>
      <c r="M41" s="8"/>
      <c r="N41" s="426"/>
    </row>
    <row r="42" spans="1:53" ht="29.25" customHeight="1">
      <c r="A42" s="644" t="s">
        <v>0</v>
      </c>
      <c r="B42" s="645" t="s">
        <v>727</v>
      </c>
      <c r="C42" s="646" t="s">
        <v>728</v>
      </c>
      <c r="D42" s="647"/>
      <c r="E42" s="648" t="s">
        <v>1112</v>
      </c>
      <c r="F42" s="649"/>
      <c r="G42" s="650" t="s">
        <v>5</v>
      </c>
      <c r="H42" s="637" t="s">
        <v>729</v>
      </c>
      <c r="I42" s="638" t="s">
        <v>1</v>
      </c>
      <c r="J42" s="640" t="s">
        <v>1113</v>
      </c>
      <c r="K42" s="642" t="s">
        <v>730</v>
      </c>
      <c r="L42" s="634" t="s">
        <v>1114</v>
      </c>
      <c r="M42" s="634" t="s">
        <v>1115</v>
      </c>
    </row>
    <row r="43" spans="1:53" ht="27.75" customHeight="1">
      <c r="A43" s="644"/>
      <c r="B43" s="645"/>
      <c r="C43" s="556" t="s">
        <v>2</v>
      </c>
      <c r="D43" s="556" t="s">
        <v>3</v>
      </c>
      <c r="E43" s="556" t="s">
        <v>2</v>
      </c>
      <c r="F43" s="556" t="s">
        <v>3</v>
      </c>
      <c r="G43" s="650"/>
      <c r="H43" s="637"/>
      <c r="I43" s="639"/>
      <c r="J43" s="641"/>
      <c r="K43" s="643"/>
      <c r="L43" s="635"/>
      <c r="M43" s="635"/>
    </row>
    <row r="44" spans="1:53" s="562" customFormat="1">
      <c r="A44" s="617">
        <v>1</v>
      </c>
      <c r="B44" s="618">
        <v>2</v>
      </c>
      <c r="C44" s="617">
        <v>3</v>
      </c>
      <c r="D44" s="618">
        <v>4</v>
      </c>
      <c r="E44" s="617">
        <v>5</v>
      </c>
      <c r="F44" s="618">
        <v>6</v>
      </c>
      <c r="G44" s="617">
        <v>7</v>
      </c>
      <c r="H44" s="618">
        <v>8</v>
      </c>
      <c r="I44" s="617">
        <v>9</v>
      </c>
      <c r="J44" s="618">
        <v>10</v>
      </c>
      <c r="K44" s="617">
        <v>11</v>
      </c>
      <c r="L44" s="618">
        <v>12</v>
      </c>
      <c r="M44" s="617">
        <v>13</v>
      </c>
      <c r="N44" s="179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</row>
    <row r="45" spans="1:53" ht="17.100000000000001" customHeight="1">
      <c r="A45" s="672" t="s">
        <v>402</v>
      </c>
      <c r="B45" s="673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M45" s="674"/>
    </row>
    <row r="46" spans="1:53" ht="38.25">
      <c r="A46" s="31">
        <v>1</v>
      </c>
      <c r="B46" s="92" t="s">
        <v>47</v>
      </c>
      <c r="C46" s="32" t="s">
        <v>48</v>
      </c>
      <c r="D46" s="237" t="s">
        <v>49</v>
      </c>
      <c r="E46" s="237"/>
      <c r="F46" s="237"/>
      <c r="G46" s="227" t="s">
        <v>46</v>
      </c>
      <c r="H46" s="193">
        <v>66</v>
      </c>
      <c r="I46" s="33"/>
      <c r="J46" s="18">
        <f>H46*I46</f>
        <v>0</v>
      </c>
      <c r="K46" s="19"/>
      <c r="L46" s="20">
        <f>J46*K46</f>
        <v>0</v>
      </c>
      <c r="M46" s="20">
        <f>J46+L46</f>
        <v>0</v>
      </c>
    </row>
    <row r="47" spans="1:53" s="363" customFormat="1" ht="25.5">
      <c r="A47" s="31">
        <v>2</v>
      </c>
      <c r="B47" s="92" t="s">
        <v>732</v>
      </c>
      <c r="C47" s="32" t="s">
        <v>50</v>
      </c>
      <c r="D47" s="237" t="s">
        <v>49</v>
      </c>
      <c r="E47" s="237"/>
      <c r="F47" s="237"/>
      <c r="G47" s="227" t="s">
        <v>46</v>
      </c>
      <c r="H47" s="193">
        <v>10</v>
      </c>
      <c r="I47" s="33"/>
      <c r="J47" s="18">
        <f t="shared" ref="J47:J50" si="3">H47*I47</f>
        <v>0</v>
      </c>
      <c r="K47" s="414"/>
      <c r="L47" s="20">
        <f t="shared" ref="L47:L50" si="4">J47*K47</f>
        <v>0</v>
      </c>
      <c r="M47" s="20">
        <f t="shared" ref="M47:M50" si="5">J47+L47</f>
        <v>0</v>
      </c>
      <c r="N47" s="426"/>
    </row>
    <row r="48" spans="1:53" s="363" customFormat="1" ht="25.5">
      <c r="A48" s="31">
        <v>3</v>
      </c>
      <c r="B48" s="92" t="s">
        <v>733</v>
      </c>
      <c r="C48" s="32" t="s">
        <v>51</v>
      </c>
      <c r="D48" s="237" t="s">
        <v>49</v>
      </c>
      <c r="E48" s="237"/>
      <c r="F48" s="237"/>
      <c r="G48" s="227" t="s">
        <v>46</v>
      </c>
      <c r="H48" s="193">
        <v>7</v>
      </c>
      <c r="I48" s="33"/>
      <c r="J48" s="18">
        <f t="shared" si="3"/>
        <v>0</v>
      </c>
      <c r="K48" s="414"/>
      <c r="L48" s="20">
        <f t="shared" si="4"/>
        <v>0</v>
      </c>
      <c r="M48" s="20">
        <f t="shared" si="5"/>
        <v>0</v>
      </c>
      <c r="N48" s="426"/>
    </row>
    <row r="49" spans="1:53" s="363" customFormat="1">
      <c r="A49" s="31">
        <v>4</v>
      </c>
      <c r="B49" s="203" t="s">
        <v>430</v>
      </c>
      <c r="C49" s="32" t="s">
        <v>53</v>
      </c>
      <c r="D49" s="237" t="s">
        <v>49</v>
      </c>
      <c r="E49" s="237"/>
      <c r="F49" s="237"/>
      <c r="G49" s="227" t="s">
        <v>55</v>
      </c>
      <c r="H49" s="193">
        <v>45</v>
      </c>
      <c r="I49" s="33"/>
      <c r="J49" s="18">
        <f t="shared" si="3"/>
        <v>0</v>
      </c>
      <c r="K49" s="414"/>
      <c r="L49" s="20">
        <f t="shared" si="4"/>
        <v>0</v>
      </c>
      <c r="M49" s="20">
        <f t="shared" si="5"/>
        <v>0</v>
      </c>
      <c r="N49" s="426"/>
    </row>
    <row r="50" spans="1:53" s="363" customFormat="1">
      <c r="A50" s="31">
        <v>5</v>
      </c>
      <c r="B50" s="203" t="s">
        <v>52</v>
      </c>
      <c r="C50" s="32" t="s">
        <v>54</v>
      </c>
      <c r="D50" s="237" t="s">
        <v>49</v>
      </c>
      <c r="E50" s="237"/>
      <c r="F50" s="237"/>
      <c r="G50" s="227" t="s">
        <v>55</v>
      </c>
      <c r="H50" s="193">
        <v>8</v>
      </c>
      <c r="I50" s="33"/>
      <c r="J50" s="18">
        <f t="shared" si="3"/>
        <v>0</v>
      </c>
      <c r="K50" s="414"/>
      <c r="L50" s="20">
        <f t="shared" si="4"/>
        <v>0</v>
      </c>
      <c r="M50" s="20">
        <f t="shared" si="5"/>
        <v>0</v>
      </c>
      <c r="N50" s="426"/>
    </row>
    <row r="51" spans="1:53">
      <c r="A51" s="657" t="s">
        <v>541</v>
      </c>
      <c r="B51" s="658"/>
      <c r="C51" s="658"/>
      <c r="D51" s="658"/>
      <c r="E51" s="658"/>
      <c r="F51" s="658"/>
      <c r="G51" s="658"/>
      <c r="H51" s="658"/>
      <c r="I51" s="659"/>
      <c r="J51" s="328">
        <f>SUM(J46:J50)</f>
        <v>0</v>
      </c>
      <c r="K51" s="329"/>
      <c r="L51" s="328">
        <f>SUM(L46:L50)</f>
        <v>0</v>
      </c>
      <c r="M51" s="330">
        <f>SUM(M46:M50)</f>
        <v>0</v>
      </c>
    </row>
    <row r="52" spans="1:53" s="363" customFormat="1" ht="17.100000000000001" customHeight="1">
      <c r="A52" s="3"/>
      <c r="B52" s="169"/>
      <c r="C52" s="169"/>
      <c r="D52" s="169"/>
      <c r="E52" s="169"/>
      <c r="F52" s="169"/>
      <c r="G52" s="169"/>
      <c r="H52" s="14"/>
      <c r="I52" s="442"/>
      <c r="J52" s="35"/>
      <c r="K52" s="4"/>
      <c r="L52" s="4"/>
      <c r="M52" s="36"/>
      <c r="N52" s="426"/>
    </row>
    <row r="53" spans="1:53" s="363" customFormat="1" ht="17.100000000000001" customHeight="1">
      <c r="A53" s="3"/>
      <c r="B53" s="202"/>
      <c r="C53" s="218"/>
      <c r="D53" s="218"/>
      <c r="E53" s="218"/>
      <c r="F53" s="218"/>
      <c r="G53" s="218"/>
      <c r="H53" s="14"/>
      <c r="I53" s="442"/>
      <c r="J53" s="9"/>
      <c r="K53" s="11"/>
      <c r="L53" s="11"/>
      <c r="M53" s="8"/>
      <c r="N53" s="426"/>
    </row>
    <row r="54" spans="1:53" ht="29.25" customHeight="1">
      <c r="A54" s="644" t="s">
        <v>0</v>
      </c>
      <c r="B54" s="645" t="s">
        <v>727</v>
      </c>
      <c r="C54" s="646" t="s">
        <v>728</v>
      </c>
      <c r="D54" s="647"/>
      <c r="E54" s="648" t="s">
        <v>1112</v>
      </c>
      <c r="F54" s="649"/>
      <c r="G54" s="650" t="s">
        <v>5</v>
      </c>
      <c r="H54" s="637" t="s">
        <v>729</v>
      </c>
      <c r="I54" s="638" t="s">
        <v>1</v>
      </c>
      <c r="J54" s="640" t="s">
        <v>1113</v>
      </c>
      <c r="K54" s="642" t="s">
        <v>730</v>
      </c>
      <c r="L54" s="634" t="s">
        <v>1114</v>
      </c>
      <c r="M54" s="634" t="s">
        <v>1115</v>
      </c>
    </row>
    <row r="55" spans="1:53" ht="27.75" customHeight="1">
      <c r="A55" s="644"/>
      <c r="B55" s="645"/>
      <c r="C55" s="556" t="s">
        <v>2</v>
      </c>
      <c r="D55" s="556" t="s">
        <v>3</v>
      </c>
      <c r="E55" s="556" t="s">
        <v>2</v>
      </c>
      <c r="F55" s="556" t="s">
        <v>3</v>
      </c>
      <c r="G55" s="650"/>
      <c r="H55" s="637"/>
      <c r="I55" s="639"/>
      <c r="J55" s="641"/>
      <c r="K55" s="643"/>
      <c r="L55" s="635"/>
      <c r="M55" s="635"/>
    </row>
    <row r="56" spans="1:53" s="562" customFormat="1">
      <c r="A56" s="617">
        <v>1</v>
      </c>
      <c r="B56" s="618">
        <v>2</v>
      </c>
      <c r="C56" s="617">
        <v>3</v>
      </c>
      <c r="D56" s="618">
        <v>4</v>
      </c>
      <c r="E56" s="617">
        <v>5</v>
      </c>
      <c r="F56" s="618">
        <v>6</v>
      </c>
      <c r="G56" s="617">
        <v>7</v>
      </c>
      <c r="H56" s="618">
        <v>8</v>
      </c>
      <c r="I56" s="617">
        <v>9</v>
      </c>
      <c r="J56" s="618">
        <v>10</v>
      </c>
      <c r="K56" s="617">
        <v>11</v>
      </c>
      <c r="L56" s="618">
        <v>12</v>
      </c>
      <c r="M56" s="617">
        <v>13</v>
      </c>
      <c r="N56" s="179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</row>
    <row r="57" spans="1:53" s="363" customFormat="1" ht="17.100000000000001" customHeight="1">
      <c r="A57" s="666" t="s">
        <v>403</v>
      </c>
      <c r="B57" s="667"/>
      <c r="C57" s="667"/>
      <c r="D57" s="667"/>
      <c r="E57" s="667"/>
      <c r="F57" s="667"/>
      <c r="G57" s="667"/>
      <c r="H57" s="667"/>
      <c r="I57" s="667"/>
      <c r="J57" s="667"/>
      <c r="K57" s="667"/>
      <c r="L57" s="667"/>
      <c r="M57" s="668"/>
      <c r="N57" s="426"/>
    </row>
    <row r="58" spans="1:53" s="364" customFormat="1" ht="25.5">
      <c r="A58" s="64">
        <v>1</v>
      </c>
      <c r="B58" s="75" t="s">
        <v>56</v>
      </c>
      <c r="C58" s="64" t="s">
        <v>57</v>
      </c>
      <c r="D58" s="64" t="s">
        <v>58</v>
      </c>
      <c r="E58" s="64"/>
      <c r="F58" s="64"/>
      <c r="G58" s="64" t="s">
        <v>46</v>
      </c>
      <c r="H58" s="194">
        <v>70</v>
      </c>
      <c r="I58" s="65"/>
      <c r="J58" s="66">
        <f>H58*I58</f>
        <v>0</v>
      </c>
      <c r="K58" s="67"/>
      <c r="L58" s="68">
        <f>J58*K58</f>
        <v>0</v>
      </c>
      <c r="M58" s="68">
        <f>J58+L58</f>
        <v>0</v>
      </c>
      <c r="N58" s="280"/>
    </row>
    <row r="59" spans="1:53" ht="25.5">
      <c r="A59" s="72">
        <v>2</v>
      </c>
      <c r="B59" s="76" t="s">
        <v>59</v>
      </c>
      <c r="C59" s="72" t="s">
        <v>60</v>
      </c>
      <c r="D59" s="72" t="s">
        <v>58</v>
      </c>
      <c r="E59" s="431"/>
      <c r="F59" s="431"/>
      <c r="G59" s="72" t="s">
        <v>46</v>
      </c>
      <c r="H59" s="171">
        <v>20</v>
      </c>
      <c r="I59" s="73"/>
      <c r="J59" s="66">
        <f t="shared" ref="J59:J60" si="6">H59*I59</f>
        <v>0</v>
      </c>
      <c r="K59" s="67"/>
      <c r="L59" s="68">
        <f t="shared" ref="L59:L60" si="7">J59*K59</f>
        <v>0</v>
      </c>
      <c r="M59" s="68">
        <f t="shared" ref="M59:M60" si="8">J59+L59</f>
        <v>0</v>
      </c>
    </row>
    <row r="60" spans="1:53" ht="25.5">
      <c r="A60" s="74">
        <v>3</v>
      </c>
      <c r="B60" s="76" t="s">
        <v>61</v>
      </c>
      <c r="C60" s="72" t="s">
        <v>62</v>
      </c>
      <c r="D60" s="72" t="s">
        <v>58</v>
      </c>
      <c r="E60" s="431"/>
      <c r="F60" s="431"/>
      <c r="G60" s="72" t="s">
        <v>46</v>
      </c>
      <c r="H60" s="171">
        <v>100</v>
      </c>
      <c r="I60" s="73"/>
      <c r="J60" s="66">
        <f t="shared" si="6"/>
        <v>0</v>
      </c>
      <c r="K60" s="67"/>
      <c r="L60" s="68">
        <f t="shared" si="7"/>
        <v>0</v>
      </c>
      <c r="M60" s="68">
        <f t="shared" si="8"/>
        <v>0</v>
      </c>
    </row>
    <row r="61" spans="1:53" s="369" customFormat="1">
      <c r="A61" s="675" t="s">
        <v>542</v>
      </c>
      <c r="B61" s="676"/>
      <c r="C61" s="676"/>
      <c r="D61" s="676"/>
      <c r="E61" s="676"/>
      <c r="F61" s="676"/>
      <c r="G61" s="676"/>
      <c r="H61" s="676"/>
      <c r="I61" s="677"/>
      <c r="J61" s="328">
        <f>SUM(J58:J60)</f>
        <v>0</v>
      </c>
      <c r="K61" s="329"/>
      <c r="L61" s="328">
        <f>SUM(L58:L60)</f>
        <v>0</v>
      </c>
      <c r="M61" s="330">
        <f>SUM(M58:M60)</f>
        <v>0</v>
      </c>
      <c r="N61" s="375"/>
    </row>
    <row r="62" spans="1:53" ht="17.100000000000001" customHeight="1">
      <c r="A62" s="50"/>
      <c r="B62" s="201"/>
      <c r="C62" s="201"/>
      <c r="D62" s="201"/>
      <c r="E62" s="201"/>
      <c r="F62" s="201"/>
      <c r="G62" s="201"/>
      <c r="H62" s="47"/>
      <c r="I62" s="441"/>
      <c r="J62" s="51"/>
      <c r="K62" s="52"/>
      <c r="L62" s="52"/>
      <c r="M62" s="53"/>
    </row>
    <row r="63" spans="1:53" s="392" customFormat="1" ht="17.100000000000001" customHeight="1">
      <c r="A63" s="3"/>
      <c r="B63" s="202"/>
      <c r="C63" s="218"/>
      <c r="D63" s="218"/>
      <c r="E63" s="218"/>
      <c r="F63" s="218"/>
      <c r="G63" s="218"/>
      <c r="H63" s="267"/>
      <c r="I63" s="443"/>
      <c r="J63" s="9"/>
      <c r="K63" s="11"/>
      <c r="L63" s="11"/>
      <c r="M63" s="346"/>
      <c r="N63" s="389"/>
    </row>
    <row r="64" spans="1:53" ht="29.25" customHeight="1">
      <c r="A64" s="644" t="s">
        <v>0</v>
      </c>
      <c r="B64" s="645" t="s">
        <v>727</v>
      </c>
      <c r="C64" s="646" t="s">
        <v>728</v>
      </c>
      <c r="D64" s="647"/>
      <c r="E64" s="648" t="s">
        <v>1112</v>
      </c>
      <c r="F64" s="649"/>
      <c r="G64" s="650" t="s">
        <v>5</v>
      </c>
      <c r="H64" s="637" t="s">
        <v>729</v>
      </c>
      <c r="I64" s="638" t="s">
        <v>1</v>
      </c>
      <c r="J64" s="640" t="s">
        <v>1113</v>
      </c>
      <c r="K64" s="642" t="s">
        <v>730</v>
      </c>
      <c r="L64" s="634" t="s">
        <v>1114</v>
      </c>
      <c r="M64" s="634" t="s">
        <v>1115</v>
      </c>
    </row>
    <row r="65" spans="1:53" ht="27.75" customHeight="1">
      <c r="A65" s="644"/>
      <c r="B65" s="645"/>
      <c r="C65" s="556" t="s">
        <v>2</v>
      </c>
      <c r="D65" s="556" t="s">
        <v>3</v>
      </c>
      <c r="E65" s="556" t="s">
        <v>2</v>
      </c>
      <c r="F65" s="556" t="s">
        <v>3</v>
      </c>
      <c r="G65" s="650"/>
      <c r="H65" s="637"/>
      <c r="I65" s="639"/>
      <c r="J65" s="641"/>
      <c r="K65" s="643"/>
      <c r="L65" s="635"/>
      <c r="M65" s="635"/>
    </row>
    <row r="66" spans="1:53" s="562" customFormat="1">
      <c r="A66" s="617">
        <v>1</v>
      </c>
      <c r="B66" s="618">
        <v>2</v>
      </c>
      <c r="C66" s="617">
        <v>3</v>
      </c>
      <c r="D66" s="618">
        <v>4</v>
      </c>
      <c r="E66" s="617">
        <v>5</v>
      </c>
      <c r="F66" s="618">
        <v>6</v>
      </c>
      <c r="G66" s="617">
        <v>7</v>
      </c>
      <c r="H66" s="618">
        <v>8</v>
      </c>
      <c r="I66" s="617">
        <v>9</v>
      </c>
      <c r="J66" s="618">
        <v>10</v>
      </c>
      <c r="K66" s="617">
        <v>11</v>
      </c>
      <c r="L66" s="618">
        <v>12</v>
      </c>
      <c r="M66" s="617">
        <v>13</v>
      </c>
      <c r="N66" s="179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</row>
    <row r="67" spans="1:53" s="363" customFormat="1" ht="17.100000000000001" customHeight="1">
      <c r="A67" s="666" t="s">
        <v>142</v>
      </c>
      <c r="B67" s="667"/>
      <c r="C67" s="667"/>
      <c r="D67" s="667"/>
      <c r="E67" s="667"/>
      <c r="F67" s="667"/>
      <c r="G67" s="667"/>
      <c r="H67" s="667"/>
      <c r="I67" s="667"/>
      <c r="J67" s="667"/>
      <c r="K67" s="667"/>
      <c r="L67" s="667"/>
      <c r="M67" s="668"/>
      <c r="N67" s="426"/>
    </row>
    <row r="68" spans="1:53" s="370" customFormat="1">
      <c r="A68" s="430">
        <v>1</v>
      </c>
      <c r="B68" s="387" t="s">
        <v>760</v>
      </c>
      <c r="C68" s="460">
        <v>651081</v>
      </c>
      <c r="D68" s="428" t="s">
        <v>68</v>
      </c>
      <c r="E68" s="428"/>
      <c r="F68" s="428"/>
      <c r="G68" s="428" t="s">
        <v>55</v>
      </c>
      <c r="H68" s="391">
        <v>10</v>
      </c>
      <c r="I68" s="183"/>
      <c r="J68" s="164">
        <f t="shared" ref="J68:J82" si="9">H68*I68</f>
        <v>0</v>
      </c>
      <c r="K68" s="162"/>
      <c r="L68" s="165">
        <f t="shared" ref="L68:L82" si="10">J68*K68</f>
        <v>0</v>
      </c>
      <c r="M68" s="165">
        <f t="shared" ref="M68:M82" si="11">J68+L68</f>
        <v>0</v>
      </c>
      <c r="N68" s="288"/>
    </row>
    <row r="69" spans="1:53" s="392" customFormat="1">
      <c r="A69" s="384">
        <v>2</v>
      </c>
      <c r="B69" s="461" t="s">
        <v>791</v>
      </c>
      <c r="C69" s="286">
        <v>70794</v>
      </c>
      <c r="D69" s="384" t="s">
        <v>68</v>
      </c>
      <c r="E69" s="384"/>
      <c r="F69" s="384"/>
      <c r="G69" s="381" t="s">
        <v>55</v>
      </c>
      <c r="H69" s="384">
        <v>4</v>
      </c>
      <c r="I69" s="235"/>
      <c r="J69" s="164">
        <f t="shared" si="9"/>
        <v>0</v>
      </c>
      <c r="K69" s="162"/>
      <c r="L69" s="165">
        <f t="shared" si="10"/>
        <v>0</v>
      </c>
      <c r="M69" s="165">
        <f t="shared" si="11"/>
        <v>0</v>
      </c>
      <c r="N69" s="389"/>
    </row>
    <row r="70" spans="1:53" s="392" customFormat="1">
      <c r="A70" s="430">
        <v>3</v>
      </c>
      <c r="B70" s="461" t="s">
        <v>792</v>
      </c>
      <c r="C70" s="286">
        <v>70894</v>
      </c>
      <c r="D70" s="384" t="s">
        <v>68</v>
      </c>
      <c r="E70" s="384"/>
      <c r="F70" s="384"/>
      <c r="G70" s="381" t="s">
        <v>55</v>
      </c>
      <c r="H70" s="384">
        <v>3</v>
      </c>
      <c r="I70" s="235"/>
      <c r="J70" s="164">
        <f t="shared" si="9"/>
        <v>0</v>
      </c>
      <c r="K70" s="162"/>
      <c r="L70" s="165">
        <f t="shared" si="10"/>
        <v>0</v>
      </c>
      <c r="M70" s="165">
        <f t="shared" si="11"/>
        <v>0</v>
      </c>
      <c r="N70" s="389"/>
    </row>
    <row r="71" spans="1:53" s="392" customFormat="1" ht="25.5">
      <c r="A71" s="384">
        <v>4</v>
      </c>
      <c r="B71" s="387" t="s">
        <v>69</v>
      </c>
      <c r="C71" s="286">
        <v>70994</v>
      </c>
      <c r="D71" s="428" t="s">
        <v>68</v>
      </c>
      <c r="E71" s="428"/>
      <c r="F71" s="428"/>
      <c r="G71" s="428" t="s">
        <v>55</v>
      </c>
      <c r="H71" s="391">
        <v>2</v>
      </c>
      <c r="I71" s="183"/>
      <c r="J71" s="164">
        <f t="shared" si="9"/>
        <v>0</v>
      </c>
      <c r="K71" s="162"/>
      <c r="L71" s="165">
        <f t="shared" si="10"/>
        <v>0</v>
      </c>
      <c r="M71" s="165">
        <f t="shared" si="11"/>
        <v>0</v>
      </c>
      <c r="N71" s="389"/>
    </row>
    <row r="72" spans="1:53" s="392" customFormat="1" ht="25.5">
      <c r="A72" s="430">
        <v>5</v>
      </c>
      <c r="B72" s="387" t="s">
        <v>70</v>
      </c>
      <c r="C72" s="286">
        <v>71194</v>
      </c>
      <c r="D72" s="428" t="s">
        <v>68</v>
      </c>
      <c r="E72" s="428"/>
      <c r="F72" s="428"/>
      <c r="G72" s="428" t="s">
        <v>55</v>
      </c>
      <c r="H72" s="391">
        <v>4</v>
      </c>
      <c r="I72" s="235"/>
      <c r="J72" s="164">
        <f t="shared" si="9"/>
        <v>0</v>
      </c>
      <c r="K72" s="162"/>
      <c r="L72" s="165">
        <f t="shared" si="10"/>
        <v>0</v>
      </c>
      <c r="M72" s="165">
        <f t="shared" si="11"/>
        <v>0</v>
      </c>
      <c r="N72" s="389"/>
    </row>
    <row r="73" spans="1:53" s="392" customFormat="1" ht="38.25">
      <c r="A73" s="384">
        <v>6</v>
      </c>
      <c r="B73" s="455" t="s">
        <v>707</v>
      </c>
      <c r="C73" s="460">
        <v>72898</v>
      </c>
      <c r="D73" s="428" t="s">
        <v>68</v>
      </c>
      <c r="E73" s="428"/>
      <c r="F73" s="428"/>
      <c r="G73" s="428" t="s">
        <v>55</v>
      </c>
      <c r="H73" s="272">
        <v>31</v>
      </c>
      <c r="I73" s="235"/>
      <c r="J73" s="164">
        <f t="shared" si="9"/>
        <v>0</v>
      </c>
      <c r="K73" s="162"/>
      <c r="L73" s="165">
        <f t="shared" si="10"/>
        <v>0</v>
      </c>
      <c r="M73" s="165">
        <f t="shared" si="11"/>
        <v>0</v>
      </c>
      <c r="N73" s="389"/>
    </row>
    <row r="74" spans="1:53" s="392" customFormat="1">
      <c r="A74" s="430">
        <v>7</v>
      </c>
      <c r="B74" s="234" t="s">
        <v>714</v>
      </c>
      <c r="C74" s="286">
        <v>39394</v>
      </c>
      <c r="D74" s="398" t="s">
        <v>68</v>
      </c>
      <c r="E74" s="398"/>
      <c r="F74" s="398"/>
      <c r="G74" s="428" t="s">
        <v>55</v>
      </c>
      <c r="H74" s="272">
        <v>5</v>
      </c>
      <c r="I74" s="261"/>
      <c r="J74" s="164">
        <f t="shared" si="9"/>
        <v>0</v>
      </c>
      <c r="K74" s="162"/>
      <c r="L74" s="165">
        <f t="shared" si="10"/>
        <v>0</v>
      </c>
      <c r="M74" s="165">
        <f t="shared" si="11"/>
        <v>0</v>
      </c>
      <c r="N74" s="389"/>
    </row>
    <row r="75" spans="1:53" s="392" customFormat="1">
      <c r="A75" s="384">
        <v>8</v>
      </c>
      <c r="B75" s="234" t="s">
        <v>715</v>
      </c>
      <c r="C75" s="286">
        <v>39694</v>
      </c>
      <c r="D75" s="398" t="s">
        <v>68</v>
      </c>
      <c r="E75" s="398"/>
      <c r="F75" s="398"/>
      <c r="G75" s="428" t="s">
        <v>55</v>
      </c>
      <c r="H75" s="272">
        <v>2</v>
      </c>
      <c r="I75" s="261"/>
      <c r="J75" s="164">
        <f t="shared" si="9"/>
        <v>0</v>
      </c>
      <c r="K75" s="162"/>
      <c r="L75" s="165">
        <f t="shared" si="10"/>
        <v>0</v>
      </c>
      <c r="M75" s="165">
        <f t="shared" si="11"/>
        <v>0</v>
      </c>
      <c r="N75" s="389"/>
    </row>
    <row r="76" spans="1:53" s="392" customFormat="1">
      <c r="A76" s="430">
        <v>9</v>
      </c>
      <c r="B76" s="234" t="s">
        <v>769</v>
      </c>
      <c r="C76" s="286">
        <v>39994</v>
      </c>
      <c r="D76" s="398" t="s">
        <v>68</v>
      </c>
      <c r="E76" s="398"/>
      <c r="F76" s="398"/>
      <c r="G76" s="428" t="s">
        <v>55</v>
      </c>
      <c r="H76" s="272">
        <v>6</v>
      </c>
      <c r="I76" s="458"/>
      <c r="J76" s="164">
        <f t="shared" si="9"/>
        <v>0</v>
      </c>
      <c r="K76" s="162"/>
      <c r="L76" s="165">
        <f t="shared" si="10"/>
        <v>0</v>
      </c>
      <c r="M76" s="165">
        <f t="shared" si="11"/>
        <v>0</v>
      </c>
      <c r="N76" s="389"/>
    </row>
    <row r="77" spans="1:53" s="392" customFormat="1">
      <c r="A77" s="384">
        <v>10</v>
      </c>
      <c r="B77" s="234" t="s">
        <v>610</v>
      </c>
      <c r="C77" s="286">
        <v>39794</v>
      </c>
      <c r="D77" s="398" t="s">
        <v>68</v>
      </c>
      <c r="E77" s="398"/>
      <c r="F77" s="398"/>
      <c r="G77" s="428" t="s">
        <v>55</v>
      </c>
      <c r="H77" s="272">
        <v>8</v>
      </c>
      <c r="I77" s="235"/>
      <c r="J77" s="164">
        <f t="shared" si="9"/>
        <v>0</v>
      </c>
      <c r="K77" s="162"/>
      <c r="L77" s="165">
        <f t="shared" si="10"/>
        <v>0</v>
      </c>
      <c r="M77" s="165">
        <f t="shared" si="11"/>
        <v>0</v>
      </c>
      <c r="N77" s="389"/>
    </row>
    <row r="78" spans="1:53" s="392" customFormat="1">
      <c r="A78" s="430">
        <v>11</v>
      </c>
      <c r="B78" s="456" t="s">
        <v>281</v>
      </c>
      <c r="C78" s="286">
        <v>39894</v>
      </c>
      <c r="D78" s="398" t="s">
        <v>68</v>
      </c>
      <c r="E78" s="398"/>
      <c r="F78" s="398"/>
      <c r="G78" s="428" t="s">
        <v>55</v>
      </c>
      <c r="H78" s="272">
        <v>8</v>
      </c>
      <c r="I78" s="235"/>
      <c r="J78" s="164">
        <f t="shared" si="9"/>
        <v>0</v>
      </c>
      <c r="K78" s="162"/>
      <c r="L78" s="165">
        <f t="shared" si="10"/>
        <v>0</v>
      </c>
      <c r="M78" s="165">
        <f t="shared" si="11"/>
        <v>0</v>
      </c>
      <c r="N78" s="389"/>
    </row>
    <row r="79" spans="1:53" s="392" customFormat="1">
      <c r="A79" s="384">
        <v>12</v>
      </c>
      <c r="B79" s="234" t="s">
        <v>455</v>
      </c>
      <c r="C79" s="286">
        <v>39594</v>
      </c>
      <c r="D79" s="398" t="s">
        <v>68</v>
      </c>
      <c r="E79" s="398"/>
      <c r="F79" s="398"/>
      <c r="G79" s="428" t="s">
        <v>55</v>
      </c>
      <c r="H79" s="272">
        <v>6</v>
      </c>
      <c r="I79" s="457"/>
      <c r="J79" s="164">
        <f t="shared" si="9"/>
        <v>0</v>
      </c>
      <c r="K79" s="162"/>
      <c r="L79" s="165">
        <f t="shared" si="10"/>
        <v>0</v>
      </c>
      <c r="M79" s="165">
        <f t="shared" si="11"/>
        <v>0</v>
      </c>
      <c r="N79" s="389"/>
    </row>
    <row r="80" spans="1:53" s="392" customFormat="1" ht="25.5">
      <c r="A80" s="430">
        <v>13</v>
      </c>
      <c r="B80" s="387" t="s">
        <v>71</v>
      </c>
      <c r="C80" s="428">
        <v>71998</v>
      </c>
      <c r="D80" s="428" t="s">
        <v>68</v>
      </c>
      <c r="E80" s="428"/>
      <c r="F80" s="428"/>
      <c r="G80" s="428" t="s">
        <v>27</v>
      </c>
      <c r="H80" s="391">
        <v>9</v>
      </c>
      <c r="I80" s="183"/>
      <c r="J80" s="164">
        <f t="shared" si="9"/>
        <v>0</v>
      </c>
      <c r="K80" s="162"/>
      <c r="L80" s="165">
        <f t="shared" si="10"/>
        <v>0</v>
      </c>
      <c r="M80" s="165">
        <f t="shared" si="11"/>
        <v>0</v>
      </c>
      <c r="N80" s="389"/>
    </row>
    <row r="81" spans="1:53" s="392" customFormat="1">
      <c r="A81" s="384">
        <v>14</v>
      </c>
      <c r="B81" s="387" t="s">
        <v>716</v>
      </c>
      <c r="C81" s="428">
        <v>134393</v>
      </c>
      <c r="D81" s="428" t="s">
        <v>68</v>
      </c>
      <c r="E81" s="428"/>
      <c r="F81" s="428"/>
      <c r="G81" s="428" t="s">
        <v>55</v>
      </c>
      <c r="H81" s="391">
        <v>8</v>
      </c>
      <c r="I81" s="183"/>
      <c r="J81" s="164">
        <f t="shared" si="9"/>
        <v>0</v>
      </c>
      <c r="K81" s="162"/>
      <c r="L81" s="165">
        <f t="shared" si="10"/>
        <v>0</v>
      </c>
      <c r="M81" s="165">
        <f t="shared" si="11"/>
        <v>0</v>
      </c>
      <c r="N81" s="389"/>
    </row>
    <row r="82" spans="1:53" s="392" customFormat="1" ht="25.5">
      <c r="A82" s="430">
        <v>15</v>
      </c>
      <c r="B82" s="459" t="s">
        <v>697</v>
      </c>
      <c r="C82" s="428">
        <v>443081</v>
      </c>
      <c r="D82" s="428" t="s">
        <v>68</v>
      </c>
      <c r="E82" s="428"/>
      <c r="F82" s="428"/>
      <c r="G82" s="428" t="s">
        <v>55</v>
      </c>
      <c r="H82" s="391">
        <v>12</v>
      </c>
      <c r="I82" s="183"/>
      <c r="J82" s="164">
        <f t="shared" si="9"/>
        <v>0</v>
      </c>
      <c r="K82" s="162"/>
      <c r="L82" s="165">
        <f t="shared" si="10"/>
        <v>0</v>
      </c>
      <c r="M82" s="165">
        <f t="shared" si="11"/>
        <v>0</v>
      </c>
      <c r="N82" s="389"/>
    </row>
    <row r="83" spans="1:53" s="363" customFormat="1">
      <c r="A83" s="675" t="s">
        <v>543</v>
      </c>
      <c r="B83" s="676"/>
      <c r="C83" s="676"/>
      <c r="D83" s="676"/>
      <c r="E83" s="676"/>
      <c r="F83" s="676"/>
      <c r="G83" s="676"/>
      <c r="H83" s="676"/>
      <c r="I83" s="677"/>
      <c r="J83" s="328">
        <f>SUM(J68:J82)</f>
        <v>0</v>
      </c>
      <c r="K83" s="329"/>
      <c r="L83" s="328">
        <f>SUM(L68:L82)</f>
        <v>0</v>
      </c>
      <c r="M83" s="330">
        <f>SUM(M68:M82)</f>
        <v>0</v>
      </c>
      <c r="N83" s="426"/>
    </row>
    <row r="84" spans="1:53" s="363" customFormat="1" ht="17.100000000000001" customHeight="1">
      <c r="A84" s="3"/>
      <c r="B84" s="169"/>
      <c r="C84" s="169"/>
      <c r="D84" s="169"/>
      <c r="E84" s="169"/>
      <c r="F84" s="169"/>
      <c r="G84" s="169"/>
      <c r="H84" s="14"/>
      <c r="I84" s="444"/>
      <c r="J84" s="35"/>
      <c r="K84" s="4"/>
      <c r="L84" s="4"/>
      <c r="M84" s="36"/>
      <c r="N84" s="426"/>
    </row>
    <row r="85" spans="1:53" s="363" customFormat="1" ht="17.100000000000001" customHeight="1">
      <c r="A85" s="3"/>
      <c r="B85" s="169"/>
      <c r="C85" s="169"/>
      <c r="D85" s="169"/>
      <c r="E85" s="169"/>
      <c r="F85" s="169"/>
      <c r="G85" s="169"/>
      <c r="H85" s="14"/>
      <c r="I85" s="442"/>
      <c r="J85" s="10"/>
      <c r="K85" s="4"/>
      <c r="L85" s="4"/>
      <c r="M85" s="8"/>
      <c r="N85" s="426"/>
    </row>
    <row r="86" spans="1:53" ht="29.25" customHeight="1">
      <c r="A86" s="644" t="s">
        <v>0</v>
      </c>
      <c r="B86" s="645" t="s">
        <v>727</v>
      </c>
      <c r="C86" s="646" t="s">
        <v>728</v>
      </c>
      <c r="D86" s="647"/>
      <c r="E86" s="648" t="s">
        <v>1112</v>
      </c>
      <c r="F86" s="649"/>
      <c r="G86" s="650" t="s">
        <v>5</v>
      </c>
      <c r="H86" s="637" t="s">
        <v>729</v>
      </c>
      <c r="I86" s="638" t="s">
        <v>1</v>
      </c>
      <c r="J86" s="640" t="s">
        <v>1113</v>
      </c>
      <c r="K86" s="642" t="s">
        <v>730</v>
      </c>
      <c r="L86" s="634" t="s">
        <v>1114</v>
      </c>
      <c r="M86" s="634" t="s">
        <v>1115</v>
      </c>
    </row>
    <row r="87" spans="1:53" ht="27.75" customHeight="1">
      <c r="A87" s="644"/>
      <c r="B87" s="645"/>
      <c r="C87" s="556" t="s">
        <v>2</v>
      </c>
      <c r="D87" s="556" t="s">
        <v>3</v>
      </c>
      <c r="E87" s="556" t="s">
        <v>2</v>
      </c>
      <c r="F87" s="556" t="s">
        <v>3</v>
      </c>
      <c r="G87" s="650"/>
      <c r="H87" s="637"/>
      <c r="I87" s="639"/>
      <c r="J87" s="641"/>
      <c r="K87" s="643"/>
      <c r="L87" s="635"/>
      <c r="M87" s="635"/>
    </row>
    <row r="88" spans="1:53" s="562" customFormat="1">
      <c r="A88" s="617">
        <v>1</v>
      </c>
      <c r="B88" s="618">
        <v>2</v>
      </c>
      <c r="C88" s="617">
        <v>3</v>
      </c>
      <c r="D88" s="618">
        <v>4</v>
      </c>
      <c r="E88" s="617">
        <v>5</v>
      </c>
      <c r="F88" s="618">
        <v>6</v>
      </c>
      <c r="G88" s="617">
        <v>7</v>
      </c>
      <c r="H88" s="618">
        <v>8</v>
      </c>
      <c r="I88" s="617">
        <v>9</v>
      </c>
      <c r="J88" s="618">
        <v>10</v>
      </c>
      <c r="K88" s="617">
        <v>11</v>
      </c>
      <c r="L88" s="618">
        <v>12</v>
      </c>
      <c r="M88" s="617">
        <v>13</v>
      </c>
      <c r="N88" s="179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</row>
    <row r="89" spans="1:53" ht="17.100000000000001" customHeight="1">
      <c r="A89" s="666" t="s">
        <v>185</v>
      </c>
      <c r="B89" s="667"/>
      <c r="C89" s="667"/>
      <c r="D89" s="667"/>
      <c r="E89" s="667"/>
      <c r="F89" s="667"/>
      <c r="G89" s="667"/>
      <c r="H89" s="667"/>
      <c r="I89" s="667"/>
      <c r="J89" s="667"/>
      <c r="K89" s="667"/>
      <c r="L89" s="667"/>
      <c r="M89" s="668"/>
    </row>
    <row r="90" spans="1:53" s="371" customFormat="1" ht="25.5">
      <c r="A90" s="72">
        <v>1</v>
      </c>
      <c r="B90" s="76" t="s">
        <v>78</v>
      </c>
      <c r="C90" s="72" t="s">
        <v>79</v>
      </c>
      <c r="D90" s="90" t="s">
        <v>77</v>
      </c>
      <c r="E90" s="90"/>
      <c r="F90" s="90"/>
      <c r="G90" s="72" t="s">
        <v>55</v>
      </c>
      <c r="H90" s="171">
        <v>2</v>
      </c>
      <c r="I90" s="73"/>
      <c r="J90" s="66">
        <f t="shared" ref="J90:J97" si="12">H90*I90</f>
        <v>0</v>
      </c>
      <c r="K90" s="436"/>
      <c r="L90" s="68">
        <f t="shared" ref="L90:L97" si="13">J90*K90</f>
        <v>0</v>
      </c>
      <c r="M90" s="68">
        <f t="shared" ref="M90:M97" si="14">J90+L90</f>
        <v>0</v>
      </c>
      <c r="N90" s="376"/>
    </row>
    <row r="91" spans="1:53" s="371" customFormat="1" ht="25.5">
      <c r="A91" s="72">
        <v>2</v>
      </c>
      <c r="B91" s="76" t="s">
        <v>80</v>
      </c>
      <c r="C91" s="72" t="s">
        <v>81</v>
      </c>
      <c r="D91" s="90" t="s">
        <v>77</v>
      </c>
      <c r="E91" s="90"/>
      <c r="F91" s="90"/>
      <c r="G91" s="72" t="s">
        <v>55</v>
      </c>
      <c r="H91" s="171">
        <v>3</v>
      </c>
      <c r="I91" s="73"/>
      <c r="J91" s="66">
        <f t="shared" si="12"/>
        <v>0</v>
      </c>
      <c r="K91" s="436"/>
      <c r="L91" s="68">
        <f t="shared" si="13"/>
        <v>0</v>
      </c>
      <c r="M91" s="68">
        <f t="shared" si="14"/>
        <v>0</v>
      </c>
      <c r="N91" s="376"/>
    </row>
    <row r="92" spans="1:53" s="371" customFormat="1" ht="25.5">
      <c r="A92" s="431">
        <v>3</v>
      </c>
      <c r="B92" s="76" t="s">
        <v>82</v>
      </c>
      <c r="C92" s="72" t="s">
        <v>83</v>
      </c>
      <c r="D92" s="90" t="s">
        <v>77</v>
      </c>
      <c r="E92" s="90"/>
      <c r="F92" s="90"/>
      <c r="G92" s="72" t="s">
        <v>55</v>
      </c>
      <c r="H92" s="171">
        <v>1</v>
      </c>
      <c r="I92" s="73"/>
      <c r="J92" s="66">
        <f t="shared" si="12"/>
        <v>0</v>
      </c>
      <c r="K92" s="436"/>
      <c r="L92" s="68">
        <f t="shared" si="13"/>
        <v>0</v>
      </c>
      <c r="M92" s="68">
        <f t="shared" si="14"/>
        <v>0</v>
      </c>
      <c r="N92" s="376"/>
    </row>
    <row r="93" spans="1:53" s="371" customFormat="1" ht="25.5">
      <c r="A93" s="431">
        <v>4</v>
      </c>
      <c r="B93" s="76" t="s">
        <v>84</v>
      </c>
      <c r="C93" s="72" t="s">
        <v>85</v>
      </c>
      <c r="D93" s="90" t="s">
        <v>77</v>
      </c>
      <c r="E93" s="90"/>
      <c r="F93" s="90"/>
      <c r="G93" s="72" t="s">
        <v>55</v>
      </c>
      <c r="H93" s="171">
        <v>1</v>
      </c>
      <c r="I93" s="73"/>
      <c r="J93" s="66">
        <f t="shared" si="12"/>
        <v>0</v>
      </c>
      <c r="K93" s="436"/>
      <c r="L93" s="68">
        <f t="shared" si="13"/>
        <v>0</v>
      </c>
      <c r="M93" s="68">
        <f t="shared" si="14"/>
        <v>0</v>
      </c>
      <c r="N93" s="376"/>
    </row>
    <row r="94" spans="1:53" s="371" customFormat="1" ht="25.5">
      <c r="A94" s="431">
        <v>5</v>
      </c>
      <c r="B94" s="80" t="s">
        <v>86</v>
      </c>
      <c r="C94" s="81" t="s">
        <v>87</v>
      </c>
      <c r="D94" s="90" t="s">
        <v>77</v>
      </c>
      <c r="E94" s="90"/>
      <c r="F94" s="90"/>
      <c r="G94" s="72" t="s">
        <v>55</v>
      </c>
      <c r="H94" s="171">
        <v>2</v>
      </c>
      <c r="I94" s="82"/>
      <c r="J94" s="66">
        <f t="shared" si="12"/>
        <v>0</v>
      </c>
      <c r="K94" s="436"/>
      <c r="L94" s="68">
        <f t="shared" si="13"/>
        <v>0</v>
      </c>
      <c r="M94" s="68">
        <f t="shared" si="14"/>
        <v>0</v>
      </c>
      <c r="N94" s="376"/>
    </row>
    <row r="95" spans="1:53" s="371" customFormat="1" ht="25.5">
      <c r="A95" s="431">
        <v>6</v>
      </c>
      <c r="B95" s="76" t="s">
        <v>88</v>
      </c>
      <c r="C95" s="72" t="s">
        <v>89</v>
      </c>
      <c r="D95" s="90" t="s">
        <v>77</v>
      </c>
      <c r="E95" s="90"/>
      <c r="F95" s="90"/>
      <c r="G95" s="72" t="s">
        <v>55</v>
      </c>
      <c r="H95" s="171">
        <v>1</v>
      </c>
      <c r="I95" s="73"/>
      <c r="J95" s="66">
        <f t="shared" si="12"/>
        <v>0</v>
      </c>
      <c r="K95" s="436"/>
      <c r="L95" s="68">
        <f t="shared" si="13"/>
        <v>0</v>
      </c>
      <c r="M95" s="68">
        <f t="shared" si="14"/>
        <v>0</v>
      </c>
      <c r="N95" s="376"/>
    </row>
    <row r="96" spans="1:53" s="371" customFormat="1" ht="25.5">
      <c r="A96" s="431">
        <v>7</v>
      </c>
      <c r="B96" s="80" t="s">
        <v>90</v>
      </c>
      <c r="C96" s="81" t="s">
        <v>91</v>
      </c>
      <c r="D96" s="90" t="s">
        <v>77</v>
      </c>
      <c r="E96" s="90"/>
      <c r="F96" s="90"/>
      <c r="G96" s="72" t="s">
        <v>55</v>
      </c>
      <c r="H96" s="171">
        <v>1</v>
      </c>
      <c r="I96" s="82"/>
      <c r="J96" s="66">
        <f t="shared" si="12"/>
        <v>0</v>
      </c>
      <c r="K96" s="436"/>
      <c r="L96" s="68">
        <f t="shared" si="13"/>
        <v>0</v>
      </c>
      <c r="M96" s="68">
        <f t="shared" si="14"/>
        <v>0</v>
      </c>
      <c r="N96" s="376"/>
    </row>
    <row r="97" spans="1:53" s="371" customFormat="1" ht="25.5">
      <c r="A97" s="431">
        <v>8</v>
      </c>
      <c r="B97" s="76" t="s">
        <v>92</v>
      </c>
      <c r="C97" s="72" t="s">
        <v>93</v>
      </c>
      <c r="D97" s="90" t="s">
        <v>77</v>
      </c>
      <c r="E97" s="90"/>
      <c r="F97" s="90"/>
      <c r="G97" s="72" t="s">
        <v>55</v>
      </c>
      <c r="H97" s="171">
        <v>2</v>
      </c>
      <c r="I97" s="73"/>
      <c r="J97" s="66">
        <f t="shared" si="12"/>
        <v>0</v>
      </c>
      <c r="K97" s="436"/>
      <c r="L97" s="68">
        <f t="shared" si="13"/>
        <v>0</v>
      </c>
      <c r="M97" s="68">
        <f t="shared" si="14"/>
        <v>0</v>
      </c>
      <c r="N97" s="376"/>
    </row>
    <row r="98" spans="1:53" s="365" customFormat="1">
      <c r="A98" s="675" t="s">
        <v>303</v>
      </c>
      <c r="B98" s="676"/>
      <c r="C98" s="676"/>
      <c r="D98" s="676"/>
      <c r="E98" s="676"/>
      <c r="F98" s="676"/>
      <c r="G98" s="676"/>
      <c r="H98" s="676"/>
      <c r="I98" s="677"/>
      <c r="J98" s="328">
        <f>SUM(J90:J97)</f>
        <v>0</v>
      </c>
      <c r="K98" s="329"/>
      <c r="L98" s="328">
        <f>SUM(L90:L97)</f>
        <v>0</v>
      </c>
      <c r="M98" s="330">
        <f>SUM(M90:M97)</f>
        <v>0</v>
      </c>
      <c r="N98" s="134"/>
    </row>
    <row r="99" spans="1:53" s="365" customFormat="1" ht="17.100000000000001" customHeight="1">
      <c r="A99" s="50"/>
      <c r="B99" s="201"/>
      <c r="C99" s="201"/>
      <c r="D99" s="201"/>
      <c r="E99" s="201"/>
      <c r="F99" s="201"/>
      <c r="G99" s="201"/>
      <c r="H99" s="47"/>
      <c r="I99" s="441"/>
      <c r="J99" s="51"/>
      <c r="K99" s="52"/>
      <c r="L99" s="52"/>
      <c r="M99" s="53"/>
      <c r="N99" s="134"/>
    </row>
    <row r="100" spans="1:53" s="368" customFormat="1" ht="17.100000000000001" customHeight="1">
      <c r="A100" s="2"/>
      <c r="B100" s="204"/>
      <c r="C100" s="219"/>
      <c r="D100" s="219"/>
      <c r="E100" s="219"/>
      <c r="F100" s="219"/>
      <c r="G100" s="219"/>
      <c r="H100" s="267"/>
      <c r="I100" s="6"/>
      <c r="J100" s="5"/>
      <c r="K100" s="7"/>
      <c r="L100" s="7"/>
      <c r="M100" s="43"/>
      <c r="N100" s="252"/>
    </row>
    <row r="101" spans="1:53" ht="29.25" customHeight="1">
      <c r="A101" s="644" t="s">
        <v>0</v>
      </c>
      <c r="B101" s="645" t="s">
        <v>727</v>
      </c>
      <c r="C101" s="646" t="s">
        <v>728</v>
      </c>
      <c r="D101" s="647"/>
      <c r="E101" s="648" t="s">
        <v>1112</v>
      </c>
      <c r="F101" s="649"/>
      <c r="G101" s="650" t="s">
        <v>5</v>
      </c>
      <c r="H101" s="637" t="s">
        <v>729</v>
      </c>
      <c r="I101" s="638" t="s">
        <v>1</v>
      </c>
      <c r="J101" s="640" t="s">
        <v>1113</v>
      </c>
      <c r="K101" s="642" t="s">
        <v>730</v>
      </c>
      <c r="L101" s="634" t="s">
        <v>1114</v>
      </c>
      <c r="M101" s="634" t="s">
        <v>1115</v>
      </c>
    </row>
    <row r="102" spans="1:53" ht="27.75" customHeight="1">
      <c r="A102" s="644"/>
      <c r="B102" s="645"/>
      <c r="C102" s="556" t="s">
        <v>2</v>
      </c>
      <c r="D102" s="556" t="s">
        <v>3</v>
      </c>
      <c r="E102" s="556" t="s">
        <v>2</v>
      </c>
      <c r="F102" s="556" t="s">
        <v>3</v>
      </c>
      <c r="G102" s="650"/>
      <c r="H102" s="637"/>
      <c r="I102" s="639"/>
      <c r="J102" s="641"/>
      <c r="K102" s="643"/>
      <c r="L102" s="635"/>
      <c r="M102" s="635"/>
    </row>
    <row r="103" spans="1:53" s="562" customFormat="1">
      <c r="A103" s="617">
        <v>1</v>
      </c>
      <c r="B103" s="618">
        <v>2</v>
      </c>
      <c r="C103" s="617">
        <v>3</v>
      </c>
      <c r="D103" s="618">
        <v>4</v>
      </c>
      <c r="E103" s="617">
        <v>5</v>
      </c>
      <c r="F103" s="618">
        <v>6</v>
      </c>
      <c r="G103" s="617">
        <v>7</v>
      </c>
      <c r="H103" s="618">
        <v>8</v>
      </c>
      <c r="I103" s="617">
        <v>9</v>
      </c>
      <c r="J103" s="618">
        <v>10</v>
      </c>
      <c r="K103" s="617">
        <v>11</v>
      </c>
      <c r="L103" s="618">
        <v>12</v>
      </c>
      <c r="M103" s="617">
        <v>13</v>
      </c>
      <c r="N103" s="179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8"/>
      <c r="AF103" s="168"/>
      <c r="AG103" s="168"/>
      <c r="AH103" s="168"/>
      <c r="AI103" s="168"/>
      <c r="AJ103" s="168"/>
      <c r="AK103" s="168"/>
      <c r="AL103" s="168"/>
      <c r="AM103" s="168"/>
      <c r="AN103" s="168"/>
      <c r="AO103" s="168"/>
      <c r="AP103" s="168"/>
      <c r="AQ103" s="168"/>
      <c r="AR103" s="168"/>
      <c r="AS103" s="168"/>
      <c r="AT103" s="168"/>
      <c r="AU103" s="168"/>
      <c r="AV103" s="168"/>
      <c r="AW103" s="168"/>
      <c r="AX103" s="168"/>
      <c r="AY103" s="168"/>
      <c r="AZ103" s="168"/>
      <c r="BA103" s="168"/>
    </row>
    <row r="104" spans="1:53" s="368" customFormat="1" ht="17.100000000000001" customHeight="1">
      <c r="A104" s="672" t="s">
        <v>41</v>
      </c>
      <c r="B104" s="673"/>
      <c r="C104" s="673"/>
      <c r="D104" s="673"/>
      <c r="E104" s="673"/>
      <c r="F104" s="673"/>
      <c r="G104" s="673"/>
      <c r="H104" s="673"/>
      <c r="I104" s="673"/>
      <c r="J104" s="673"/>
      <c r="K104" s="673"/>
      <c r="L104" s="673"/>
      <c r="M104" s="674"/>
      <c r="N104" s="252"/>
    </row>
    <row r="105" spans="1:53" ht="25.5">
      <c r="A105" s="22">
        <v>1</v>
      </c>
      <c r="B105" s="70" t="s">
        <v>19</v>
      </c>
      <c r="C105" s="22">
        <v>7052895</v>
      </c>
      <c r="D105" s="72" t="s">
        <v>20</v>
      </c>
      <c r="E105" s="431"/>
      <c r="F105" s="431"/>
      <c r="G105" s="69" t="s">
        <v>719</v>
      </c>
      <c r="H105" s="170">
        <v>1</v>
      </c>
      <c r="I105" s="83"/>
      <c r="J105" s="18">
        <f t="shared" ref="J105:J114" si="15">H105*I105</f>
        <v>0</v>
      </c>
      <c r="K105" s="19"/>
      <c r="L105" s="20">
        <f t="shared" ref="L105:L114" si="16">J105*K105</f>
        <v>0</v>
      </c>
      <c r="M105" s="20">
        <f t="shared" ref="M105:M114" si="17">J105+L105</f>
        <v>0</v>
      </c>
    </row>
    <row r="106" spans="1:53" ht="63.75">
      <c r="A106" s="22">
        <v>2</v>
      </c>
      <c r="B106" s="70" t="s">
        <v>21</v>
      </c>
      <c r="C106" s="22">
        <v>6270536</v>
      </c>
      <c r="D106" s="72" t="s">
        <v>20</v>
      </c>
      <c r="E106" s="431"/>
      <c r="F106" s="431"/>
      <c r="G106" s="69" t="s">
        <v>55</v>
      </c>
      <c r="H106" s="170">
        <v>2</v>
      </c>
      <c r="I106" s="83"/>
      <c r="J106" s="18">
        <f t="shared" si="15"/>
        <v>0</v>
      </c>
      <c r="K106" s="434"/>
      <c r="L106" s="20">
        <f t="shared" si="16"/>
        <v>0</v>
      </c>
      <c r="M106" s="20">
        <f t="shared" si="17"/>
        <v>0</v>
      </c>
    </row>
    <row r="107" spans="1:53" s="363" customFormat="1" ht="63.75">
      <c r="A107" s="416">
        <v>3</v>
      </c>
      <c r="B107" s="70" t="s">
        <v>22</v>
      </c>
      <c r="C107" s="22">
        <v>6270534</v>
      </c>
      <c r="D107" s="72" t="s">
        <v>20</v>
      </c>
      <c r="E107" s="431"/>
      <c r="F107" s="431"/>
      <c r="G107" s="69" t="s">
        <v>55</v>
      </c>
      <c r="H107" s="170">
        <v>2</v>
      </c>
      <c r="I107" s="83"/>
      <c r="J107" s="18">
        <f t="shared" si="15"/>
        <v>0</v>
      </c>
      <c r="K107" s="434"/>
      <c r="L107" s="20">
        <f t="shared" si="16"/>
        <v>0</v>
      </c>
      <c r="M107" s="20">
        <f t="shared" si="17"/>
        <v>0</v>
      </c>
      <c r="N107" s="426"/>
    </row>
    <row r="108" spans="1:53" s="363" customFormat="1" ht="63.75">
      <c r="A108" s="416">
        <v>4</v>
      </c>
      <c r="B108" s="70" t="s">
        <v>23</v>
      </c>
      <c r="C108" s="22">
        <v>6270535</v>
      </c>
      <c r="D108" s="72" t="s">
        <v>20</v>
      </c>
      <c r="E108" s="431"/>
      <c r="F108" s="431"/>
      <c r="G108" s="69" t="s">
        <v>55</v>
      </c>
      <c r="H108" s="170">
        <v>2</v>
      </c>
      <c r="I108" s="83"/>
      <c r="J108" s="18">
        <f t="shared" si="15"/>
        <v>0</v>
      </c>
      <c r="K108" s="434"/>
      <c r="L108" s="20">
        <f t="shared" si="16"/>
        <v>0</v>
      </c>
      <c r="M108" s="20">
        <f t="shared" si="17"/>
        <v>0</v>
      </c>
      <c r="N108" s="426"/>
    </row>
    <row r="109" spans="1:53" s="363" customFormat="1" ht="25.5">
      <c r="A109" s="416">
        <v>5</v>
      </c>
      <c r="B109" s="419" t="s">
        <v>866</v>
      </c>
      <c r="C109" s="418">
        <v>6281546</v>
      </c>
      <c r="D109" s="418" t="s">
        <v>20</v>
      </c>
      <c r="E109" s="431"/>
      <c r="F109" s="431"/>
      <c r="G109" s="418" t="s">
        <v>55</v>
      </c>
      <c r="H109" s="391">
        <v>3</v>
      </c>
      <c r="I109" s="73"/>
      <c r="J109" s="18">
        <f t="shared" si="15"/>
        <v>0</v>
      </c>
      <c r="K109" s="434"/>
      <c r="L109" s="415">
        <f t="shared" si="16"/>
        <v>0</v>
      </c>
      <c r="M109" s="415">
        <f t="shared" si="17"/>
        <v>0</v>
      </c>
      <c r="N109" s="426"/>
    </row>
    <row r="110" spans="1:53" s="363" customFormat="1" ht="25.5">
      <c r="A110" s="416">
        <v>6</v>
      </c>
      <c r="B110" s="419" t="s">
        <v>867</v>
      </c>
      <c r="C110" s="418">
        <v>6261222</v>
      </c>
      <c r="D110" s="418" t="s">
        <v>20</v>
      </c>
      <c r="E110" s="431"/>
      <c r="F110" s="431"/>
      <c r="G110" s="418" t="s">
        <v>55</v>
      </c>
      <c r="H110" s="391">
        <v>2</v>
      </c>
      <c r="I110" s="73"/>
      <c r="J110" s="18">
        <f t="shared" si="15"/>
        <v>0</v>
      </c>
      <c r="K110" s="434"/>
      <c r="L110" s="415">
        <f t="shared" si="16"/>
        <v>0</v>
      </c>
      <c r="M110" s="415">
        <f t="shared" si="17"/>
        <v>0</v>
      </c>
      <c r="N110" s="426"/>
    </row>
    <row r="111" spans="1:53">
      <c r="A111" s="416">
        <v>7</v>
      </c>
      <c r="B111" s="112" t="s">
        <v>1004</v>
      </c>
      <c r="C111" s="416">
        <v>7077661</v>
      </c>
      <c r="D111" s="413" t="s">
        <v>20</v>
      </c>
      <c r="E111" s="413"/>
      <c r="F111" s="413"/>
      <c r="G111" s="416" t="s">
        <v>339</v>
      </c>
      <c r="H111" s="396">
        <v>50</v>
      </c>
      <c r="I111" s="83"/>
      <c r="J111" s="18">
        <f>H111*I111</f>
        <v>0</v>
      </c>
      <c r="K111" s="434"/>
      <c r="L111" s="415">
        <f>J111*K111</f>
        <v>0</v>
      </c>
      <c r="M111" s="415">
        <f>J111+L111</f>
        <v>0</v>
      </c>
    </row>
    <row r="112" spans="1:53" ht="63.75">
      <c r="A112" s="416">
        <v>8</v>
      </c>
      <c r="B112" s="70" t="s">
        <v>24</v>
      </c>
      <c r="C112" s="22">
        <v>4669342</v>
      </c>
      <c r="D112" s="72" t="s">
        <v>20</v>
      </c>
      <c r="E112" s="431"/>
      <c r="F112" s="431"/>
      <c r="G112" s="69" t="s">
        <v>45</v>
      </c>
      <c r="H112" s="170">
        <v>1</v>
      </c>
      <c r="I112" s="83"/>
      <c r="J112" s="18">
        <f t="shared" si="15"/>
        <v>0</v>
      </c>
      <c r="K112" s="19"/>
      <c r="L112" s="20">
        <f t="shared" si="16"/>
        <v>0</v>
      </c>
      <c r="M112" s="20">
        <f t="shared" si="17"/>
        <v>0</v>
      </c>
    </row>
    <row r="113" spans="1:53" ht="63.75">
      <c r="A113" s="416">
        <v>9</v>
      </c>
      <c r="B113" s="70" t="s">
        <v>25</v>
      </c>
      <c r="C113" s="22">
        <v>4669344</v>
      </c>
      <c r="D113" s="72" t="s">
        <v>20</v>
      </c>
      <c r="E113" s="431"/>
      <c r="F113" s="431"/>
      <c r="G113" s="69" t="s">
        <v>45</v>
      </c>
      <c r="H113" s="170">
        <v>1</v>
      </c>
      <c r="I113" s="83"/>
      <c r="J113" s="18">
        <f t="shared" si="15"/>
        <v>0</v>
      </c>
      <c r="K113" s="19"/>
      <c r="L113" s="20">
        <f t="shared" si="16"/>
        <v>0</v>
      </c>
      <c r="M113" s="20">
        <f t="shared" si="17"/>
        <v>0</v>
      </c>
    </row>
    <row r="114" spans="1:53" ht="63.75">
      <c r="A114" s="416">
        <v>10</v>
      </c>
      <c r="B114" s="70" t="s">
        <v>26</v>
      </c>
      <c r="C114" s="22">
        <v>4669349</v>
      </c>
      <c r="D114" s="72" t="s">
        <v>20</v>
      </c>
      <c r="E114" s="431"/>
      <c r="F114" s="431"/>
      <c r="G114" s="69" t="s">
        <v>45</v>
      </c>
      <c r="H114" s="170">
        <v>2</v>
      </c>
      <c r="I114" s="83"/>
      <c r="J114" s="18">
        <f t="shared" si="15"/>
        <v>0</v>
      </c>
      <c r="K114" s="19"/>
      <c r="L114" s="20">
        <f t="shared" si="16"/>
        <v>0</v>
      </c>
      <c r="M114" s="20">
        <f t="shared" si="17"/>
        <v>0</v>
      </c>
    </row>
    <row r="115" spans="1:53">
      <c r="A115" s="657" t="s">
        <v>305</v>
      </c>
      <c r="B115" s="658"/>
      <c r="C115" s="658"/>
      <c r="D115" s="658"/>
      <c r="E115" s="658"/>
      <c r="F115" s="658"/>
      <c r="G115" s="658"/>
      <c r="H115" s="658"/>
      <c r="I115" s="659"/>
      <c r="J115" s="331">
        <f>SUM(J105:J114)</f>
        <v>0</v>
      </c>
      <c r="K115" s="332"/>
      <c r="L115" s="333">
        <f>SUM(L105:L114)</f>
        <v>0</v>
      </c>
      <c r="M115" s="334">
        <f>SUM(M105:M114)</f>
        <v>0</v>
      </c>
    </row>
    <row r="116" spans="1:53" ht="17.100000000000001" customHeight="1">
      <c r="A116" s="296"/>
      <c r="B116" s="296"/>
      <c r="C116" s="296"/>
      <c r="D116" s="296"/>
      <c r="E116" s="296"/>
      <c r="F116" s="296"/>
      <c r="G116" s="296"/>
      <c r="H116" s="296"/>
      <c r="I116" s="445"/>
      <c r="J116" s="9"/>
      <c r="K116" s="11"/>
      <c r="L116" s="10"/>
      <c r="M116" s="8"/>
    </row>
    <row r="117" spans="1:53" ht="17.100000000000001" customHeight="1">
      <c r="A117" s="46"/>
      <c r="B117" s="206"/>
      <c r="C117" s="220"/>
      <c r="D117" s="220"/>
      <c r="E117" s="220"/>
      <c r="F117" s="220"/>
      <c r="G117" s="220"/>
      <c r="H117" s="47"/>
      <c r="I117" s="446"/>
      <c r="J117" s="48"/>
      <c r="K117" s="49"/>
      <c r="L117" s="49"/>
      <c r="M117" s="48"/>
    </row>
    <row r="118" spans="1:53" ht="29.25" customHeight="1">
      <c r="A118" s="644" t="s">
        <v>0</v>
      </c>
      <c r="B118" s="645" t="s">
        <v>727</v>
      </c>
      <c r="C118" s="646" t="s">
        <v>728</v>
      </c>
      <c r="D118" s="647"/>
      <c r="E118" s="648" t="s">
        <v>1112</v>
      </c>
      <c r="F118" s="649"/>
      <c r="G118" s="650" t="s">
        <v>5</v>
      </c>
      <c r="H118" s="637" t="s">
        <v>729</v>
      </c>
      <c r="I118" s="638" t="s">
        <v>1</v>
      </c>
      <c r="J118" s="640" t="s">
        <v>1113</v>
      </c>
      <c r="K118" s="642" t="s">
        <v>730</v>
      </c>
      <c r="L118" s="634" t="s">
        <v>1114</v>
      </c>
      <c r="M118" s="634" t="s">
        <v>1115</v>
      </c>
    </row>
    <row r="119" spans="1:53" ht="27.75" customHeight="1">
      <c r="A119" s="644"/>
      <c r="B119" s="645"/>
      <c r="C119" s="556" t="s">
        <v>2</v>
      </c>
      <c r="D119" s="556" t="s">
        <v>3</v>
      </c>
      <c r="E119" s="556" t="s">
        <v>2</v>
      </c>
      <c r="F119" s="556" t="s">
        <v>3</v>
      </c>
      <c r="G119" s="650"/>
      <c r="H119" s="637"/>
      <c r="I119" s="639"/>
      <c r="J119" s="641"/>
      <c r="K119" s="643"/>
      <c r="L119" s="635"/>
      <c r="M119" s="635"/>
    </row>
    <row r="120" spans="1:53" s="562" customFormat="1">
      <c r="A120" s="617">
        <v>1</v>
      </c>
      <c r="B120" s="618">
        <v>2</v>
      </c>
      <c r="C120" s="617">
        <v>3</v>
      </c>
      <c r="D120" s="618">
        <v>4</v>
      </c>
      <c r="E120" s="617">
        <v>5</v>
      </c>
      <c r="F120" s="618">
        <v>6</v>
      </c>
      <c r="G120" s="617">
        <v>7</v>
      </c>
      <c r="H120" s="618">
        <v>8</v>
      </c>
      <c r="I120" s="617">
        <v>9</v>
      </c>
      <c r="J120" s="618">
        <v>10</v>
      </c>
      <c r="K120" s="617">
        <v>11</v>
      </c>
      <c r="L120" s="618">
        <v>12</v>
      </c>
      <c r="M120" s="617">
        <v>13</v>
      </c>
      <c r="N120" s="179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168"/>
      <c r="AQ120" s="168"/>
      <c r="AR120" s="168"/>
      <c r="AS120" s="168"/>
      <c r="AT120" s="168"/>
      <c r="AU120" s="168"/>
      <c r="AV120" s="168"/>
      <c r="AW120" s="168"/>
      <c r="AX120" s="168"/>
      <c r="AY120" s="168"/>
      <c r="AZ120" s="168"/>
      <c r="BA120" s="168"/>
    </row>
    <row r="121" spans="1:53" ht="17.100000000000001" customHeight="1">
      <c r="A121" s="672" t="s">
        <v>186</v>
      </c>
      <c r="B121" s="673"/>
      <c r="C121" s="673"/>
      <c r="D121" s="673"/>
      <c r="E121" s="673"/>
      <c r="F121" s="673"/>
      <c r="G121" s="673"/>
      <c r="H121" s="673"/>
      <c r="I121" s="673"/>
      <c r="J121" s="673"/>
      <c r="K121" s="673"/>
      <c r="L121" s="673"/>
      <c r="M121" s="674"/>
    </row>
    <row r="122" spans="1:53" ht="23.25" customHeight="1">
      <c r="A122" s="17">
        <v>1</v>
      </c>
      <c r="B122" s="110" t="s">
        <v>28</v>
      </c>
      <c r="C122" s="23">
        <v>632522206501</v>
      </c>
      <c r="D122" s="72" t="s">
        <v>29</v>
      </c>
      <c r="E122" s="431"/>
      <c r="F122" s="431"/>
      <c r="G122" s="113" t="s">
        <v>723</v>
      </c>
      <c r="H122" s="173">
        <v>54</v>
      </c>
      <c r="I122" s="21"/>
      <c r="J122" s="18">
        <f t="shared" ref="J122:J130" si="18">H122*I122</f>
        <v>0</v>
      </c>
      <c r="K122" s="19"/>
      <c r="L122" s="20">
        <f t="shared" ref="L122:L130" si="19">J122*K122</f>
        <v>0</v>
      </c>
      <c r="M122" s="20">
        <f t="shared" ref="M122:M130" si="20">J122+L122</f>
        <v>0</v>
      </c>
    </row>
    <row r="123" spans="1:53" ht="38.25">
      <c r="A123" s="17">
        <v>2</v>
      </c>
      <c r="B123" s="76" t="s">
        <v>31</v>
      </c>
      <c r="C123" s="15" t="s">
        <v>32</v>
      </c>
      <c r="D123" s="72" t="s">
        <v>30</v>
      </c>
      <c r="E123" s="431"/>
      <c r="F123" s="431"/>
      <c r="G123" s="72" t="s">
        <v>14</v>
      </c>
      <c r="H123" s="171">
        <v>6</v>
      </c>
      <c r="I123" s="21"/>
      <c r="J123" s="18">
        <f t="shared" si="18"/>
        <v>0</v>
      </c>
      <c r="K123" s="434"/>
      <c r="L123" s="20">
        <f t="shared" si="19"/>
        <v>0</v>
      </c>
      <c r="M123" s="20">
        <f t="shared" si="20"/>
        <v>0</v>
      </c>
    </row>
    <row r="124" spans="1:53" ht="26.25">
      <c r="A124" s="17">
        <v>3</v>
      </c>
      <c r="B124" s="78" t="s">
        <v>400</v>
      </c>
      <c r="C124" s="69" t="s">
        <v>401</v>
      </c>
      <c r="D124" s="69" t="s">
        <v>655</v>
      </c>
      <c r="E124" s="69"/>
      <c r="F124" s="69"/>
      <c r="G124" s="69" t="s">
        <v>55</v>
      </c>
      <c r="H124" s="170">
        <v>6</v>
      </c>
      <c r="I124" s="235"/>
      <c r="J124" s="66">
        <f>H124*I124</f>
        <v>0</v>
      </c>
      <c r="K124" s="434"/>
      <c r="L124" s="68">
        <f>J124*K124</f>
        <v>0</v>
      </c>
      <c r="M124" s="68">
        <f>J124+L124</f>
        <v>0</v>
      </c>
    </row>
    <row r="125" spans="1:53" ht="26.25">
      <c r="A125" s="17">
        <v>4</v>
      </c>
      <c r="B125" s="271" t="s">
        <v>709</v>
      </c>
      <c r="C125" s="351" t="s">
        <v>708</v>
      </c>
      <c r="D125" s="157" t="s">
        <v>548</v>
      </c>
      <c r="E125" s="157"/>
      <c r="F125" s="157"/>
      <c r="G125" s="157" t="s">
        <v>55</v>
      </c>
      <c r="H125" s="170">
        <v>4</v>
      </c>
      <c r="I125" s="235"/>
      <c r="J125" s="164">
        <f>H125*I125</f>
        <v>0</v>
      </c>
      <c r="K125" s="434"/>
      <c r="L125" s="165">
        <f>J125*K125</f>
        <v>0</v>
      </c>
      <c r="M125" s="165">
        <f>J125+L125</f>
        <v>0</v>
      </c>
    </row>
    <row r="126" spans="1:53">
      <c r="A126" s="17">
        <v>5</v>
      </c>
      <c r="B126" s="76" t="s">
        <v>34</v>
      </c>
      <c r="C126" s="25" t="s">
        <v>39</v>
      </c>
      <c r="D126" s="72" t="s">
        <v>40</v>
      </c>
      <c r="E126" s="431"/>
      <c r="F126" s="431"/>
      <c r="G126" s="72" t="s">
        <v>13</v>
      </c>
      <c r="H126" s="171">
        <v>3</v>
      </c>
      <c r="I126" s="435"/>
      <c r="J126" s="18">
        <f t="shared" si="18"/>
        <v>0</v>
      </c>
      <c r="K126" s="434"/>
      <c r="L126" s="20">
        <f t="shared" si="19"/>
        <v>0</v>
      </c>
      <c r="M126" s="20">
        <f t="shared" si="20"/>
        <v>0</v>
      </c>
    </row>
    <row r="127" spans="1:53" ht="25.5">
      <c r="A127" s="17">
        <v>6</v>
      </c>
      <c r="B127" s="76" t="s">
        <v>36</v>
      </c>
      <c r="C127" s="26" t="s">
        <v>37</v>
      </c>
      <c r="D127" s="72" t="s">
        <v>33</v>
      </c>
      <c r="E127" s="431"/>
      <c r="F127" s="431"/>
      <c r="G127" s="72" t="s">
        <v>27</v>
      </c>
      <c r="H127" s="171">
        <v>5</v>
      </c>
      <c r="I127" s="21"/>
      <c r="J127" s="18">
        <f t="shared" si="18"/>
        <v>0</v>
      </c>
      <c r="K127" s="434"/>
      <c r="L127" s="20">
        <f t="shared" si="19"/>
        <v>0</v>
      </c>
      <c r="M127" s="20">
        <f t="shared" si="20"/>
        <v>0</v>
      </c>
    </row>
    <row r="128" spans="1:53" ht="27.75">
      <c r="A128" s="17">
        <v>7</v>
      </c>
      <c r="B128" s="207" t="s">
        <v>639</v>
      </c>
      <c r="C128" s="175">
        <v>641321200701</v>
      </c>
      <c r="D128" s="72" t="s">
        <v>33</v>
      </c>
      <c r="E128" s="431"/>
      <c r="F128" s="431"/>
      <c r="G128" s="72" t="s">
        <v>55</v>
      </c>
      <c r="H128" s="171">
        <v>1</v>
      </c>
      <c r="I128" s="21"/>
      <c r="J128" s="18">
        <f t="shared" si="18"/>
        <v>0</v>
      </c>
      <c r="K128" s="434"/>
      <c r="L128" s="20">
        <f t="shared" si="19"/>
        <v>0</v>
      </c>
      <c r="M128" s="20">
        <f t="shared" si="20"/>
        <v>0</v>
      </c>
    </row>
    <row r="129" spans="1:53" ht="38.25">
      <c r="A129" s="17">
        <v>8</v>
      </c>
      <c r="B129" s="76" t="s">
        <v>624</v>
      </c>
      <c r="C129" s="15">
        <v>1158</v>
      </c>
      <c r="D129" s="72" t="s">
        <v>35</v>
      </c>
      <c r="E129" s="431"/>
      <c r="F129" s="431"/>
      <c r="G129" s="72" t="s">
        <v>55</v>
      </c>
      <c r="H129" s="171">
        <v>8</v>
      </c>
      <c r="I129" s="21"/>
      <c r="J129" s="18">
        <f t="shared" si="18"/>
        <v>0</v>
      </c>
      <c r="K129" s="434"/>
      <c r="L129" s="20">
        <f t="shared" si="19"/>
        <v>0</v>
      </c>
      <c r="M129" s="20">
        <f t="shared" si="20"/>
        <v>0</v>
      </c>
    </row>
    <row r="130" spans="1:53" ht="38.25">
      <c r="A130" s="17">
        <v>9</v>
      </c>
      <c r="B130" s="76" t="s">
        <v>625</v>
      </c>
      <c r="C130" s="15">
        <v>1159</v>
      </c>
      <c r="D130" s="72" t="s">
        <v>35</v>
      </c>
      <c r="E130" s="431"/>
      <c r="F130" s="431"/>
      <c r="G130" s="72" t="s">
        <v>55</v>
      </c>
      <c r="H130" s="171">
        <v>8</v>
      </c>
      <c r="I130" s="21"/>
      <c r="J130" s="18">
        <f t="shared" si="18"/>
        <v>0</v>
      </c>
      <c r="K130" s="434"/>
      <c r="L130" s="20">
        <f t="shared" si="19"/>
        <v>0</v>
      </c>
      <c r="M130" s="20">
        <f t="shared" si="20"/>
        <v>0</v>
      </c>
    </row>
    <row r="131" spans="1:53">
      <c r="A131" s="669" t="s">
        <v>302</v>
      </c>
      <c r="B131" s="670"/>
      <c r="C131" s="670"/>
      <c r="D131" s="670"/>
      <c r="E131" s="670"/>
      <c r="F131" s="670"/>
      <c r="G131" s="670"/>
      <c r="H131" s="670"/>
      <c r="I131" s="671"/>
      <c r="J131" s="335">
        <f>SUM(J122:J130)</f>
        <v>0</v>
      </c>
      <c r="K131" s="336"/>
      <c r="L131" s="337">
        <f>SUM(L122:L130)</f>
        <v>0</v>
      </c>
      <c r="M131" s="334">
        <f>SUM(M122:M130)</f>
        <v>0</v>
      </c>
    </row>
    <row r="132" spans="1:53" s="372" customFormat="1" ht="17.100000000000001" customHeight="1">
      <c r="A132" s="2"/>
      <c r="B132" s="204"/>
      <c r="C132" s="219"/>
      <c r="D132" s="219"/>
      <c r="E132" s="219"/>
      <c r="F132" s="219"/>
      <c r="G132" s="219"/>
      <c r="H132" s="14"/>
      <c r="I132" s="442"/>
      <c r="J132" s="28"/>
      <c r="K132" s="29"/>
      <c r="L132" s="29"/>
      <c r="M132" s="28"/>
      <c r="N132" s="377"/>
    </row>
    <row r="133" spans="1:53" ht="17.100000000000001" customHeight="1">
      <c r="H133" s="14"/>
      <c r="I133" s="442"/>
      <c r="J133" s="28"/>
      <c r="K133" s="29"/>
      <c r="L133" s="29"/>
      <c r="M133" s="44"/>
    </row>
    <row r="134" spans="1:53" ht="29.25" customHeight="1">
      <c r="A134" s="644" t="s">
        <v>0</v>
      </c>
      <c r="B134" s="645" t="s">
        <v>727</v>
      </c>
      <c r="C134" s="646" t="s">
        <v>728</v>
      </c>
      <c r="D134" s="647"/>
      <c r="E134" s="648" t="s">
        <v>1112</v>
      </c>
      <c r="F134" s="649"/>
      <c r="G134" s="650" t="s">
        <v>5</v>
      </c>
      <c r="H134" s="637" t="s">
        <v>729</v>
      </c>
      <c r="I134" s="638" t="s">
        <v>1</v>
      </c>
      <c r="J134" s="640" t="s">
        <v>1113</v>
      </c>
      <c r="K134" s="642" t="s">
        <v>730</v>
      </c>
      <c r="L134" s="634" t="s">
        <v>1114</v>
      </c>
      <c r="M134" s="634" t="s">
        <v>1115</v>
      </c>
    </row>
    <row r="135" spans="1:53" ht="27.75" customHeight="1">
      <c r="A135" s="644"/>
      <c r="B135" s="645"/>
      <c r="C135" s="556" t="s">
        <v>2</v>
      </c>
      <c r="D135" s="556" t="s">
        <v>3</v>
      </c>
      <c r="E135" s="556" t="s">
        <v>2</v>
      </c>
      <c r="F135" s="556" t="s">
        <v>3</v>
      </c>
      <c r="G135" s="650"/>
      <c r="H135" s="637"/>
      <c r="I135" s="639"/>
      <c r="J135" s="641"/>
      <c r="K135" s="643"/>
      <c r="L135" s="635"/>
      <c r="M135" s="635"/>
    </row>
    <row r="136" spans="1:53" s="562" customFormat="1">
      <c r="A136" s="617">
        <v>1</v>
      </c>
      <c r="B136" s="618">
        <v>2</v>
      </c>
      <c r="C136" s="617">
        <v>3</v>
      </c>
      <c r="D136" s="618">
        <v>4</v>
      </c>
      <c r="E136" s="617">
        <v>5</v>
      </c>
      <c r="F136" s="618">
        <v>6</v>
      </c>
      <c r="G136" s="617">
        <v>7</v>
      </c>
      <c r="H136" s="618">
        <v>8</v>
      </c>
      <c r="I136" s="617">
        <v>9</v>
      </c>
      <c r="J136" s="618">
        <v>10</v>
      </c>
      <c r="K136" s="617">
        <v>11</v>
      </c>
      <c r="L136" s="618">
        <v>12</v>
      </c>
      <c r="M136" s="617">
        <v>13</v>
      </c>
      <c r="N136" s="179"/>
      <c r="O136" s="168"/>
      <c r="P136" s="168"/>
      <c r="Q136" s="168"/>
      <c r="R136" s="168"/>
      <c r="S136" s="168"/>
      <c r="T136" s="168"/>
      <c r="U136" s="168"/>
      <c r="V136" s="168"/>
      <c r="W136" s="168"/>
      <c r="X136" s="168"/>
      <c r="Y136" s="168"/>
      <c r="Z136" s="168"/>
      <c r="AA136" s="168"/>
      <c r="AB136" s="168"/>
      <c r="AC136" s="168"/>
      <c r="AD136" s="168"/>
      <c r="AE136" s="168"/>
      <c r="AF136" s="168"/>
      <c r="AG136" s="168"/>
      <c r="AH136" s="168"/>
      <c r="AI136" s="168"/>
      <c r="AJ136" s="168"/>
      <c r="AK136" s="168"/>
      <c r="AL136" s="168"/>
      <c r="AM136" s="168"/>
      <c r="AN136" s="168"/>
      <c r="AO136" s="168"/>
      <c r="AP136" s="168"/>
      <c r="AQ136" s="168"/>
      <c r="AR136" s="168"/>
      <c r="AS136" s="168"/>
      <c r="AT136" s="168"/>
      <c r="AU136" s="168"/>
      <c r="AV136" s="168"/>
      <c r="AW136" s="168"/>
      <c r="AX136" s="168"/>
      <c r="AY136" s="168"/>
      <c r="AZ136" s="168"/>
      <c r="BA136" s="168"/>
    </row>
    <row r="137" spans="1:53" ht="17.100000000000001" customHeight="1">
      <c r="A137" s="672" t="s">
        <v>1053</v>
      </c>
      <c r="B137" s="673"/>
      <c r="C137" s="673"/>
      <c r="D137" s="673"/>
      <c r="E137" s="673"/>
      <c r="F137" s="673"/>
      <c r="G137" s="673"/>
      <c r="H137" s="673"/>
      <c r="I137" s="673"/>
      <c r="J137" s="673"/>
      <c r="K137" s="673"/>
      <c r="L137" s="673"/>
      <c r="M137" s="674"/>
    </row>
    <row r="138" spans="1:53">
      <c r="A138" s="15">
        <v>1</v>
      </c>
      <c r="B138" s="92" t="s">
        <v>99</v>
      </c>
      <c r="C138" s="40" t="s">
        <v>100</v>
      </c>
      <c r="D138" s="93" t="s">
        <v>101</v>
      </c>
      <c r="E138" s="93"/>
      <c r="F138" s="93"/>
      <c r="G138" s="97" t="s">
        <v>46</v>
      </c>
      <c r="H138" s="258">
        <v>16</v>
      </c>
      <c r="I138" s="314"/>
      <c r="J138" s="312">
        <f t="shared" ref="J138:J185" si="21">H138*I138</f>
        <v>0</v>
      </c>
      <c r="K138" s="436"/>
      <c r="L138" s="313">
        <f t="shared" ref="L138:L149" si="22">J138*K138</f>
        <v>0</v>
      </c>
      <c r="M138" s="313">
        <f>H138*(I138*K138+I138)</f>
        <v>0</v>
      </c>
    </row>
    <row r="139" spans="1:53" ht="27.75">
      <c r="A139" s="449">
        <v>2</v>
      </c>
      <c r="B139" s="491" t="s">
        <v>989</v>
      </c>
      <c r="C139" s="188" t="s">
        <v>917</v>
      </c>
      <c r="D139" s="488" t="s">
        <v>101</v>
      </c>
      <c r="E139" s="488"/>
      <c r="F139" s="488"/>
      <c r="G139" s="488" t="s">
        <v>135</v>
      </c>
      <c r="H139" s="173">
        <v>2</v>
      </c>
      <c r="I139" s="492"/>
      <c r="J139" s="484">
        <f t="shared" si="21"/>
        <v>0</v>
      </c>
      <c r="K139" s="489"/>
      <c r="L139" s="486">
        <f t="shared" si="22"/>
        <v>0</v>
      </c>
      <c r="M139" s="486">
        <f>J139+L139</f>
        <v>0</v>
      </c>
    </row>
    <row r="140" spans="1:53" ht="25.5">
      <c r="A140" s="413">
        <v>3</v>
      </c>
      <c r="B140" s="76" t="s">
        <v>102</v>
      </c>
      <c r="C140" s="39" t="s">
        <v>103</v>
      </c>
      <c r="D140" s="93" t="s">
        <v>101</v>
      </c>
      <c r="E140" s="93"/>
      <c r="F140" s="93"/>
      <c r="G140" s="93" t="s">
        <v>46</v>
      </c>
      <c r="H140" s="259">
        <v>11</v>
      </c>
      <c r="I140" s="315"/>
      <c r="J140" s="312">
        <f t="shared" si="21"/>
        <v>0</v>
      </c>
      <c r="K140" s="436"/>
      <c r="L140" s="313">
        <f t="shared" si="22"/>
        <v>0</v>
      </c>
      <c r="M140" s="313">
        <f t="shared" ref="M140:M149" si="23">H140*(I140*K140+I140)</f>
        <v>0</v>
      </c>
    </row>
    <row r="141" spans="1:53" ht="25.5">
      <c r="A141" s="449">
        <v>4</v>
      </c>
      <c r="B141" s="76" t="s">
        <v>104</v>
      </c>
      <c r="C141" s="15" t="s">
        <v>105</v>
      </c>
      <c r="D141" s="93" t="s">
        <v>101</v>
      </c>
      <c r="E141" s="93"/>
      <c r="F141" s="93"/>
      <c r="G141" s="72" t="s">
        <v>46</v>
      </c>
      <c r="H141" s="429">
        <v>10</v>
      </c>
      <c r="I141" s="316"/>
      <c r="J141" s="312">
        <f t="shared" si="21"/>
        <v>0</v>
      </c>
      <c r="K141" s="436"/>
      <c r="L141" s="313">
        <f t="shared" si="22"/>
        <v>0</v>
      </c>
      <c r="M141" s="313">
        <f t="shared" si="23"/>
        <v>0</v>
      </c>
    </row>
    <row r="142" spans="1:53" ht="25.5">
      <c r="A142" s="413">
        <v>5</v>
      </c>
      <c r="B142" s="76" t="s">
        <v>106</v>
      </c>
      <c r="C142" s="15" t="s">
        <v>107</v>
      </c>
      <c r="D142" s="93" t="s">
        <v>101</v>
      </c>
      <c r="E142" s="93"/>
      <c r="F142" s="93"/>
      <c r="G142" s="72" t="s">
        <v>27</v>
      </c>
      <c r="H142" s="429">
        <v>5</v>
      </c>
      <c r="I142" s="316"/>
      <c r="J142" s="312">
        <f t="shared" si="21"/>
        <v>0</v>
      </c>
      <c r="K142" s="436"/>
      <c r="L142" s="313">
        <f t="shared" si="22"/>
        <v>0</v>
      </c>
      <c r="M142" s="313">
        <f t="shared" si="23"/>
        <v>0</v>
      </c>
    </row>
    <row r="143" spans="1:53" ht="25.5">
      <c r="A143" s="449">
        <v>6</v>
      </c>
      <c r="B143" s="76" t="s">
        <v>108</v>
      </c>
      <c r="C143" s="15" t="s">
        <v>109</v>
      </c>
      <c r="D143" s="93" t="s">
        <v>101</v>
      </c>
      <c r="E143" s="93"/>
      <c r="F143" s="93"/>
      <c r="G143" s="72" t="s">
        <v>27</v>
      </c>
      <c r="H143" s="429">
        <v>5</v>
      </c>
      <c r="I143" s="316"/>
      <c r="J143" s="312">
        <f t="shared" si="21"/>
        <v>0</v>
      </c>
      <c r="K143" s="436"/>
      <c r="L143" s="313">
        <f t="shared" si="22"/>
        <v>0</v>
      </c>
      <c r="M143" s="313">
        <f t="shared" si="23"/>
        <v>0</v>
      </c>
    </row>
    <row r="144" spans="1:53" ht="25.5">
      <c r="A144" s="413">
        <v>7</v>
      </c>
      <c r="B144" s="76" t="s">
        <v>110</v>
      </c>
      <c r="C144" s="15" t="s">
        <v>111</v>
      </c>
      <c r="D144" s="93" t="s">
        <v>101</v>
      </c>
      <c r="E144" s="93"/>
      <c r="F144" s="93"/>
      <c r="G144" s="72" t="s">
        <v>27</v>
      </c>
      <c r="H144" s="429">
        <v>5</v>
      </c>
      <c r="I144" s="316"/>
      <c r="J144" s="312">
        <f t="shared" si="21"/>
        <v>0</v>
      </c>
      <c r="K144" s="436"/>
      <c r="L144" s="313">
        <f t="shared" si="22"/>
        <v>0</v>
      </c>
      <c r="M144" s="313">
        <f t="shared" si="23"/>
        <v>0</v>
      </c>
    </row>
    <row r="145" spans="1:14" ht="25.5">
      <c r="A145" s="449">
        <v>8</v>
      </c>
      <c r="B145" s="76" t="s">
        <v>112</v>
      </c>
      <c r="C145" s="413" t="s">
        <v>113</v>
      </c>
      <c r="D145" s="93" t="s">
        <v>101</v>
      </c>
      <c r="E145" s="93"/>
      <c r="F145" s="93"/>
      <c r="G145" s="72" t="s">
        <v>27</v>
      </c>
      <c r="H145" s="429">
        <v>5</v>
      </c>
      <c r="I145" s="316"/>
      <c r="J145" s="312">
        <f t="shared" si="21"/>
        <v>0</v>
      </c>
      <c r="K145" s="436"/>
      <c r="L145" s="313">
        <f t="shared" si="22"/>
        <v>0</v>
      </c>
      <c r="M145" s="313">
        <f t="shared" si="23"/>
        <v>0</v>
      </c>
    </row>
    <row r="146" spans="1:14">
      <c r="A146" s="413">
        <v>9</v>
      </c>
      <c r="B146" s="419" t="s">
        <v>114</v>
      </c>
      <c r="C146" s="34" t="s">
        <v>115</v>
      </c>
      <c r="D146" s="93" t="s">
        <v>101</v>
      </c>
      <c r="E146" s="93"/>
      <c r="F146" s="93"/>
      <c r="G146" s="72" t="s">
        <v>16</v>
      </c>
      <c r="H146" s="429">
        <v>15</v>
      </c>
      <c r="I146" s="316"/>
      <c r="J146" s="312">
        <f t="shared" si="21"/>
        <v>0</v>
      </c>
      <c r="K146" s="436"/>
      <c r="L146" s="313">
        <f t="shared" si="22"/>
        <v>0</v>
      </c>
      <c r="M146" s="313">
        <f t="shared" si="23"/>
        <v>0</v>
      </c>
    </row>
    <row r="147" spans="1:14" ht="26.25">
      <c r="A147" s="449">
        <v>10</v>
      </c>
      <c r="B147" s="78" t="s">
        <v>116</v>
      </c>
      <c r="C147" s="413" t="s">
        <v>117</v>
      </c>
      <c r="D147" s="69" t="s">
        <v>118</v>
      </c>
      <c r="E147" s="69"/>
      <c r="F147" s="69"/>
      <c r="G147" s="431" t="s">
        <v>136</v>
      </c>
      <c r="H147" s="173">
        <v>1</v>
      </c>
      <c r="I147" s="316"/>
      <c r="J147" s="312">
        <f t="shared" si="21"/>
        <v>0</v>
      </c>
      <c r="K147" s="436"/>
      <c r="L147" s="313">
        <f t="shared" si="22"/>
        <v>0</v>
      </c>
      <c r="M147" s="313">
        <f t="shared" si="23"/>
        <v>0</v>
      </c>
    </row>
    <row r="148" spans="1:14">
      <c r="A148" s="413">
        <v>11</v>
      </c>
      <c r="B148" s="493" t="s">
        <v>119</v>
      </c>
      <c r="C148" s="24" t="s">
        <v>120</v>
      </c>
      <c r="D148" s="239" t="s">
        <v>101</v>
      </c>
      <c r="E148" s="239"/>
      <c r="F148" s="239"/>
      <c r="G148" s="81" t="s">
        <v>55</v>
      </c>
      <c r="H148" s="429">
        <v>10</v>
      </c>
      <c r="I148" s="317"/>
      <c r="J148" s="312">
        <f t="shared" si="21"/>
        <v>0</v>
      </c>
      <c r="K148" s="436"/>
      <c r="L148" s="313">
        <f t="shared" si="22"/>
        <v>0</v>
      </c>
      <c r="M148" s="313">
        <f t="shared" si="23"/>
        <v>0</v>
      </c>
    </row>
    <row r="149" spans="1:14" s="363" customFormat="1">
      <c r="A149" s="449">
        <v>12</v>
      </c>
      <c r="B149" s="271" t="s">
        <v>465</v>
      </c>
      <c r="C149" s="158" t="s">
        <v>466</v>
      </c>
      <c r="D149" s="241" t="s">
        <v>101</v>
      </c>
      <c r="E149" s="241"/>
      <c r="F149" s="241"/>
      <c r="G149" s="229" t="s">
        <v>136</v>
      </c>
      <c r="H149" s="174">
        <v>10</v>
      </c>
      <c r="I149" s="311"/>
      <c r="J149" s="319">
        <f t="shared" si="21"/>
        <v>0</v>
      </c>
      <c r="K149" s="436"/>
      <c r="L149" s="320">
        <f t="shared" si="22"/>
        <v>0</v>
      </c>
      <c r="M149" s="320">
        <f t="shared" si="23"/>
        <v>0</v>
      </c>
      <c r="N149" s="426"/>
    </row>
    <row r="150" spans="1:14" s="363" customFormat="1" ht="25.5">
      <c r="A150" s="413">
        <v>13</v>
      </c>
      <c r="B150" s="491" t="s">
        <v>993</v>
      </c>
      <c r="C150" s="488" t="s">
        <v>904</v>
      </c>
      <c r="D150" s="488" t="s">
        <v>101</v>
      </c>
      <c r="E150" s="488"/>
      <c r="F150" s="488"/>
      <c r="G150" s="488" t="s">
        <v>135</v>
      </c>
      <c r="H150" s="232">
        <v>1</v>
      </c>
      <c r="I150" s="484"/>
      <c r="J150" s="484">
        <f t="shared" si="21"/>
        <v>0</v>
      </c>
      <c r="K150" s="489"/>
      <c r="L150" s="486">
        <f>I150*K150</f>
        <v>0</v>
      </c>
      <c r="M150" s="486">
        <f>J150+L150</f>
        <v>0</v>
      </c>
      <c r="N150" s="426"/>
    </row>
    <row r="151" spans="1:14">
      <c r="A151" s="449">
        <v>14</v>
      </c>
      <c r="B151" s="491" t="s">
        <v>987</v>
      </c>
      <c r="C151" s="188" t="s">
        <v>913</v>
      </c>
      <c r="D151" s="488" t="s">
        <v>101</v>
      </c>
      <c r="E151" s="488"/>
      <c r="F151" s="488"/>
      <c r="G151" s="488" t="s">
        <v>135</v>
      </c>
      <c r="H151" s="173">
        <v>1</v>
      </c>
      <c r="I151" s="484"/>
      <c r="J151" s="484">
        <f t="shared" si="21"/>
        <v>0</v>
      </c>
      <c r="K151" s="489"/>
      <c r="L151" s="486">
        <f>I151*K151</f>
        <v>0</v>
      </c>
      <c r="M151" s="486">
        <f>J151+L151</f>
        <v>0</v>
      </c>
    </row>
    <row r="152" spans="1:14">
      <c r="A152" s="413">
        <v>15</v>
      </c>
      <c r="B152" s="491" t="s">
        <v>991</v>
      </c>
      <c r="C152" s="188" t="s">
        <v>910</v>
      </c>
      <c r="D152" s="488" t="s">
        <v>101</v>
      </c>
      <c r="E152" s="488"/>
      <c r="F152" s="488"/>
      <c r="G152" s="488" t="s">
        <v>135</v>
      </c>
      <c r="H152" s="173">
        <v>1</v>
      </c>
      <c r="I152" s="484"/>
      <c r="J152" s="484">
        <f t="shared" si="21"/>
        <v>0</v>
      </c>
      <c r="K152" s="489"/>
      <c r="L152" s="486">
        <f>I152*K152</f>
        <v>0</v>
      </c>
      <c r="M152" s="486">
        <f>J152+L152</f>
        <v>0</v>
      </c>
    </row>
    <row r="153" spans="1:14" ht="25.5">
      <c r="A153" s="449">
        <v>16</v>
      </c>
      <c r="B153" s="419" t="s">
        <v>121</v>
      </c>
      <c r="C153" s="413" t="s">
        <v>122</v>
      </c>
      <c r="D153" s="93" t="s">
        <v>101</v>
      </c>
      <c r="E153" s="93"/>
      <c r="F153" s="93"/>
      <c r="G153" s="431" t="s">
        <v>13</v>
      </c>
      <c r="H153" s="429">
        <v>21</v>
      </c>
      <c r="I153" s="316"/>
      <c r="J153" s="312">
        <f t="shared" si="21"/>
        <v>0</v>
      </c>
      <c r="K153" s="436"/>
      <c r="L153" s="313">
        <f t="shared" ref="L153:L166" si="24">J153*K153</f>
        <v>0</v>
      </c>
      <c r="M153" s="313">
        <f t="shared" ref="M153:M165" si="25">H153*(I153*K153+I153)</f>
        <v>0</v>
      </c>
    </row>
    <row r="154" spans="1:14">
      <c r="A154" s="413">
        <v>17</v>
      </c>
      <c r="B154" s="208" t="s">
        <v>470</v>
      </c>
      <c r="C154" s="196" t="s">
        <v>471</v>
      </c>
      <c r="D154" s="399" t="s">
        <v>101</v>
      </c>
      <c r="E154" s="399"/>
      <c r="F154" s="399"/>
      <c r="G154" s="229" t="s">
        <v>135</v>
      </c>
      <c r="H154" s="174">
        <v>1</v>
      </c>
      <c r="I154" s="311"/>
      <c r="J154" s="312">
        <f t="shared" si="21"/>
        <v>0</v>
      </c>
      <c r="K154" s="436"/>
      <c r="L154" s="313">
        <f t="shared" si="24"/>
        <v>0</v>
      </c>
      <c r="M154" s="313">
        <f t="shared" si="25"/>
        <v>0</v>
      </c>
    </row>
    <row r="155" spans="1:14" ht="25.5">
      <c r="A155" s="449">
        <v>18</v>
      </c>
      <c r="B155" s="148" t="s">
        <v>156</v>
      </c>
      <c r="C155" s="146" t="s">
        <v>472</v>
      </c>
      <c r="D155" s="149" t="s">
        <v>101</v>
      </c>
      <c r="E155" s="149"/>
      <c r="F155" s="149"/>
      <c r="G155" s="150" t="s">
        <v>159</v>
      </c>
      <c r="H155" s="174">
        <v>1</v>
      </c>
      <c r="I155" s="311"/>
      <c r="J155" s="312">
        <f t="shared" si="21"/>
        <v>0</v>
      </c>
      <c r="K155" s="436"/>
      <c r="L155" s="313">
        <f t="shared" si="24"/>
        <v>0</v>
      </c>
      <c r="M155" s="313">
        <f t="shared" si="25"/>
        <v>0</v>
      </c>
    </row>
    <row r="156" spans="1:14" ht="38.25">
      <c r="A156" s="413">
        <v>19</v>
      </c>
      <c r="B156" s="208" t="s">
        <v>948</v>
      </c>
      <c r="C156" s="196" t="s">
        <v>949</v>
      </c>
      <c r="D156" s="240" t="s">
        <v>101</v>
      </c>
      <c r="E156" s="399"/>
      <c r="F156" s="399"/>
      <c r="G156" s="229" t="s">
        <v>950</v>
      </c>
      <c r="H156" s="174">
        <v>1</v>
      </c>
      <c r="I156" s="318"/>
      <c r="J156" s="319">
        <f t="shared" si="21"/>
        <v>0</v>
      </c>
      <c r="K156" s="162"/>
      <c r="L156" s="320">
        <f t="shared" si="24"/>
        <v>0</v>
      </c>
      <c r="M156" s="320">
        <f t="shared" si="25"/>
        <v>0</v>
      </c>
    </row>
    <row r="157" spans="1:14">
      <c r="A157" s="449">
        <v>20</v>
      </c>
      <c r="B157" s="92" t="s">
        <v>123</v>
      </c>
      <c r="C157" s="39" t="s">
        <v>124</v>
      </c>
      <c r="D157" s="93" t="s">
        <v>101</v>
      </c>
      <c r="E157" s="93"/>
      <c r="F157" s="93"/>
      <c r="G157" s="93" t="s">
        <v>46</v>
      </c>
      <c r="H157" s="259">
        <v>2</v>
      </c>
      <c r="I157" s="315"/>
      <c r="J157" s="312">
        <f t="shared" si="21"/>
        <v>0</v>
      </c>
      <c r="K157" s="436"/>
      <c r="L157" s="313">
        <f t="shared" si="24"/>
        <v>0</v>
      </c>
      <c r="M157" s="313">
        <f t="shared" si="25"/>
        <v>0</v>
      </c>
    </row>
    <row r="158" spans="1:14">
      <c r="A158" s="413">
        <v>21</v>
      </c>
      <c r="B158" s="92" t="s">
        <v>125</v>
      </c>
      <c r="C158" s="39" t="s">
        <v>126</v>
      </c>
      <c r="D158" s="93" t="s">
        <v>101</v>
      </c>
      <c r="E158" s="93"/>
      <c r="F158" s="93"/>
      <c r="G158" s="93" t="s">
        <v>46</v>
      </c>
      <c r="H158" s="259">
        <v>20</v>
      </c>
      <c r="I158" s="315"/>
      <c r="J158" s="312">
        <f t="shared" si="21"/>
        <v>0</v>
      </c>
      <c r="K158" s="436"/>
      <c r="L158" s="313">
        <f t="shared" si="24"/>
        <v>0</v>
      </c>
      <c r="M158" s="313">
        <f t="shared" si="25"/>
        <v>0</v>
      </c>
    </row>
    <row r="159" spans="1:14" ht="51">
      <c r="A159" s="449">
        <v>22</v>
      </c>
      <c r="B159" s="208" t="s">
        <v>943</v>
      </c>
      <c r="C159" s="196" t="s">
        <v>944</v>
      </c>
      <c r="D159" s="399" t="s">
        <v>101</v>
      </c>
      <c r="E159" s="399"/>
      <c r="F159" s="399"/>
      <c r="G159" s="229" t="s">
        <v>55</v>
      </c>
      <c r="H159" s="174">
        <v>5</v>
      </c>
      <c r="I159" s="318"/>
      <c r="J159" s="319">
        <f t="shared" si="21"/>
        <v>0</v>
      </c>
      <c r="K159" s="162"/>
      <c r="L159" s="320">
        <f t="shared" si="24"/>
        <v>0</v>
      </c>
      <c r="M159" s="320">
        <f t="shared" si="25"/>
        <v>0</v>
      </c>
    </row>
    <row r="160" spans="1:14" ht="51">
      <c r="A160" s="413">
        <v>23</v>
      </c>
      <c r="B160" s="208" t="s">
        <v>945</v>
      </c>
      <c r="C160" s="196" t="s">
        <v>944</v>
      </c>
      <c r="D160" s="399" t="s">
        <v>101</v>
      </c>
      <c r="E160" s="399"/>
      <c r="F160" s="399"/>
      <c r="G160" s="229" t="s">
        <v>55</v>
      </c>
      <c r="H160" s="174">
        <v>5</v>
      </c>
      <c r="I160" s="318"/>
      <c r="J160" s="319">
        <f t="shared" si="21"/>
        <v>0</v>
      </c>
      <c r="K160" s="162"/>
      <c r="L160" s="320">
        <f t="shared" si="24"/>
        <v>0</v>
      </c>
      <c r="M160" s="320">
        <f t="shared" si="25"/>
        <v>0</v>
      </c>
    </row>
    <row r="161" spans="1:14" s="363" customFormat="1" ht="51">
      <c r="A161" s="449">
        <v>24</v>
      </c>
      <c r="B161" s="208" t="s">
        <v>990</v>
      </c>
      <c r="C161" s="196" t="s">
        <v>940</v>
      </c>
      <c r="D161" s="399" t="s">
        <v>101</v>
      </c>
      <c r="E161" s="399"/>
      <c r="F161" s="399"/>
      <c r="G161" s="229" t="s">
        <v>45</v>
      </c>
      <c r="H161" s="174">
        <v>1</v>
      </c>
      <c r="I161" s="318"/>
      <c r="J161" s="319">
        <f t="shared" si="21"/>
        <v>0</v>
      </c>
      <c r="K161" s="162"/>
      <c r="L161" s="320">
        <f t="shared" si="24"/>
        <v>0</v>
      </c>
      <c r="M161" s="320">
        <f t="shared" si="25"/>
        <v>0</v>
      </c>
      <c r="N161" s="426"/>
    </row>
    <row r="162" spans="1:14" s="622" customFormat="1" ht="51">
      <c r="A162" s="413">
        <v>25</v>
      </c>
      <c r="B162" s="208" t="s">
        <v>946</v>
      </c>
      <c r="C162" s="196" t="s">
        <v>947</v>
      </c>
      <c r="D162" s="399" t="s">
        <v>101</v>
      </c>
      <c r="E162" s="399"/>
      <c r="F162" s="399"/>
      <c r="G162" s="229" t="s">
        <v>55</v>
      </c>
      <c r="H162" s="174">
        <v>5</v>
      </c>
      <c r="I162" s="318"/>
      <c r="J162" s="319">
        <f t="shared" si="21"/>
        <v>0</v>
      </c>
      <c r="K162" s="162"/>
      <c r="L162" s="320">
        <f t="shared" si="24"/>
        <v>0</v>
      </c>
      <c r="M162" s="320">
        <f t="shared" si="25"/>
        <v>0</v>
      </c>
      <c r="N162" s="497"/>
    </row>
    <row r="163" spans="1:14" s="622" customFormat="1" ht="51">
      <c r="A163" s="449">
        <v>26</v>
      </c>
      <c r="B163" s="208" t="s">
        <v>941</v>
      </c>
      <c r="C163" s="196" t="s">
        <v>942</v>
      </c>
      <c r="D163" s="399" t="s">
        <v>101</v>
      </c>
      <c r="E163" s="399"/>
      <c r="F163" s="399"/>
      <c r="G163" s="229" t="s">
        <v>45</v>
      </c>
      <c r="H163" s="174">
        <v>1</v>
      </c>
      <c r="I163" s="318"/>
      <c r="J163" s="319">
        <f t="shared" si="21"/>
        <v>0</v>
      </c>
      <c r="K163" s="162"/>
      <c r="L163" s="320">
        <f t="shared" si="24"/>
        <v>0</v>
      </c>
      <c r="M163" s="320">
        <f t="shared" si="25"/>
        <v>0</v>
      </c>
      <c r="N163" s="497"/>
    </row>
    <row r="164" spans="1:14" s="622" customFormat="1" ht="89.25">
      <c r="A164" s="413">
        <v>27</v>
      </c>
      <c r="B164" s="208" t="s">
        <v>953</v>
      </c>
      <c r="C164" s="196" t="s">
        <v>954</v>
      </c>
      <c r="D164" s="399" t="s">
        <v>101</v>
      </c>
      <c r="E164" s="399"/>
      <c r="F164" s="399"/>
      <c r="G164" s="229" t="s">
        <v>55</v>
      </c>
      <c r="H164" s="174">
        <v>1</v>
      </c>
      <c r="I164" s="318"/>
      <c r="J164" s="319">
        <f t="shared" si="21"/>
        <v>0</v>
      </c>
      <c r="K164" s="162"/>
      <c r="L164" s="320">
        <f t="shared" si="24"/>
        <v>0</v>
      </c>
      <c r="M164" s="320">
        <f t="shared" si="25"/>
        <v>0</v>
      </c>
      <c r="N164" s="497"/>
    </row>
    <row r="165" spans="1:14" s="622" customFormat="1" ht="89.25">
      <c r="A165" s="449">
        <v>28</v>
      </c>
      <c r="B165" s="208" t="s">
        <v>951</v>
      </c>
      <c r="C165" s="196" t="s">
        <v>952</v>
      </c>
      <c r="D165" s="399" t="s">
        <v>101</v>
      </c>
      <c r="E165" s="399"/>
      <c r="F165" s="399"/>
      <c r="G165" s="229" t="s">
        <v>55</v>
      </c>
      <c r="H165" s="174">
        <v>1</v>
      </c>
      <c r="I165" s="318"/>
      <c r="J165" s="319">
        <f t="shared" si="21"/>
        <v>0</v>
      </c>
      <c r="K165" s="162"/>
      <c r="L165" s="320">
        <f t="shared" si="24"/>
        <v>0</v>
      </c>
      <c r="M165" s="320">
        <f t="shared" si="25"/>
        <v>0</v>
      </c>
      <c r="N165" s="497"/>
    </row>
    <row r="166" spans="1:14" s="622" customFormat="1" ht="25.5">
      <c r="A166" s="413">
        <v>29</v>
      </c>
      <c r="B166" s="491" t="s">
        <v>914</v>
      </c>
      <c r="C166" s="188" t="s">
        <v>915</v>
      </c>
      <c r="D166" s="488" t="s">
        <v>101</v>
      </c>
      <c r="E166" s="488"/>
      <c r="F166" s="488"/>
      <c r="G166" s="488" t="s">
        <v>55</v>
      </c>
      <c r="H166" s="173">
        <v>2</v>
      </c>
      <c r="I166" s="492"/>
      <c r="J166" s="484">
        <f t="shared" si="21"/>
        <v>0</v>
      </c>
      <c r="K166" s="489"/>
      <c r="L166" s="486">
        <f t="shared" si="24"/>
        <v>0</v>
      </c>
      <c r="M166" s="486">
        <f>J166+L166</f>
        <v>0</v>
      </c>
      <c r="N166" s="497"/>
    </row>
    <row r="167" spans="1:14" s="622" customFormat="1" ht="12.75">
      <c r="A167" s="449">
        <v>30</v>
      </c>
      <c r="B167" s="487" t="s">
        <v>902</v>
      </c>
      <c r="C167" s="488" t="s">
        <v>903</v>
      </c>
      <c r="D167" s="488" t="s">
        <v>101</v>
      </c>
      <c r="E167" s="488"/>
      <c r="F167" s="488"/>
      <c r="G167" s="488" t="s">
        <v>55</v>
      </c>
      <c r="H167" s="232">
        <v>2</v>
      </c>
      <c r="I167" s="484"/>
      <c r="J167" s="484">
        <f t="shared" si="21"/>
        <v>0</v>
      </c>
      <c r="K167" s="489"/>
      <c r="L167" s="486">
        <f>I167*K167</f>
        <v>0</v>
      </c>
      <c r="M167" s="486">
        <f>J167+L167</f>
        <v>0</v>
      </c>
      <c r="N167" s="497"/>
    </row>
    <row r="168" spans="1:14" s="623" customFormat="1" ht="12.75">
      <c r="A168" s="413">
        <v>31</v>
      </c>
      <c r="B168" s="487" t="s">
        <v>900</v>
      </c>
      <c r="C168" s="488" t="s">
        <v>901</v>
      </c>
      <c r="D168" s="488" t="s">
        <v>101</v>
      </c>
      <c r="E168" s="488"/>
      <c r="F168" s="488"/>
      <c r="G168" s="488" t="s">
        <v>55</v>
      </c>
      <c r="H168" s="232">
        <v>2</v>
      </c>
      <c r="I168" s="484"/>
      <c r="J168" s="484">
        <f t="shared" si="21"/>
        <v>0</v>
      </c>
      <c r="K168" s="489"/>
      <c r="L168" s="486">
        <f>I168*K168</f>
        <v>0</v>
      </c>
      <c r="M168" s="486">
        <f>J168+L168</f>
        <v>0</v>
      </c>
      <c r="N168" s="612"/>
    </row>
    <row r="169" spans="1:14" s="623" customFormat="1" ht="25.5">
      <c r="A169" s="449">
        <v>32</v>
      </c>
      <c r="B169" s="92" t="s">
        <v>127</v>
      </c>
      <c r="C169" s="39" t="s">
        <v>128</v>
      </c>
      <c r="D169" s="93" t="s">
        <v>101</v>
      </c>
      <c r="E169" s="93"/>
      <c r="F169" s="93"/>
      <c r="G169" s="431" t="s">
        <v>55</v>
      </c>
      <c r="H169" s="259">
        <v>14</v>
      </c>
      <c r="I169" s="315"/>
      <c r="J169" s="312">
        <f t="shared" si="21"/>
        <v>0</v>
      </c>
      <c r="K169" s="436"/>
      <c r="L169" s="313">
        <f t="shared" ref="L169:L174" si="26">J169*K169</f>
        <v>0</v>
      </c>
      <c r="M169" s="313">
        <f>H169*(I169*K169+I169)</f>
        <v>0</v>
      </c>
      <c r="N169" s="612"/>
    </row>
    <row r="170" spans="1:14" ht="25.5">
      <c r="A170" s="413">
        <v>33</v>
      </c>
      <c r="B170" s="148" t="s">
        <v>475</v>
      </c>
      <c r="C170" s="146" t="s">
        <v>476</v>
      </c>
      <c r="D170" s="149" t="s">
        <v>101</v>
      </c>
      <c r="E170" s="149"/>
      <c r="F170" s="149"/>
      <c r="G170" s="150" t="s">
        <v>55</v>
      </c>
      <c r="H170" s="174">
        <v>1</v>
      </c>
      <c r="I170" s="311"/>
      <c r="J170" s="312">
        <f t="shared" si="21"/>
        <v>0</v>
      </c>
      <c r="K170" s="436"/>
      <c r="L170" s="313">
        <f t="shared" si="26"/>
        <v>0</v>
      </c>
      <c r="M170" s="313">
        <f>H170*(I170*K170+I170)</f>
        <v>0</v>
      </c>
    </row>
    <row r="171" spans="1:14" s="363" customFormat="1" ht="25.5">
      <c r="A171" s="449">
        <v>34</v>
      </c>
      <c r="B171" s="208" t="s">
        <v>473</v>
      </c>
      <c r="C171" s="196" t="s">
        <v>474</v>
      </c>
      <c r="D171" s="399" t="s">
        <v>101</v>
      </c>
      <c r="E171" s="399"/>
      <c r="F171" s="399"/>
      <c r="G171" s="229" t="s">
        <v>55</v>
      </c>
      <c r="H171" s="174">
        <v>1</v>
      </c>
      <c r="I171" s="311"/>
      <c r="J171" s="312">
        <f t="shared" si="21"/>
        <v>0</v>
      </c>
      <c r="K171" s="436"/>
      <c r="L171" s="313">
        <f t="shared" si="26"/>
        <v>0</v>
      </c>
      <c r="M171" s="313">
        <f>H171*(I171*K171+I171)</f>
        <v>0</v>
      </c>
      <c r="N171" s="426"/>
    </row>
    <row r="172" spans="1:14" s="363" customFormat="1" ht="25.5">
      <c r="A172" s="413">
        <v>35</v>
      </c>
      <c r="B172" s="203" t="s">
        <v>129</v>
      </c>
      <c r="C172" s="41" t="s">
        <v>130</v>
      </c>
      <c r="D172" s="93" t="s">
        <v>101</v>
      </c>
      <c r="E172" s="93"/>
      <c r="F172" s="93"/>
      <c r="G172" s="431" t="s">
        <v>13</v>
      </c>
      <c r="H172" s="260">
        <v>10</v>
      </c>
      <c r="I172" s="315"/>
      <c r="J172" s="312">
        <f t="shared" si="21"/>
        <v>0</v>
      </c>
      <c r="K172" s="436"/>
      <c r="L172" s="313">
        <f t="shared" si="26"/>
        <v>0</v>
      </c>
      <c r="M172" s="313">
        <f>H172*(I172*K172+I172)</f>
        <v>0</v>
      </c>
      <c r="N172" s="426"/>
    </row>
    <row r="173" spans="1:14" s="363" customFormat="1">
      <c r="A173" s="449">
        <v>36</v>
      </c>
      <c r="B173" s="419" t="s">
        <v>131</v>
      </c>
      <c r="C173" s="34" t="s">
        <v>132</v>
      </c>
      <c r="D173" s="93" t="s">
        <v>101</v>
      </c>
      <c r="E173" s="93"/>
      <c r="F173" s="93"/>
      <c r="G173" s="431" t="s">
        <v>137</v>
      </c>
      <c r="H173" s="429">
        <v>10</v>
      </c>
      <c r="I173" s="316"/>
      <c r="J173" s="312">
        <f t="shared" si="21"/>
        <v>0</v>
      </c>
      <c r="K173" s="436"/>
      <c r="L173" s="313">
        <f t="shared" si="26"/>
        <v>0</v>
      </c>
      <c r="M173" s="313">
        <f>H173*(I173*K173+I173)</f>
        <v>0</v>
      </c>
      <c r="N173" s="426"/>
    </row>
    <row r="174" spans="1:14" s="363" customFormat="1" ht="25.5">
      <c r="A174" s="413">
        <v>37</v>
      </c>
      <c r="B174" s="491" t="s">
        <v>988</v>
      </c>
      <c r="C174" s="188" t="s">
        <v>916</v>
      </c>
      <c r="D174" s="488" t="s">
        <v>101</v>
      </c>
      <c r="E174" s="488"/>
      <c r="F174" s="488"/>
      <c r="G174" s="488" t="s">
        <v>45</v>
      </c>
      <c r="H174" s="173">
        <v>1</v>
      </c>
      <c r="I174" s="492"/>
      <c r="J174" s="484">
        <f t="shared" si="21"/>
        <v>0</v>
      </c>
      <c r="K174" s="489"/>
      <c r="L174" s="486">
        <f t="shared" si="26"/>
        <v>0</v>
      </c>
      <c r="M174" s="486">
        <f>J174+L174</f>
        <v>0</v>
      </c>
      <c r="N174" s="426"/>
    </row>
    <row r="175" spans="1:14" s="363" customFormat="1" ht="25.5">
      <c r="A175" s="449">
        <v>38</v>
      </c>
      <c r="B175" s="491" t="s">
        <v>907</v>
      </c>
      <c r="C175" s="488" t="s">
        <v>908</v>
      </c>
      <c r="D175" s="488" t="s">
        <v>101</v>
      </c>
      <c r="E175" s="488"/>
      <c r="F175" s="488"/>
      <c r="G175" s="488" t="s">
        <v>45</v>
      </c>
      <c r="H175" s="232">
        <v>1</v>
      </c>
      <c r="I175" s="484"/>
      <c r="J175" s="484">
        <f t="shared" si="21"/>
        <v>0</v>
      </c>
      <c r="K175" s="489"/>
      <c r="L175" s="486">
        <f>I175*K175</f>
        <v>0</v>
      </c>
      <c r="M175" s="486">
        <f>J175+L175</f>
        <v>0</v>
      </c>
      <c r="N175" s="426"/>
    </row>
    <row r="176" spans="1:14" s="363" customFormat="1">
      <c r="A176" s="413">
        <v>39</v>
      </c>
      <c r="B176" s="491" t="s">
        <v>986</v>
      </c>
      <c r="C176" s="188" t="s">
        <v>909</v>
      </c>
      <c r="D176" s="488" t="s">
        <v>101</v>
      </c>
      <c r="E176" s="488"/>
      <c r="F176" s="488"/>
      <c r="G176" s="488" t="s">
        <v>45</v>
      </c>
      <c r="H176" s="232">
        <v>1</v>
      </c>
      <c r="I176" s="484"/>
      <c r="J176" s="484">
        <f t="shared" si="21"/>
        <v>0</v>
      </c>
      <c r="K176" s="489"/>
      <c r="L176" s="486">
        <f>I176*K176</f>
        <v>0</v>
      </c>
      <c r="M176" s="486">
        <f>J176+L176</f>
        <v>0</v>
      </c>
      <c r="N176" s="426"/>
    </row>
    <row r="177" spans="1:53" s="363" customFormat="1" ht="25.5">
      <c r="A177" s="449">
        <v>40</v>
      </c>
      <c r="B177" s="199" t="s">
        <v>540</v>
      </c>
      <c r="C177" s="158" t="s">
        <v>499</v>
      </c>
      <c r="D177" s="257" t="s">
        <v>101</v>
      </c>
      <c r="E177" s="257"/>
      <c r="F177" s="257"/>
      <c r="G177" s="157" t="s">
        <v>135</v>
      </c>
      <c r="H177" s="173">
        <v>1</v>
      </c>
      <c r="I177" s="316"/>
      <c r="J177" s="319">
        <f t="shared" si="21"/>
        <v>0</v>
      </c>
      <c r="K177" s="436"/>
      <c r="L177" s="320">
        <f>J177*K177</f>
        <v>0</v>
      </c>
      <c r="M177" s="320">
        <f>H177*(I177*K177+I177)</f>
        <v>0</v>
      </c>
      <c r="N177" s="426"/>
    </row>
    <row r="178" spans="1:53" s="363" customFormat="1">
      <c r="A178" s="413">
        <v>41</v>
      </c>
      <c r="B178" s="419" t="s">
        <v>133</v>
      </c>
      <c r="C178" s="413" t="s">
        <v>134</v>
      </c>
      <c r="D178" s="93" t="s">
        <v>101</v>
      </c>
      <c r="E178" s="93"/>
      <c r="F178" s="93"/>
      <c r="G178" s="431" t="s">
        <v>46</v>
      </c>
      <c r="H178" s="429">
        <v>4</v>
      </c>
      <c r="I178" s="73"/>
      <c r="J178" s="312">
        <f t="shared" si="21"/>
        <v>0</v>
      </c>
      <c r="K178" s="436"/>
      <c r="L178" s="313">
        <f>J178*K178</f>
        <v>0</v>
      </c>
      <c r="M178" s="313">
        <f>H178*(I178*K178+I178)</f>
        <v>0</v>
      </c>
      <c r="N178" s="426"/>
    </row>
    <row r="179" spans="1:53" s="363" customFormat="1" ht="25.5">
      <c r="A179" s="449">
        <v>42</v>
      </c>
      <c r="B179" s="491" t="s">
        <v>992</v>
      </c>
      <c r="C179" s="188" t="s">
        <v>911</v>
      </c>
      <c r="D179" s="488" t="s">
        <v>101</v>
      </c>
      <c r="E179" s="488"/>
      <c r="F179" s="488"/>
      <c r="G179" s="488" t="s">
        <v>912</v>
      </c>
      <c r="H179" s="173">
        <v>1</v>
      </c>
      <c r="I179" s="484"/>
      <c r="J179" s="484">
        <f t="shared" si="21"/>
        <v>0</v>
      </c>
      <c r="K179" s="489"/>
      <c r="L179" s="486">
        <f>I179*K179</f>
        <v>0</v>
      </c>
      <c r="M179" s="486">
        <f>J179+L179</f>
        <v>0</v>
      </c>
      <c r="N179" s="426"/>
    </row>
    <row r="180" spans="1:53" s="363" customFormat="1">
      <c r="A180" s="413">
        <v>43</v>
      </c>
      <c r="B180" s="491" t="s">
        <v>905</v>
      </c>
      <c r="C180" s="488" t="s">
        <v>906</v>
      </c>
      <c r="D180" s="488" t="s">
        <v>101</v>
      </c>
      <c r="E180" s="488"/>
      <c r="F180" s="488"/>
      <c r="G180" s="488" t="s">
        <v>135</v>
      </c>
      <c r="H180" s="232">
        <v>1</v>
      </c>
      <c r="I180" s="484"/>
      <c r="J180" s="484">
        <f t="shared" si="21"/>
        <v>0</v>
      </c>
      <c r="K180" s="489"/>
      <c r="L180" s="486">
        <f>I180*K180</f>
        <v>0</v>
      </c>
      <c r="M180" s="486">
        <f>J180+L180</f>
        <v>0</v>
      </c>
      <c r="N180" s="426"/>
    </row>
    <row r="181" spans="1:53" s="363" customFormat="1" ht="24">
      <c r="A181" s="449">
        <v>44</v>
      </c>
      <c r="B181" s="479" t="s">
        <v>985</v>
      </c>
      <c r="C181" s="480" t="s">
        <v>800</v>
      </c>
      <c r="D181" s="480" t="s">
        <v>101</v>
      </c>
      <c r="E181" s="480"/>
      <c r="F181" s="480"/>
      <c r="G181" s="481" t="s">
        <v>135</v>
      </c>
      <c r="H181" s="482">
        <v>2</v>
      </c>
      <c r="I181" s="483"/>
      <c r="J181" s="484">
        <f t="shared" si="21"/>
        <v>0</v>
      </c>
      <c r="K181" s="485"/>
      <c r="L181" s="486">
        <f>J181*K181</f>
        <v>0</v>
      </c>
      <c r="M181" s="486">
        <f>J181+L181</f>
        <v>0</v>
      </c>
      <c r="N181" s="426"/>
    </row>
    <row r="182" spans="1:53" s="363" customFormat="1" ht="25.5">
      <c r="A182" s="413">
        <v>45</v>
      </c>
      <c r="B182" s="148" t="s">
        <v>626</v>
      </c>
      <c r="C182" s="22" t="s">
        <v>467</v>
      </c>
      <c r="D182" s="149" t="s">
        <v>101</v>
      </c>
      <c r="E182" s="149"/>
      <c r="F182" s="149"/>
      <c r="G182" s="150" t="s">
        <v>135</v>
      </c>
      <c r="H182" s="174">
        <v>5</v>
      </c>
      <c r="I182" s="311"/>
      <c r="J182" s="319">
        <f t="shared" si="21"/>
        <v>0</v>
      </c>
      <c r="K182" s="67"/>
      <c r="L182" s="313">
        <f>I182*K182</f>
        <v>0</v>
      </c>
      <c r="M182" s="320">
        <f>H182*(I182*K182+I182)</f>
        <v>0</v>
      </c>
      <c r="N182" s="426"/>
    </row>
    <row r="183" spans="1:53" s="363" customFormat="1" ht="26.25">
      <c r="A183" s="449">
        <v>46</v>
      </c>
      <c r="B183" s="78" t="s">
        <v>73</v>
      </c>
      <c r="C183" s="72" t="s">
        <v>74</v>
      </c>
      <c r="D183" s="93" t="s">
        <v>101</v>
      </c>
      <c r="E183" s="93"/>
      <c r="F183" s="93"/>
      <c r="G183" s="72" t="s">
        <v>55</v>
      </c>
      <c r="H183" s="170">
        <v>2</v>
      </c>
      <c r="I183" s="316"/>
      <c r="J183" s="319">
        <f t="shared" si="21"/>
        <v>0</v>
      </c>
      <c r="K183" s="436"/>
      <c r="L183" s="313">
        <f>I183*K183</f>
        <v>0</v>
      </c>
      <c r="M183" s="320">
        <f>H183*(I183*K183+I183)</f>
        <v>0</v>
      </c>
      <c r="N183" s="426"/>
    </row>
    <row r="184" spans="1:53" s="363" customFormat="1" ht="26.25">
      <c r="A184" s="413">
        <v>47</v>
      </c>
      <c r="B184" s="78" t="s">
        <v>75</v>
      </c>
      <c r="C184" s="177" t="s">
        <v>76</v>
      </c>
      <c r="D184" s="93" t="s">
        <v>101</v>
      </c>
      <c r="E184" s="93"/>
      <c r="F184" s="93"/>
      <c r="G184" s="72" t="s">
        <v>55</v>
      </c>
      <c r="H184" s="170">
        <v>2</v>
      </c>
      <c r="I184" s="316"/>
      <c r="J184" s="319">
        <f t="shared" si="21"/>
        <v>0</v>
      </c>
      <c r="K184" s="436"/>
      <c r="L184" s="313">
        <f>I184*K184</f>
        <v>0</v>
      </c>
      <c r="M184" s="320">
        <f>H184*(I184*K184+I184)</f>
        <v>0</v>
      </c>
      <c r="N184" s="426"/>
    </row>
    <row r="185" spans="1:53" s="366" customFormat="1" ht="25.5">
      <c r="A185" s="449">
        <v>48</v>
      </c>
      <c r="B185" s="148" t="s">
        <v>468</v>
      </c>
      <c r="C185" s="146" t="s">
        <v>72</v>
      </c>
      <c r="D185" s="149" t="s">
        <v>101</v>
      </c>
      <c r="E185" s="149"/>
      <c r="F185" s="149"/>
      <c r="G185" s="150" t="s">
        <v>469</v>
      </c>
      <c r="H185" s="174">
        <v>30</v>
      </c>
      <c r="I185" s="311"/>
      <c r="J185" s="319">
        <f t="shared" si="21"/>
        <v>0</v>
      </c>
      <c r="K185" s="436"/>
      <c r="L185" s="313">
        <f>I185*K185</f>
        <v>0</v>
      </c>
      <c r="M185" s="320">
        <f>H185*(I185*K185+I185)</f>
        <v>0</v>
      </c>
      <c r="N185" s="12"/>
    </row>
    <row r="186" spans="1:53" s="366" customFormat="1" ht="17.100000000000001" customHeight="1">
      <c r="A186" s="669" t="s">
        <v>1054</v>
      </c>
      <c r="B186" s="670"/>
      <c r="C186" s="670"/>
      <c r="D186" s="670"/>
      <c r="E186" s="670"/>
      <c r="F186" s="670"/>
      <c r="G186" s="670"/>
      <c r="H186" s="670"/>
      <c r="I186" s="671"/>
      <c r="J186" s="335">
        <f>SUM(J138:J185)</f>
        <v>0</v>
      </c>
      <c r="K186" s="336"/>
      <c r="L186" s="337">
        <f>SUM(L138:L185)</f>
        <v>0</v>
      </c>
      <c r="M186" s="334">
        <f>SUM(M138:M185)</f>
        <v>0</v>
      </c>
      <c r="N186" s="12"/>
    </row>
    <row r="187" spans="1:53" s="366" customFormat="1" ht="17.100000000000001" customHeight="1">
      <c r="A187" s="2"/>
      <c r="B187" s="204"/>
      <c r="C187" s="219"/>
      <c r="D187" s="219"/>
      <c r="E187" s="219"/>
      <c r="F187" s="219"/>
      <c r="G187" s="219"/>
      <c r="H187" s="14"/>
      <c r="I187" s="442"/>
      <c r="J187" s="28"/>
      <c r="K187" s="29"/>
      <c r="L187" s="29"/>
      <c r="M187" s="28"/>
      <c r="N187" s="12"/>
    </row>
    <row r="188" spans="1:53" s="363" customFormat="1" ht="17.100000000000001" customHeight="1">
      <c r="A188" s="2"/>
      <c r="B188" s="204"/>
      <c r="C188" s="219"/>
      <c r="D188" s="219"/>
      <c r="E188" s="219"/>
      <c r="F188" s="219"/>
      <c r="G188" s="219"/>
      <c r="H188" s="14"/>
      <c r="I188" s="442"/>
      <c r="J188" s="37"/>
      <c r="K188" s="38"/>
      <c r="L188" s="38"/>
      <c r="M188" s="45"/>
      <c r="N188" s="426"/>
    </row>
    <row r="189" spans="1:53" ht="29.25" customHeight="1">
      <c r="A189" s="644" t="s">
        <v>0</v>
      </c>
      <c r="B189" s="645" t="s">
        <v>727</v>
      </c>
      <c r="C189" s="646" t="s">
        <v>728</v>
      </c>
      <c r="D189" s="647"/>
      <c r="E189" s="648" t="s">
        <v>1112</v>
      </c>
      <c r="F189" s="649"/>
      <c r="G189" s="650" t="s">
        <v>5</v>
      </c>
      <c r="H189" s="637" t="s">
        <v>729</v>
      </c>
      <c r="I189" s="638" t="s">
        <v>1</v>
      </c>
      <c r="J189" s="640" t="s">
        <v>1113</v>
      </c>
      <c r="K189" s="642" t="s">
        <v>730</v>
      </c>
      <c r="L189" s="634" t="s">
        <v>1114</v>
      </c>
      <c r="M189" s="634" t="s">
        <v>1115</v>
      </c>
    </row>
    <row r="190" spans="1:53" ht="27.75" customHeight="1">
      <c r="A190" s="644"/>
      <c r="B190" s="645"/>
      <c r="C190" s="556" t="s">
        <v>2</v>
      </c>
      <c r="D190" s="556" t="s">
        <v>3</v>
      </c>
      <c r="E190" s="556" t="s">
        <v>2</v>
      </c>
      <c r="F190" s="556" t="s">
        <v>3</v>
      </c>
      <c r="G190" s="650"/>
      <c r="H190" s="637"/>
      <c r="I190" s="639"/>
      <c r="J190" s="641"/>
      <c r="K190" s="643"/>
      <c r="L190" s="635"/>
      <c r="M190" s="635"/>
    </row>
    <row r="191" spans="1:53" s="562" customFormat="1">
      <c r="A191" s="617">
        <v>1</v>
      </c>
      <c r="B191" s="618">
        <v>2</v>
      </c>
      <c r="C191" s="617">
        <v>3</v>
      </c>
      <c r="D191" s="618">
        <v>4</v>
      </c>
      <c r="E191" s="617">
        <v>5</v>
      </c>
      <c r="F191" s="618">
        <v>6</v>
      </c>
      <c r="G191" s="617">
        <v>7</v>
      </c>
      <c r="H191" s="618">
        <v>8</v>
      </c>
      <c r="I191" s="617">
        <v>9</v>
      </c>
      <c r="J191" s="618">
        <v>10</v>
      </c>
      <c r="K191" s="617">
        <v>11</v>
      </c>
      <c r="L191" s="618">
        <v>12</v>
      </c>
      <c r="M191" s="617">
        <v>13</v>
      </c>
      <c r="N191" s="179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8"/>
      <c r="AC191" s="168"/>
      <c r="AD191" s="168"/>
      <c r="AE191" s="168"/>
      <c r="AF191" s="168"/>
      <c r="AG191" s="168"/>
      <c r="AH191" s="168"/>
      <c r="AI191" s="168"/>
      <c r="AJ191" s="168"/>
      <c r="AK191" s="168"/>
      <c r="AL191" s="168"/>
      <c r="AM191" s="168"/>
      <c r="AN191" s="168"/>
      <c r="AO191" s="168"/>
      <c r="AP191" s="168"/>
      <c r="AQ191" s="168"/>
      <c r="AR191" s="168"/>
      <c r="AS191" s="168"/>
      <c r="AT191" s="168"/>
      <c r="AU191" s="168"/>
      <c r="AV191" s="168"/>
      <c r="AW191" s="168"/>
      <c r="AX191" s="168"/>
      <c r="AY191" s="168"/>
      <c r="AZ191" s="168"/>
      <c r="BA191" s="168"/>
    </row>
    <row r="192" spans="1:53">
      <c r="A192" s="651" t="s">
        <v>98</v>
      </c>
      <c r="B192" s="652"/>
      <c r="C192" s="652"/>
      <c r="D192" s="652"/>
      <c r="E192" s="652"/>
      <c r="F192" s="652"/>
      <c r="G192" s="652"/>
      <c r="H192" s="652"/>
      <c r="I192" s="652"/>
      <c r="J192" s="652"/>
      <c r="K192" s="652"/>
      <c r="L192" s="652"/>
      <c r="M192" s="653"/>
    </row>
    <row r="193" spans="1:53" ht="38.25">
      <c r="A193" s="72">
        <v>1</v>
      </c>
      <c r="B193" s="76" t="s">
        <v>1043</v>
      </c>
      <c r="C193" s="72">
        <v>300296</v>
      </c>
      <c r="D193" s="90" t="s">
        <v>139</v>
      </c>
      <c r="E193" s="90"/>
      <c r="F193" s="90"/>
      <c r="G193" s="72" t="s">
        <v>141</v>
      </c>
      <c r="H193" s="171">
        <v>10</v>
      </c>
      <c r="I193" s="73"/>
      <c r="J193" s="66">
        <f t="shared" ref="J193:J198" si="27">H193*I193</f>
        <v>0</v>
      </c>
      <c r="K193" s="67"/>
      <c r="L193" s="68">
        <f>J193*K193</f>
        <v>0</v>
      </c>
      <c r="M193" s="68">
        <f t="shared" ref="M193:M198" si="28">J193+L193</f>
        <v>0</v>
      </c>
    </row>
    <row r="194" spans="1:53" s="363" customFormat="1">
      <c r="A194" s="176">
        <v>2</v>
      </c>
      <c r="B194" s="76" t="s">
        <v>1042</v>
      </c>
      <c r="C194" s="72" t="s">
        <v>352</v>
      </c>
      <c r="D194" s="93" t="s">
        <v>353</v>
      </c>
      <c r="E194" s="93"/>
      <c r="F194" s="93"/>
      <c r="G194" s="125" t="s">
        <v>46</v>
      </c>
      <c r="H194" s="259">
        <v>5</v>
      </c>
      <c r="I194" s="126"/>
      <c r="J194" s="66">
        <f t="shared" si="27"/>
        <v>0</v>
      </c>
      <c r="K194" s="121"/>
      <c r="L194" s="165">
        <f>J194*K194</f>
        <v>0</v>
      </c>
      <c r="M194" s="165">
        <f t="shared" si="28"/>
        <v>0</v>
      </c>
      <c r="N194" s="426"/>
    </row>
    <row r="195" spans="1:53" s="366" customFormat="1" ht="12.75" customHeight="1">
      <c r="A195" s="431">
        <v>3</v>
      </c>
      <c r="B195" s="397" t="s">
        <v>1036</v>
      </c>
      <c r="C195" s="416" t="s">
        <v>1033</v>
      </c>
      <c r="D195" s="398" t="s">
        <v>1032</v>
      </c>
      <c r="E195" s="398"/>
      <c r="F195" s="398"/>
      <c r="G195" s="160" t="s">
        <v>159</v>
      </c>
      <c r="H195" s="496">
        <v>2</v>
      </c>
      <c r="I195" s="530"/>
      <c r="J195" s="484">
        <f t="shared" si="27"/>
        <v>0</v>
      </c>
      <c r="K195" s="489"/>
      <c r="L195" s="486">
        <f>I195*K195</f>
        <v>0</v>
      </c>
      <c r="M195" s="486">
        <f t="shared" si="28"/>
        <v>0</v>
      </c>
      <c r="N195" s="12"/>
    </row>
    <row r="196" spans="1:53" s="363" customFormat="1">
      <c r="A196" s="176">
        <v>4</v>
      </c>
      <c r="B196" s="76" t="s">
        <v>140</v>
      </c>
      <c r="C196" s="431" t="s">
        <v>1039</v>
      </c>
      <c r="D196" s="398" t="s">
        <v>1032</v>
      </c>
      <c r="E196" s="398"/>
      <c r="F196" s="398"/>
      <c r="G196" s="72" t="s">
        <v>46</v>
      </c>
      <c r="H196" s="171">
        <v>10</v>
      </c>
      <c r="I196" s="73"/>
      <c r="J196" s="66">
        <f t="shared" si="27"/>
        <v>0</v>
      </c>
      <c r="K196" s="436"/>
      <c r="L196" s="68">
        <f>J196*K196</f>
        <v>0</v>
      </c>
      <c r="M196" s="68">
        <f t="shared" si="28"/>
        <v>0</v>
      </c>
      <c r="N196" s="426"/>
    </row>
    <row r="197" spans="1:53">
      <c r="A197" s="431">
        <v>5</v>
      </c>
      <c r="B197" s="419" t="s">
        <v>1034</v>
      </c>
      <c r="C197" s="177" t="s">
        <v>1037</v>
      </c>
      <c r="D197" s="398" t="s">
        <v>1032</v>
      </c>
      <c r="E197" s="398"/>
      <c r="F197" s="398"/>
      <c r="G197" s="431" t="s">
        <v>46</v>
      </c>
      <c r="H197" s="396">
        <v>15</v>
      </c>
      <c r="I197" s="537"/>
      <c r="J197" s="66">
        <f t="shared" si="27"/>
        <v>0</v>
      </c>
      <c r="K197" s="436"/>
      <c r="L197" s="437">
        <f>J197*K197</f>
        <v>0</v>
      </c>
      <c r="M197" s="437">
        <f t="shared" si="28"/>
        <v>0</v>
      </c>
    </row>
    <row r="198" spans="1:53" s="363" customFormat="1">
      <c r="A198" s="176">
        <v>6</v>
      </c>
      <c r="B198" s="76" t="s">
        <v>1035</v>
      </c>
      <c r="C198" s="431" t="s">
        <v>1038</v>
      </c>
      <c r="D198" s="398" t="s">
        <v>1032</v>
      </c>
      <c r="E198" s="398"/>
      <c r="F198" s="398"/>
      <c r="G198" s="72" t="s">
        <v>46</v>
      </c>
      <c r="H198" s="171">
        <v>30</v>
      </c>
      <c r="I198" s="73"/>
      <c r="J198" s="66">
        <f t="shared" si="27"/>
        <v>0</v>
      </c>
      <c r="K198" s="436"/>
      <c r="L198" s="68">
        <f>J198*K198</f>
        <v>0</v>
      </c>
      <c r="M198" s="68">
        <f t="shared" si="28"/>
        <v>0</v>
      </c>
      <c r="N198" s="426"/>
    </row>
    <row r="199" spans="1:53" s="363" customFormat="1" ht="17.100000000000001" customHeight="1">
      <c r="A199" s="657" t="s">
        <v>307</v>
      </c>
      <c r="B199" s="658"/>
      <c r="C199" s="658"/>
      <c r="D199" s="658"/>
      <c r="E199" s="658"/>
      <c r="F199" s="658"/>
      <c r="G199" s="658"/>
      <c r="H199" s="658"/>
      <c r="I199" s="659"/>
      <c r="J199" s="338">
        <f>SUM(J193:J198)</f>
        <v>0</v>
      </c>
      <c r="K199" s="339"/>
      <c r="L199" s="340">
        <f>SUM(L193:L198)</f>
        <v>0</v>
      </c>
      <c r="M199" s="330">
        <f>SUM(M193:M198)</f>
        <v>0</v>
      </c>
      <c r="N199" s="426"/>
    </row>
    <row r="200" spans="1:53" s="363" customFormat="1" ht="17.100000000000001" customHeight="1">
      <c r="A200" s="2"/>
      <c r="B200" s="204"/>
      <c r="C200" s="219"/>
      <c r="D200" s="219"/>
      <c r="E200" s="219"/>
      <c r="F200" s="219"/>
      <c r="G200" s="219"/>
      <c r="H200" s="14"/>
      <c r="I200" s="444"/>
      <c r="J200" s="84"/>
      <c r="K200" s="85"/>
      <c r="L200" s="85"/>
      <c r="M200" s="84"/>
      <c r="N200" s="426"/>
    </row>
    <row r="201" spans="1:53" s="363" customFormat="1" ht="17.100000000000001" customHeight="1">
      <c r="A201" s="2"/>
      <c r="B201" s="204"/>
      <c r="C201" s="219"/>
      <c r="D201" s="219"/>
      <c r="E201" s="219"/>
      <c r="F201" s="219"/>
      <c r="G201" s="219"/>
      <c r="H201" s="14"/>
      <c r="I201" s="444"/>
      <c r="J201" s="86"/>
      <c r="K201" s="87"/>
      <c r="L201" s="87"/>
      <c r="M201" s="88"/>
      <c r="N201" s="426"/>
    </row>
    <row r="202" spans="1:53" ht="29.25" customHeight="1">
      <c r="A202" s="644" t="s">
        <v>0</v>
      </c>
      <c r="B202" s="645" t="s">
        <v>727</v>
      </c>
      <c r="C202" s="646" t="s">
        <v>728</v>
      </c>
      <c r="D202" s="647"/>
      <c r="E202" s="648" t="s">
        <v>1112</v>
      </c>
      <c r="F202" s="649"/>
      <c r="G202" s="650" t="s">
        <v>5</v>
      </c>
      <c r="H202" s="637" t="s">
        <v>729</v>
      </c>
      <c r="I202" s="638" t="s">
        <v>1</v>
      </c>
      <c r="J202" s="640" t="s">
        <v>1113</v>
      </c>
      <c r="K202" s="642" t="s">
        <v>730</v>
      </c>
      <c r="L202" s="634" t="s">
        <v>1114</v>
      </c>
      <c r="M202" s="634" t="s">
        <v>1115</v>
      </c>
    </row>
    <row r="203" spans="1:53" ht="27.75" customHeight="1">
      <c r="A203" s="644"/>
      <c r="B203" s="645"/>
      <c r="C203" s="556" t="s">
        <v>2</v>
      </c>
      <c r="D203" s="556" t="s">
        <v>3</v>
      </c>
      <c r="E203" s="556" t="s">
        <v>2</v>
      </c>
      <c r="F203" s="556" t="s">
        <v>3</v>
      </c>
      <c r="G203" s="650"/>
      <c r="H203" s="637"/>
      <c r="I203" s="639"/>
      <c r="J203" s="641"/>
      <c r="K203" s="643"/>
      <c r="L203" s="635"/>
      <c r="M203" s="635"/>
    </row>
    <row r="204" spans="1:53" s="562" customFormat="1">
      <c r="A204" s="617">
        <v>1</v>
      </c>
      <c r="B204" s="618">
        <v>2</v>
      </c>
      <c r="C204" s="617">
        <v>3</v>
      </c>
      <c r="D204" s="618">
        <v>4</v>
      </c>
      <c r="E204" s="617">
        <v>5</v>
      </c>
      <c r="F204" s="618">
        <v>6</v>
      </c>
      <c r="G204" s="617">
        <v>7</v>
      </c>
      <c r="H204" s="618">
        <v>8</v>
      </c>
      <c r="I204" s="617">
        <v>9</v>
      </c>
      <c r="J204" s="618">
        <v>10</v>
      </c>
      <c r="K204" s="617">
        <v>11</v>
      </c>
      <c r="L204" s="618">
        <v>12</v>
      </c>
      <c r="M204" s="617">
        <v>13</v>
      </c>
      <c r="N204" s="179"/>
      <c r="O204" s="168"/>
      <c r="P204" s="168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  <c r="AB204" s="168"/>
      <c r="AC204" s="168"/>
      <c r="AD204" s="168"/>
      <c r="AE204" s="168"/>
      <c r="AF204" s="168"/>
      <c r="AG204" s="168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168"/>
      <c r="AT204" s="168"/>
      <c r="AU204" s="168"/>
      <c r="AV204" s="168"/>
      <c r="AW204" s="168"/>
      <c r="AX204" s="168"/>
      <c r="AY204" s="168"/>
      <c r="AZ204" s="168"/>
      <c r="BA204" s="168"/>
    </row>
    <row r="205" spans="1:53" s="363" customFormat="1">
      <c r="A205" s="651" t="s">
        <v>1055</v>
      </c>
      <c r="B205" s="652"/>
      <c r="C205" s="652"/>
      <c r="D205" s="652"/>
      <c r="E205" s="652"/>
      <c r="F205" s="652"/>
      <c r="G205" s="652"/>
      <c r="H205" s="652"/>
      <c r="I205" s="652"/>
      <c r="J205" s="652"/>
      <c r="K205" s="652"/>
      <c r="L205" s="652"/>
      <c r="M205" s="653"/>
      <c r="N205" s="426"/>
    </row>
    <row r="206" spans="1:53" s="363" customFormat="1">
      <c r="A206" s="72">
        <v>1</v>
      </c>
      <c r="B206" s="76" t="s">
        <v>144</v>
      </c>
      <c r="C206" s="72" t="s">
        <v>145</v>
      </c>
      <c r="D206" s="72" t="s">
        <v>146</v>
      </c>
      <c r="E206" s="431"/>
      <c r="F206" s="431"/>
      <c r="G206" s="72" t="s">
        <v>46</v>
      </c>
      <c r="H206" s="171">
        <v>5</v>
      </c>
      <c r="I206" s="73"/>
      <c r="J206" s="66">
        <f t="shared" ref="J206:J210" si="29">H206*I206</f>
        <v>0</v>
      </c>
      <c r="K206" s="67"/>
      <c r="L206" s="68">
        <f>J206*K206</f>
        <v>0</v>
      </c>
      <c r="M206" s="68">
        <f>J206+L206</f>
        <v>0</v>
      </c>
      <c r="N206" s="426"/>
    </row>
    <row r="207" spans="1:53" s="363" customFormat="1">
      <c r="A207" s="72">
        <v>2</v>
      </c>
      <c r="B207" s="76" t="s">
        <v>147</v>
      </c>
      <c r="C207" s="72" t="s">
        <v>148</v>
      </c>
      <c r="D207" s="72" t="s">
        <v>146</v>
      </c>
      <c r="E207" s="431"/>
      <c r="F207" s="431"/>
      <c r="G207" s="72" t="s">
        <v>46</v>
      </c>
      <c r="H207" s="171">
        <v>7</v>
      </c>
      <c r="I207" s="73"/>
      <c r="J207" s="66">
        <f t="shared" si="29"/>
        <v>0</v>
      </c>
      <c r="K207" s="436"/>
      <c r="L207" s="68">
        <f t="shared" ref="L207:L210" si="30">J207*K207</f>
        <v>0</v>
      </c>
      <c r="M207" s="68">
        <f t="shared" ref="M207:M210" si="31">J207+L207</f>
        <v>0</v>
      </c>
      <c r="N207" s="426"/>
    </row>
    <row r="208" spans="1:53" s="363" customFormat="1">
      <c r="A208" s="72">
        <v>3</v>
      </c>
      <c r="B208" s="76" t="s">
        <v>1044</v>
      </c>
      <c r="C208" s="72" t="s">
        <v>149</v>
      </c>
      <c r="D208" s="72" t="s">
        <v>146</v>
      </c>
      <c r="E208" s="431"/>
      <c r="F208" s="431"/>
      <c r="G208" s="72" t="s">
        <v>46</v>
      </c>
      <c r="H208" s="171">
        <v>50</v>
      </c>
      <c r="I208" s="73"/>
      <c r="J208" s="66">
        <f t="shared" si="29"/>
        <v>0</v>
      </c>
      <c r="K208" s="436"/>
      <c r="L208" s="68">
        <f t="shared" si="30"/>
        <v>0</v>
      </c>
      <c r="M208" s="68">
        <f t="shared" si="31"/>
        <v>0</v>
      </c>
      <c r="N208" s="426"/>
    </row>
    <row r="209" spans="1:53" s="363" customFormat="1" ht="25.5">
      <c r="A209" s="72">
        <v>4</v>
      </c>
      <c r="B209" s="76" t="s">
        <v>150</v>
      </c>
      <c r="C209" s="72" t="s">
        <v>151</v>
      </c>
      <c r="D209" s="72" t="s">
        <v>146</v>
      </c>
      <c r="E209" s="431"/>
      <c r="F209" s="431"/>
      <c r="G209" s="72" t="s">
        <v>154</v>
      </c>
      <c r="H209" s="171">
        <v>10</v>
      </c>
      <c r="I209" s="73"/>
      <c r="J209" s="66">
        <f t="shared" si="29"/>
        <v>0</v>
      </c>
      <c r="K209" s="436"/>
      <c r="L209" s="68">
        <f t="shared" si="30"/>
        <v>0</v>
      </c>
      <c r="M209" s="68">
        <f t="shared" si="31"/>
        <v>0</v>
      </c>
      <c r="N209" s="426"/>
    </row>
    <row r="210" spans="1:53" s="363" customFormat="1" ht="25.5">
      <c r="A210" s="72">
        <v>5</v>
      </c>
      <c r="B210" s="76" t="s">
        <v>152</v>
      </c>
      <c r="C210" s="72" t="s">
        <v>153</v>
      </c>
      <c r="D210" s="72" t="s">
        <v>146</v>
      </c>
      <c r="E210" s="431"/>
      <c r="F210" s="431"/>
      <c r="G210" s="72" t="s">
        <v>154</v>
      </c>
      <c r="H210" s="171">
        <v>30</v>
      </c>
      <c r="I210" s="73"/>
      <c r="J210" s="66">
        <f t="shared" si="29"/>
        <v>0</v>
      </c>
      <c r="K210" s="436"/>
      <c r="L210" s="68">
        <f t="shared" si="30"/>
        <v>0</v>
      </c>
      <c r="M210" s="68">
        <f t="shared" si="31"/>
        <v>0</v>
      </c>
      <c r="N210" s="426"/>
    </row>
    <row r="211" spans="1:53" s="363" customFormat="1" ht="17.100000000000001" customHeight="1">
      <c r="A211" s="654" t="s">
        <v>1056</v>
      </c>
      <c r="B211" s="655"/>
      <c r="C211" s="655"/>
      <c r="D211" s="655"/>
      <c r="E211" s="655"/>
      <c r="F211" s="655"/>
      <c r="G211" s="655"/>
      <c r="H211" s="655"/>
      <c r="I211" s="656"/>
      <c r="J211" s="338">
        <f>SUM(J206:J210)</f>
        <v>0</v>
      </c>
      <c r="K211" s="339"/>
      <c r="L211" s="340">
        <f>SUM(L206:L210)</f>
        <v>0</v>
      </c>
      <c r="M211" s="330">
        <f>SUM(M206:M210)</f>
        <v>0</v>
      </c>
      <c r="N211" s="426"/>
    </row>
    <row r="212" spans="1:53" s="363" customFormat="1" ht="17.100000000000001" customHeight="1">
      <c r="A212" s="2"/>
      <c r="B212" s="204"/>
      <c r="C212" s="219"/>
      <c r="D212" s="219"/>
      <c r="E212" s="219"/>
      <c r="F212" s="219"/>
      <c r="G212" s="219"/>
      <c r="H212" s="14"/>
      <c r="I212" s="442"/>
      <c r="J212" s="28"/>
      <c r="K212" s="29"/>
      <c r="L212" s="29"/>
      <c r="M212" s="28"/>
      <c r="N212" s="426"/>
    </row>
    <row r="213" spans="1:53" ht="17.100000000000001" customHeight="1"/>
    <row r="214" spans="1:53" ht="29.25" customHeight="1">
      <c r="A214" s="644" t="s">
        <v>0</v>
      </c>
      <c r="B214" s="645" t="s">
        <v>727</v>
      </c>
      <c r="C214" s="646" t="s">
        <v>728</v>
      </c>
      <c r="D214" s="647"/>
      <c r="E214" s="648" t="s">
        <v>1112</v>
      </c>
      <c r="F214" s="649"/>
      <c r="G214" s="650" t="s">
        <v>5</v>
      </c>
      <c r="H214" s="637" t="s">
        <v>729</v>
      </c>
      <c r="I214" s="638" t="s">
        <v>1</v>
      </c>
      <c r="J214" s="640" t="s">
        <v>1113</v>
      </c>
      <c r="K214" s="642" t="s">
        <v>730</v>
      </c>
      <c r="L214" s="634" t="s">
        <v>1114</v>
      </c>
      <c r="M214" s="634" t="s">
        <v>1115</v>
      </c>
    </row>
    <row r="215" spans="1:53" ht="27.75" customHeight="1">
      <c r="A215" s="644"/>
      <c r="B215" s="645"/>
      <c r="C215" s="556" t="s">
        <v>2</v>
      </c>
      <c r="D215" s="556" t="s">
        <v>3</v>
      </c>
      <c r="E215" s="556" t="s">
        <v>2</v>
      </c>
      <c r="F215" s="556" t="s">
        <v>3</v>
      </c>
      <c r="G215" s="650"/>
      <c r="H215" s="637"/>
      <c r="I215" s="639"/>
      <c r="J215" s="641"/>
      <c r="K215" s="643"/>
      <c r="L215" s="635"/>
      <c r="M215" s="635"/>
    </row>
    <row r="216" spans="1:53" s="562" customFormat="1">
      <c r="A216" s="617">
        <v>1</v>
      </c>
      <c r="B216" s="618">
        <v>2</v>
      </c>
      <c r="C216" s="617">
        <v>3</v>
      </c>
      <c r="D216" s="618">
        <v>4</v>
      </c>
      <c r="E216" s="617">
        <v>5</v>
      </c>
      <c r="F216" s="618">
        <v>6</v>
      </c>
      <c r="G216" s="617">
        <v>7</v>
      </c>
      <c r="H216" s="618">
        <v>8</v>
      </c>
      <c r="I216" s="617">
        <v>9</v>
      </c>
      <c r="J216" s="618">
        <v>10</v>
      </c>
      <c r="K216" s="617">
        <v>11</v>
      </c>
      <c r="L216" s="618">
        <v>12</v>
      </c>
      <c r="M216" s="617">
        <v>13</v>
      </c>
      <c r="N216" s="179"/>
      <c r="O216" s="168"/>
      <c r="P216" s="168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8"/>
      <c r="AB216" s="168"/>
      <c r="AC216" s="168"/>
      <c r="AD216" s="168"/>
      <c r="AE216" s="168"/>
      <c r="AF216" s="168"/>
      <c r="AG216" s="168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168"/>
      <c r="AT216" s="168"/>
      <c r="AU216" s="168"/>
      <c r="AV216" s="168"/>
      <c r="AW216" s="168"/>
      <c r="AX216" s="168"/>
      <c r="AY216" s="168"/>
      <c r="AZ216" s="168"/>
      <c r="BA216" s="168"/>
    </row>
    <row r="217" spans="1:53" s="366" customFormat="1" ht="12.75">
      <c r="A217" s="651" t="s">
        <v>627</v>
      </c>
      <c r="B217" s="652"/>
      <c r="C217" s="652"/>
      <c r="D217" s="652"/>
      <c r="E217" s="652"/>
      <c r="F217" s="652"/>
      <c r="G217" s="652"/>
      <c r="H217" s="652"/>
      <c r="I217" s="652"/>
      <c r="J217" s="652"/>
      <c r="K217" s="652"/>
      <c r="L217" s="652"/>
      <c r="M217" s="653"/>
      <c r="N217" s="12"/>
    </row>
    <row r="218" spans="1:53" s="373" customFormat="1">
      <c r="A218" s="74">
        <v>1</v>
      </c>
      <c r="B218" s="92" t="s">
        <v>160</v>
      </c>
      <c r="C218" s="93" t="s">
        <v>161</v>
      </c>
      <c r="D218" s="93" t="s">
        <v>162</v>
      </c>
      <c r="E218" s="93"/>
      <c r="F218" s="93"/>
      <c r="G218" s="93" t="s">
        <v>14</v>
      </c>
      <c r="H218" s="259">
        <v>6</v>
      </c>
      <c r="I218" s="94"/>
      <c r="J218" s="66">
        <f t="shared" ref="J218:J224" si="32">H218*I218</f>
        <v>0</v>
      </c>
      <c r="K218" s="67"/>
      <c r="L218" s="68">
        <f t="shared" ref="L218:L224" si="33">J218*K218</f>
        <v>0</v>
      </c>
      <c r="M218" s="68">
        <f t="shared" ref="M218:M224" si="34">J218+L218</f>
        <v>0</v>
      </c>
      <c r="N218" s="378"/>
    </row>
    <row r="219" spans="1:53" s="373" customFormat="1" ht="25.5">
      <c r="A219" s="74">
        <v>2</v>
      </c>
      <c r="B219" s="92" t="s">
        <v>163</v>
      </c>
      <c r="C219" s="97" t="s">
        <v>164</v>
      </c>
      <c r="D219" s="93" t="s">
        <v>162</v>
      </c>
      <c r="E219" s="93"/>
      <c r="F219" s="93"/>
      <c r="G219" s="97" t="s">
        <v>14</v>
      </c>
      <c r="H219" s="258">
        <v>5</v>
      </c>
      <c r="I219" s="94"/>
      <c r="J219" s="66">
        <f t="shared" si="32"/>
        <v>0</v>
      </c>
      <c r="K219" s="67"/>
      <c r="L219" s="68">
        <f t="shared" si="33"/>
        <v>0</v>
      </c>
      <c r="M219" s="68">
        <f t="shared" si="34"/>
        <v>0</v>
      </c>
      <c r="N219" s="378"/>
    </row>
    <row r="220" spans="1:53" s="373" customFormat="1">
      <c r="A220" s="430">
        <v>3</v>
      </c>
      <c r="B220" s="209" t="s">
        <v>163</v>
      </c>
      <c r="C220" s="40" t="s">
        <v>404</v>
      </c>
      <c r="D220" s="93" t="s">
        <v>162</v>
      </c>
      <c r="E220" s="93"/>
      <c r="F220" s="93"/>
      <c r="G220" s="97" t="s">
        <v>14</v>
      </c>
      <c r="H220" s="258">
        <v>33</v>
      </c>
      <c r="I220" s="27"/>
      <c r="J220" s="18">
        <f t="shared" si="32"/>
        <v>0</v>
      </c>
      <c r="K220" s="19"/>
      <c r="L220" s="20">
        <f t="shared" si="33"/>
        <v>0</v>
      </c>
      <c r="M220" s="20">
        <f t="shared" si="34"/>
        <v>0</v>
      </c>
      <c r="N220" s="378"/>
    </row>
    <row r="221" spans="1:53" ht="25.5">
      <c r="A221" s="430">
        <v>4</v>
      </c>
      <c r="B221" s="210" t="s">
        <v>458</v>
      </c>
      <c r="C221" s="145" t="s">
        <v>459</v>
      </c>
      <c r="D221" s="149" t="s">
        <v>162</v>
      </c>
      <c r="E221" s="149"/>
      <c r="F221" s="149"/>
      <c r="G221" s="150" t="s">
        <v>159</v>
      </c>
      <c r="H221" s="174">
        <v>20</v>
      </c>
      <c r="I221" s="147"/>
      <c r="J221" s="18">
        <f t="shared" si="32"/>
        <v>0</v>
      </c>
      <c r="K221" s="19"/>
      <c r="L221" s="20">
        <f t="shared" si="33"/>
        <v>0</v>
      </c>
      <c r="M221" s="20">
        <f t="shared" si="34"/>
        <v>0</v>
      </c>
    </row>
    <row r="222" spans="1:53" s="366" customFormat="1" ht="38.25">
      <c r="A222" s="430">
        <v>5</v>
      </c>
      <c r="B222" s="92" t="s">
        <v>165</v>
      </c>
      <c r="C222" s="97" t="s">
        <v>166</v>
      </c>
      <c r="D222" s="93" t="s">
        <v>162</v>
      </c>
      <c r="E222" s="93"/>
      <c r="F222" s="93"/>
      <c r="G222" s="97" t="s">
        <v>171</v>
      </c>
      <c r="H222" s="258">
        <v>33</v>
      </c>
      <c r="I222" s="94"/>
      <c r="J222" s="66">
        <f t="shared" si="32"/>
        <v>0</v>
      </c>
      <c r="K222" s="67"/>
      <c r="L222" s="68">
        <f t="shared" si="33"/>
        <v>0</v>
      </c>
      <c r="M222" s="68">
        <f t="shared" si="34"/>
        <v>0</v>
      </c>
      <c r="N222" s="12"/>
    </row>
    <row r="223" spans="1:53" s="363" customFormat="1" ht="25.5">
      <c r="A223" s="430">
        <v>6</v>
      </c>
      <c r="B223" s="92" t="s">
        <v>167</v>
      </c>
      <c r="C223" s="93" t="s">
        <v>168</v>
      </c>
      <c r="D223" s="93" t="s">
        <v>162</v>
      </c>
      <c r="E223" s="93"/>
      <c r="F223" s="93"/>
      <c r="G223" s="93" t="s">
        <v>159</v>
      </c>
      <c r="H223" s="259">
        <v>5</v>
      </c>
      <c r="I223" s="94"/>
      <c r="J223" s="66">
        <f t="shared" si="32"/>
        <v>0</v>
      </c>
      <c r="K223" s="67"/>
      <c r="L223" s="68">
        <f t="shared" si="33"/>
        <v>0</v>
      </c>
      <c r="M223" s="68">
        <f t="shared" si="34"/>
        <v>0</v>
      </c>
      <c r="N223" s="426"/>
    </row>
    <row r="224" spans="1:53" s="363" customFormat="1">
      <c r="A224" s="430">
        <v>7</v>
      </c>
      <c r="B224" s="92" t="s">
        <v>169</v>
      </c>
      <c r="C224" s="93" t="s">
        <v>170</v>
      </c>
      <c r="D224" s="93" t="s">
        <v>162</v>
      </c>
      <c r="E224" s="93"/>
      <c r="F224" s="93"/>
      <c r="G224" s="97" t="s">
        <v>14</v>
      </c>
      <c r="H224" s="258">
        <v>1</v>
      </c>
      <c r="I224" s="94"/>
      <c r="J224" s="66">
        <f t="shared" si="32"/>
        <v>0</v>
      </c>
      <c r="K224" s="67"/>
      <c r="L224" s="68">
        <f t="shared" si="33"/>
        <v>0</v>
      </c>
      <c r="M224" s="68">
        <f t="shared" si="34"/>
        <v>0</v>
      </c>
      <c r="N224" s="426"/>
    </row>
    <row r="225" spans="1:53" s="363" customFormat="1" ht="17.100000000000001" customHeight="1">
      <c r="A225" s="654" t="s">
        <v>628</v>
      </c>
      <c r="B225" s="655"/>
      <c r="C225" s="655"/>
      <c r="D225" s="655"/>
      <c r="E225" s="655"/>
      <c r="F225" s="655"/>
      <c r="G225" s="655"/>
      <c r="H225" s="655"/>
      <c r="I225" s="656"/>
      <c r="J225" s="338">
        <f>SUM(J218:J224)</f>
        <v>0</v>
      </c>
      <c r="K225" s="339"/>
      <c r="L225" s="340">
        <f>SUM(L218:L224)</f>
        <v>0</v>
      </c>
      <c r="M225" s="330">
        <f>SUM(M218:M224)</f>
        <v>0</v>
      </c>
      <c r="N225" s="426"/>
    </row>
    <row r="226" spans="1:53" ht="17.100000000000001" customHeight="1">
      <c r="H226" s="14"/>
      <c r="I226" s="444"/>
      <c r="J226" s="84"/>
      <c r="K226" s="85"/>
      <c r="L226" s="85"/>
      <c r="M226" s="84"/>
    </row>
    <row r="227" spans="1:53" s="363" customFormat="1" ht="17.100000000000001" customHeight="1">
      <c r="A227" s="2"/>
      <c r="B227" s="204"/>
      <c r="C227" s="219"/>
      <c r="D227" s="219"/>
      <c r="E227" s="219"/>
      <c r="F227" s="219"/>
      <c r="G227" s="219"/>
      <c r="H227" s="267"/>
      <c r="I227" s="6"/>
      <c r="J227" s="5"/>
      <c r="K227" s="7"/>
      <c r="L227" s="7"/>
      <c r="M227" s="5"/>
      <c r="N227" s="426"/>
    </row>
    <row r="228" spans="1:53" ht="29.25" customHeight="1">
      <c r="A228" s="644" t="s">
        <v>0</v>
      </c>
      <c r="B228" s="645" t="s">
        <v>727</v>
      </c>
      <c r="C228" s="646" t="s">
        <v>728</v>
      </c>
      <c r="D228" s="647"/>
      <c r="E228" s="648" t="s">
        <v>1112</v>
      </c>
      <c r="F228" s="649"/>
      <c r="G228" s="650" t="s">
        <v>5</v>
      </c>
      <c r="H228" s="637" t="s">
        <v>729</v>
      </c>
      <c r="I228" s="638" t="s">
        <v>1</v>
      </c>
      <c r="J228" s="640" t="s">
        <v>1113</v>
      </c>
      <c r="K228" s="642" t="s">
        <v>730</v>
      </c>
      <c r="L228" s="634" t="s">
        <v>1114</v>
      </c>
      <c r="M228" s="634" t="s">
        <v>1115</v>
      </c>
    </row>
    <row r="229" spans="1:53" ht="27.75" customHeight="1">
      <c r="A229" s="644"/>
      <c r="B229" s="645"/>
      <c r="C229" s="556" t="s">
        <v>2</v>
      </c>
      <c r="D229" s="556" t="s">
        <v>3</v>
      </c>
      <c r="E229" s="556" t="s">
        <v>2</v>
      </c>
      <c r="F229" s="556" t="s">
        <v>3</v>
      </c>
      <c r="G229" s="650"/>
      <c r="H229" s="637"/>
      <c r="I229" s="639"/>
      <c r="J229" s="641"/>
      <c r="K229" s="643"/>
      <c r="L229" s="635"/>
      <c r="M229" s="635"/>
    </row>
    <row r="230" spans="1:53" s="562" customFormat="1">
      <c r="A230" s="617">
        <v>1</v>
      </c>
      <c r="B230" s="618">
        <v>2</v>
      </c>
      <c r="C230" s="617">
        <v>3</v>
      </c>
      <c r="D230" s="618">
        <v>4</v>
      </c>
      <c r="E230" s="617">
        <v>5</v>
      </c>
      <c r="F230" s="618">
        <v>6</v>
      </c>
      <c r="G230" s="617">
        <v>7</v>
      </c>
      <c r="H230" s="618">
        <v>8</v>
      </c>
      <c r="I230" s="617">
        <v>9</v>
      </c>
      <c r="J230" s="618">
        <v>10</v>
      </c>
      <c r="K230" s="617">
        <v>11</v>
      </c>
      <c r="L230" s="618">
        <v>12</v>
      </c>
      <c r="M230" s="617">
        <v>13</v>
      </c>
      <c r="N230" s="179"/>
      <c r="O230" s="168"/>
      <c r="P230" s="168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68"/>
      <c r="AB230" s="168"/>
      <c r="AC230" s="168"/>
      <c r="AD230" s="168"/>
      <c r="AE230" s="168"/>
      <c r="AF230" s="168"/>
      <c r="AG230" s="168"/>
      <c r="AH230" s="168"/>
      <c r="AI230" s="168"/>
      <c r="AJ230" s="168"/>
      <c r="AK230" s="168"/>
      <c r="AL230" s="168"/>
      <c r="AM230" s="168"/>
      <c r="AN230" s="168"/>
      <c r="AO230" s="168"/>
      <c r="AP230" s="168"/>
      <c r="AQ230" s="168"/>
      <c r="AR230" s="168"/>
      <c r="AS230" s="168"/>
      <c r="AT230" s="168"/>
      <c r="AU230" s="168"/>
      <c r="AV230" s="168"/>
      <c r="AW230" s="168"/>
      <c r="AX230" s="168"/>
      <c r="AY230" s="168"/>
      <c r="AZ230" s="168"/>
      <c r="BA230" s="168"/>
    </row>
    <row r="231" spans="1:53" s="363" customFormat="1">
      <c r="A231" s="651" t="s">
        <v>629</v>
      </c>
      <c r="B231" s="652"/>
      <c r="C231" s="652"/>
      <c r="D231" s="652"/>
      <c r="E231" s="652"/>
      <c r="F231" s="652"/>
      <c r="G231" s="652"/>
      <c r="H231" s="652"/>
      <c r="I231" s="652"/>
      <c r="J231" s="652"/>
      <c r="K231" s="652"/>
      <c r="L231" s="652"/>
      <c r="M231" s="653"/>
      <c r="N231" s="426"/>
    </row>
    <row r="232" spans="1:53" s="363" customFormat="1" ht="25.5">
      <c r="A232" s="15">
        <v>1</v>
      </c>
      <c r="B232" s="76" t="s">
        <v>173</v>
      </c>
      <c r="C232" s="15" t="s">
        <v>174</v>
      </c>
      <c r="D232" s="72" t="s">
        <v>175</v>
      </c>
      <c r="E232" s="431"/>
      <c r="F232" s="431"/>
      <c r="G232" s="72" t="s">
        <v>154</v>
      </c>
      <c r="H232" s="171">
        <v>2</v>
      </c>
      <c r="I232" s="21"/>
      <c r="J232" s="18">
        <f>H232*I232</f>
        <v>0</v>
      </c>
      <c r="K232" s="19"/>
      <c r="L232" s="20">
        <f>J232*K232</f>
        <v>0</v>
      </c>
      <c r="M232" s="20">
        <f>J232+L232</f>
        <v>0</v>
      </c>
      <c r="N232" s="426"/>
    </row>
    <row r="233" spans="1:53" s="392" customFormat="1" ht="25.5">
      <c r="A233" s="30">
        <v>2</v>
      </c>
      <c r="B233" s="198" t="s">
        <v>176</v>
      </c>
      <c r="C233" s="30" t="s">
        <v>177</v>
      </c>
      <c r="D233" s="74" t="s">
        <v>175</v>
      </c>
      <c r="E233" s="430"/>
      <c r="F233" s="430"/>
      <c r="G233" s="74" t="s">
        <v>159</v>
      </c>
      <c r="H233" s="274">
        <v>5</v>
      </c>
      <c r="I233" s="435"/>
      <c r="J233" s="18">
        <f t="shared" ref="J233" si="35">H233*I233</f>
        <v>0</v>
      </c>
      <c r="K233" s="19"/>
      <c r="L233" s="20">
        <f t="shared" ref="L233" si="36">J233*K233</f>
        <v>0</v>
      </c>
      <c r="M233" s="20">
        <f t="shared" ref="M233" si="37">J233+L233</f>
        <v>0</v>
      </c>
      <c r="N233" s="389"/>
    </row>
    <row r="234" spans="1:53" s="363" customFormat="1" ht="17.100000000000001" customHeight="1">
      <c r="A234" s="669" t="s">
        <v>630</v>
      </c>
      <c r="B234" s="670"/>
      <c r="C234" s="670"/>
      <c r="D234" s="670"/>
      <c r="E234" s="670"/>
      <c r="F234" s="670"/>
      <c r="G234" s="670"/>
      <c r="H234" s="670"/>
      <c r="I234" s="671"/>
      <c r="J234" s="335">
        <f>SUM(J232:J233)</f>
        <v>0</v>
      </c>
      <c r="K234" s="336"/>
      <c r="L234" s="337">
        <f>SUM(L232:L233)</f>
        <v>0</v>
      </c>
      <c r="M234" s="334">
        <f>SUM(M232:M233)</f>
        <v>0</v>
      </c>
      <c r="N234" s="426"/>
    </row>
    <row r="235" spans="1:53" s="363" customFormat="1" ht="17.100000000000001" customHeight="1">
      <c r="A235" s="46"/>
      <c r="B235" s="206"/>
      <c r="C235" s="220"/>
      <c r="D235" s="220"/>
      <c r="E235" s="220"/>
      <c r="F235" s="220"/>
      <c r="G235" s="220"/>
      <c r="H235" s="47"/>
      <c r="I235" s="446"/>
      <c r="J235" s="55"/>
      <c r="K235" s="56"/>
      <c r="L235" s="56"/>
      <c r="M235" s="55"/>
      <c r="N235" s="426"/>
    </row>
    <row r="236" spans="1:53" s="363" customFormat="1" ht="17.100000000000001" customHeight="1">
      <c r="A236" s="2"/>
      <c r="B236" s="204"/>
      <c r="C236" s="219"/>
      <c r="D236" s="219"/>
      <c r="E236" s="219"/>
      <c r="F236" s="219"/>
      <c r="G236" s="219"/>
      <c r="H236" s="267"/>
      <c r="I236" s="6"/>
      <c r="J236" s="5"/>
      <c r="K236" s="7"/>
      <c r="L236" s="7"/>
      <c r="M236" s="5"/>
      <c r="N236" s="426"/>
    </row>
    <row r="237" spans="1:53" ht="29.25" customHeight="1">
      <c r="A237" s="644" t="s">
        <v>0</v>
      </c>
      <c r="B237" s="645" t="s">
        <v>727</v>
      </c>
      <c r="C237" s="646" t="s">
        <v>728</v>
      </c>
      <c r="D237" s="647"/>
      <c r="E237" s="648" t="s">
        <v>1112</v>
      </c>
      <c r="F237" s="649"/>
      <c r="G237" s="650" t="s">
        <v>5</v>
      </c>
      <c r="H237" s="637" t="s">
        <v>729</v>
      </c>
      <c r="I237" s="638" t="s">
        <v>1</v>
      </c>
      <c r="J237" s="640" t="s">
        <v>1113</v>
      </c>
      <c r="K237" s="642" t="s">
        <v>730</v>
      </c>
      <c r="L237" s="634" t="s">
        <v>1114</v>
      </c>
      <c r="M237" s="634" t="s">
        <v>1115</v>
      </c>
    </row>
    <row r="238" spans="1:53" ht="27.75" customHeight="1">
      <c r="A238" s="644"/>
      <c r="B238" s="645"/>
      <c r="C238" s="556" t="s">
        <v>2</v>
      </c>
      <c r="D238" s="556" t="s">
        <v>3</v>
      </c>
      <c r="E238" s="556" t="s">
        <v>2</v>
      </c>
      <c r="F238" s="556" t="s">
        <v>3</v>
      </c>
      <c r="G238" s="650"/>
      <c r="H238" s="637"/>
      <c r="I238" s="639"/>
      <c r="J238" s="641"/>
      <c r="K238" s="643"/>
      <c r="L238" s="635"/>
      <c r="M238" s="635"/>
    </row>
    <row r="239" spans="1:53" s="562" customFormat="1">
      <c r="A239" s="617">
        <v>1</v>
      </c>
      <c r="B239" s="618">
        <v>2</v>
      </c>
      <c r="C239" s="617">
        <v>3</v>
      </c>
      <c r="D239" s="618">
        <v>4</v>
      </c>
      <c r="E239" s="617">
        <v>5</v>
      </c>
      <c r="F239" s="618">
        <v>6</v>
      </c>
      <c r="G239" s="617">
        <v>7</v>
      </c>
      <c r="H239" s="618">
        <v>8</v>
      </c>
      <c r="I239" s="617">
        <v>9</v>
      </c>
      <c r="J239" s="618">
        <v>10</v>
      </c>
      <c r="K239" s="617">
        <v>11</v>
      </c>
      <c r="L239" s="618">
        <v>12</v>
      </c>
      <c r="M239" s="617">
        <v>13</v>
      </c>
      <c r="N239" s="179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168"/>
      <c r="AT239" s="168"/>
      <c r="AU239" s="168"/>
      <c r="AV239" s="168"/>
      <c r="AW239" s="168"/>
      <c r="AX239" s="168"/>
      <c r="AY239" s="168"/>
      <c r="AZ239" s="168"/>
      <c r="BA239" s="168"/>
    </row>
    <row r="240" spans="1:53" s="363" customFormat="1">
      <c r="A240" s="651" t="s">
        <v>631</v>
      </c>
      <c r="B240" s="652"/>
      <c r="C240" s="652"/>
      <c r="D240" s="652"/>
      <c r="E240" s="652"/>
      <c r="F240" s="652"/>
      <c r="G240" s="652"/>
      <c r="H240" s="652"/>
      <c r="I240" s="652"/>
      <c r="J240" s="652"/>
      <c r="K240" s="652"/>
      <c r="L240" s="652"/>
      <c r="M240" s="653"/>
      <c r="N240" s="426"/>
    </row>
    <row r="241" spans="1:53" s="374" customFormat="1" ht="25.5">
      <c r="A241" s="430">
        <v>1</v>
      </c>
      <c r="B241" s="199" t="s">
        <v>852</v>
      </c>
      <c r="C241" s="158" t="s">
        <v>853</v>
      </c>
      <c r="D241" s="160" t="s">
        <v>179</v>
      </c>
      <c r="E241" s="160"/>
      <c r="F241" s="160"/>
      <c r="G241" s="462" t="s">
        <v>46</v>
      </c>
      <c r="H241" s="396">
        <v>5</v>
      </c>
      <c r="I241" s="183"/>
      <c r="J241" s="164">
        <f t="shared" ref="J241:J246" si="38">H241*I241</f>
        <v>0</v>
      </c>
      <c r="K241" s="162"/>
      <c r="L241" s="165">
        <f t="shared" ref="L241:L246" si="39">J241*K241</f>
        <v>0</v>
      </c>
      <c r="M241" s="165">
        <f t="shared" ref="M241:M246" si="40">J241+L241</f>
        <v>0</v>
      </c>
      <c r="N241" s="379"/>
    </row>
    <row r="242" spans="1:53" s="363" customFormat="1" ht="25.5">
      <c r="A242" s="428">
        <v>2</v>
      </c>
      <c r="B242" s="463" t="s">
        <v>848</v>
      </c>
      <c r="C242" s="238" t="s">
        <v>849</v>
      </c>
      <c r="D242" s="160" t="s">
        <v>179</v>
      </c>
      <c r="E242" s="160"/>
      <c r="F242" s="160"/>
      <c r="G242" s="462" t="s">
        <v>46</v>
      </c>
      <c r="H242" s="297">
        <v>5</v>
      </c>
      <c r="I242" s="183"/>
      <c r="J242" s="164">
        <f t="shared" si="38"/>
        <v>0</v>
      </c>
      <c r="K242" s="162"/>
      <c r="L242" s="165">
        <f t="shared" si="39"/>
        <v>0</v>
      </c>
      <c r="M242" s="165">
        <f t="shared" si="40"/>
        <v>0</v>
      </c>
      <c r="N242" s="426"/>
    </row>
    <row r="243" spans="1:53" s="363" customFormat="1" ht="25.5">
      <c r="A243" s="430">
        <v>3</v>
      </c>
      <c r="B243" s="463" t="s">
        <v>846</v>
      </c>
      <c r="C243" s="238" t="s">
        <v>847</v>
      </c>
      <c r="D243" s="160" t="s">
        <v>179</v>
      </c>
      <c r="E243" s="160"/>
      <c r="F243" s="160"/>
      <c r="G243" s="462" t="s">
        <v>46</v>
      </c>
      <c r="H243" s="297">
        <v>5</v>
      </c>
      <c r="I243" s="464"/>
      <c r="J243" s="164">
        <f t="shared" si="38"/>
        <v>0</v>
      </c>
      <c r="K243" s="162"/>
      <c r="L243" s="165">
        <f t="shared" si="39"/>
        <v>0</v>
      </c>
      <c r="M243" s="165">
        <f t="shared" si="40"/>
        <v>0</v>
      </c>
      <c r="N243" s="426"/>
    </row>
    <row r="244" spans="1:53" s="363" customFormat="1" ht="25.5">
      <c r="A244" s="428">
        <v>4</v>
      </c>
      <c r="B244" s="463" t="s">
        <v>180</v>
      </c>
      <c r="C244" s="238" t="s">
        <v>181</v>
      </c>
      <c r="D244" s="238" t="s">
        <v>182</v>
      </c>
      <c r="E244" s="238"/>
      <c r="F244" s="238"/>
      <c r="G244" s="462" t="s">
        <v>46</v>
      </c>
      <c r="H244" s="297">
        <v>90</v>
      </c>
      <c r="I244" s="465"/>
      <c r="J244" s="164">
        <f t="shared" si="38"/>
        <v>0</v>
      </c>
      <c r="K244" s="162"/>
      <c r="L244" s="165">
        <f t="shared" si="39"/>
        <v>0</v>
      </c>
      <c r="M244" s="165">
        <f t="shared" si="40"/>
        <v>0</v>
      </c>
      <c r="N244" s="426"/>
    </row>
    <row r="245" spans="1:53" s="363" customFormat="1" ht="25.5">
      <c r="A245" s="430">
        <v>5</v>
      </c>
      <c r="B245" s="199" t="s">
        <v>850</v>
      </c>
      <c r="C245" s="466" t="s">
        <v>851</v>
      </c>
      <c r="D245" s="160" t="s">
        <v>179</v>
      </c>
      <c r="E245" s="160"/>
      <c r="F245" s="160"/>
      <c r="G245" s="462" t="s">
        <v>46</v>
      </c>
      <c r="H245" s="396">
        <v>10</v>
      </c>
      <c r="I245" s="464"/>
      <c r="J245" s="164">
        <f t="shared" si="38"/>
        <v>0</v>
      </c>
      <c r="K245" s="162"/>
      <c r="L245" s="165">
        <f t="shared" si="39"/>
        <v>0</v>
      </c>
      <c r="M245" s="165">
        <f t="shared" si="40"/>
        <v>0</v>
      </c>
      <c r="N245" s="426"/>
    </row>
    <row r="246" spans="1:53" s="363" customFormat="1" ht="26.25">
      <c r="A246" s="428">
        <v>6</v>
      </c>
      <c r="B246" s="271" t="s">
        <v>183</v>
      </c>
      <c r="C246" s="428" t="s">
        <v>184</v>
      </c>
      <c r="D246" s="160" t="s">
        <v>179</v>
      </c>
      <c r="E246" s="160"/>
      <c r="F246" s="160"/>
      <c r="G246" s="428" t="s">
        <v>46</v>
      </c>
      <c r="H246" s="396">
        <v>20</v>
      </c>
      <c r="I246" s="464"/>
      <c r="J246" s="164">
        <f t="shared" si="38"/>
        <v>0</v>
      </c>
      <c r="K246" s="162"/>
      <c r="L246" s="165">
        <f t="shared" si="39"/>
        <v>0</v>
      </c>
      <c r="M246" s="165">
        <f t="shared" si="40"/>
        <v>0</v>
      </c>
      <c r="N246" s="426"/>
    </row>
    <row r="247" spans="1:53" s="363" customFormat="1" ht="17.100000000000001" customHeight="1">
      <c r="A247" s="654" t="s">
        <v>632</v>
      </c>
      <c r="B247" s="655"/>
      <c r="C247" s="655"/>
      <c r="D247" s="655"/>
      <c r="E247" s="655"/>
      <c r="F247" s="655"/>
      <c r="G247" s="655"/>
      <c r="H247" s="655"/>
      <c r="I247" s="656"/>
      <c r="J247" s="338">
        <f>SUM(J241:J246)</f>
        <v>0</v>
      </c>
      <c r="K247" s="339"/>
      <c r="L247" s="340">
        <f>SUM(L241:L246)</f>
        <v>0</v>
      </c>
      <c r="M247" s="330">
        <f>SUM(M241:M246)</f>
        <v>0</v>
      </c>
      <c r="N247" s="426"/>
    </row>
    <row r="248" spans="1:53" s="363" customFormat="1" ht="17.100000000000001" customHeight="1">
      <c r="A248" s="2"/>
      <c r="B248" s="204"/>
      <c r="C248" s="219"/>
      <c r="D248" s="219"/>
      <c r="E248" s="219"/>
      <c r="F248" s="219"/>
      <c r="G248" s="219"/>
      <c r="H248" s="14"/>
      <c r="I248" s="444"/>
      <c r="J248" s="84"/>
      <c r="K248" s="85"/>
      <c r="L248" s="85"/>
      <c r="M248" s="84"/>
      <c r="N248" s="426"/>
    </row>
    <row r="249" spans="1:53" s="363" customFormat="1" ht="17.100000000000001" customHeight="1">
      <c r="A249" s="2"/>
      <c r="B249" s="204"/>
      <c r="C249" s="219"/>
      <c r="D249" s="219"/>
      <c r="E249" s="219"/>
      <c r="F249" s="219"/>
      <c r="G249" s="219"/>
      <c r="H249" s="267"/>
      <c r="I249" s="6"/>
      <c r="J249" s="5"/>
      <c r="K249" s="7"/>
      <c r="L249" s="7"/>
      <c r="M249" s="5"/>
      <c r="N249" s="426"/>
    </row>
    <row r="250" spans="1:53" ht="29.25" customHeight="1">
      <c r="A250" s="644" t="s">
        <v>0</v>
      </c>
      <c r="B250" s="645" t="s">
        <v>727</v>
      </c>
      <c r="C250" s="646" t="s">
        <v>728</v>
      </c>
      <c r="D250" s="647"/>
      <c r="E250" s="648" t="s">
        <v>1112</v>
      </c>
      <c r="F250" s="649"/>
      <c r="G250" s="650" t="s">
        <v>5</v>
      </c>
      <c r="H250" s="637" t="s">
        <v>729</v>
      </c>
      <c r="I250" s="638" t="s">
        <v>1</v>
      </c>
      <c r="J250" s="640" t="s">
        <v>1113</v>
      </c>
      <c r="K250" s="642" t="s">
        <v>730</v>
      </c>
      <c r="L250" s="634" t="s">
        <v>1114</v>
      </c>
      <c r="M250" s="634" t="s">
        <v>1115</v>
      </c>
    </row>
    <row r="251" spans="1:53" ht="27.75" customHeight="1">
      <c r="A251" s="644"/>
      <c r="B251" s="645"/>
      <c r="C251" s="556" t="s">
        <v>2</v>
      </c>
      <c r="D251" s="556" t="s">
        <v>3</v>
      </c>
      <c r="E251" s="556" t="s">
        <v>2</v>
      </c>
      <c r="F251" s="556" t="s">
        <v>3</v>
      </c>
      <c r="G251" s="650"/>
      <c r="H251" s="637"/>
      <c r="I251" s="639"/>
      <c r="J251" s="641"/>
      <c r="K251" s="643"/>
      <c r="L251" s="635"/>
      <c r="M251" s="635"/>
    </row>
    <row r="252" spans="1:53" s="562" customFormat="1">
      <c r="A252" s="617">
        <v>1</v>
      </c>
      <c r="B252" s="618">
        <v>2</v>
      </c>
      <c r="C252" s="617">
        <v>3</v>
      </c>
      <c r="D252" s="618">
        <v>4</v>
      </c>
      <c r="E252" s="617">
        <v>5</v>
      </c>
      <c r="F252" s="618">
        <v>6</v>
      </c>
      <c r="G252" s="617">
        <v>7</v>
      </c>
      <c r="H252" s="618">
        <v>8</v>
      </c>
      <c r="I252" s="617">
        <v>9</v>
      </c>
      <c r="J252" s="618">
        <v>10</v>
      </c>
      <c r="K252" s="617">
        <v>11</v>
      </c>
      <c r="L252" s="618">
        <v>12</v>
      </c>
      <c r="M252" s="617">
        <v>13</v>
      </c>
      <c r="N252" s="179"/>
      <c r="O252" s="168"/>
      <c r="P252" s="168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68"/>
      <c r="AB252" s="168"/>
      <c r="AC252" s="168"/>
      <c r="AD252" s="168"/>
      <c r="AE252" s="168"/>
      <c r="AF252" s="168"/>
      <c r="AG252" s="168"/>
      <c r="AH252" s="168"/>
      <c r="AI252" s="168"/>
      <c r="AJ252" s="168"/>
      <c r="AK252" s="168"/>
      <c r="AL252" s="168"/>
      <c r="AM252" s="168"/>
      <c r="AN252" s="168"/>
      <c r="AO252" s="168"/>
      <c r="AP252" s="168"/>
      <c r="AQ252" s="168"/>
      <c r="AR252" s="168"/>
      <c r="AS252" s="168"/>
      <c r="AT252" s="168"/>
      <c r="AU252" s="168"/>
      <c r="AV252" s="168"/>
      <c r="AW252" s="168"/>
      <c r="AX252" s="168"/>
      <c r="AY252" s="168"/>
      <c r="AZ252" s="168"/>
      <c r="BA252" s="168"/>
    </row>
    <row r="253" spans="1:53" s="363" customFormat="1">
      <c r="A253" s="666" t="s">
        <v>633</v>
      </c>
      <c r="B253" s="667"/>
      <c r="C253" s="667"/>
      <c r="D253" s="667"/>
      <c r="E253" s="667"/>
      <c r="F253" s="667"/>
      <c r="G253" s="667"/>
      <c r="H253" s="667"/>
      <c r="I253" s="667"/>
      <c r="J253" s="667"/>
      <c r="K253" s="667"/>
      <c r="L253" s="667"/>
      <c r="M253" s="668"/>
      <c r="N253" s="426"/>
    </row>
    <row r="254" spans="1:53" s="363" customFormat="1" ht="25.5">
      <c r="A254" s="390">
        <v>1</v>
      </c>
      <c r="B254" s="560" t="s">
        <v>1006</v>
      </c>
      <c r="C254" s="567" t="s">
        <v>763</v>
      </c>
      <c r="D254" s="567" t="s">
        <v>158</v>
      </c>
      <c r="E254" s="567"/>
      <c r="F254" s="567"/>
      <c r="G254" s="579" t="s">
        <v>55</v>
      </c>
      <c r="H254" s="268">
        <v>10</v>
      </c>
      <c r="I254" s="587"/>
      <c r="J254" s="164">
        <f t="shared" ref="J254:J285" si="41">H254*I254</f>
        <v>0</v>
      </c>
      <c r="K254" s="162"/>
      <c r="L254" s="165">
        <f t="shared" ref="L254:L285" si="42">J254*K254</f>
        <v>0</v>
      </c>
      <c r="M254" s="165">
        <f t="shared" ref="M254:M285" si="43">J254+L254</f>
        <v>0</v>
      </c>
      <c r="N254" s="426"/>
    </row>
    <row r="255" spans="1:53" s="363" customFormat="1">
      <c r="A255" s="176">
        <v>2</v>
      </c>
      <c r="B255" s="455" t="s">
        <v>659</v>
      </c>
      <c r="C255" s="286" t="s">
        <v>483</v>
      </c>
      <c r="D255" s="286" t="s">
        <v>158</v>
      </c>
      <c r="E255" s="286"/>
      <c r="F255" s="286"/>
      <c r="G255" s="286" t="s">
        <v>159</v>
      </c>
      <c r="H255" s="173">
        <v>1</v>
      </c>
      <c r="I255" s="537"/>
      <c r="J255" s="164">
        <f t="shared" si="41"/>
        <v>0</v>
      </c>
      <c r="K255" s="162"/>
      <c r="L255" s="165">
        <f t="shared" si="42"/>
        <v>0</v>
      </c>
      <c r="M255" s="165">
        <f t="shared" si="43"/>
        <v>0</v>
      </c>
      <c r="N255" s="426"/>
    </row>
    <row r="256" spans="1:53" s="363" customFormat="1">
      <c r="A256" s="390">
        <v>3</v>
      </c>
      <c r="B256" s="387" t="s">
        <v>532</v>
      </c>
      <c r="C256" s="388" t="s">
        <v>437</v>
      </c>
      <c r="D256" s="428" t="s">
        <v>158</v>
      </c>
      <c r="E256" s="428"/>
      <c r="F256" s="428"/>
      <c r="G256" s="163" t="s">
        <v>55</v>
      </c>
      <c r="H256" s="429">
        <v>16</v>
      </c>
      <c r="I256" s="66"/>
      <c r="J256" s="164">
        <f t="shared" si="41"/>
        <v>0</v>
      </c>
      <c r="K256" s="162"/>
      <c r="L256" s="165">
        <f t="shared" si="42"/>
        <v>0</v>
      </c>
      <c r="M256" s="165">
        <f t="shared" si="43"/>
        <v>0</v>
      </c>
      <c r="N256" s="426"/>
    </row>
    <row r="257" spans="1:14" s="363" customFormat="1" ht="22.5" customHeight="1">
      <c r="A257" s="176">
        <v>4</v>
      </c>
      <c r="B257" s="419" t="s">
        <v>197</v>
      </c>
      <c r="C257" s="570" t="s">
        <v>721</v>
      </c>
      <c r="D257" s="72" t="s">
        <v>249</v>
      </c>
      <c r="E257" s="431"/>
      <c r="F257" s="431"/>
      <c r="G257" s="163" t="s">
        <v>55</v>
      </c>
      <c r="H257" s="391">
        <v>10</v>
      </c>
      <c r="I257" s="73"/>
      <c r="J257" s="66">
        <f t="shared" si="41"/>
        <v>0</v>
      </c>
      <c r="K257" s="162"/>
      <c r="L257" s="165">
        <f t="shared" si="42"/>
        <v>0</v>
      </c>
      <c r="M257" s="165">
        <f t="shared" si="43"/>
        <v>0</v>
      </c>
      <c r="N257" s="426"/>
    </row>
    <row r="258" spans="1:14" s="363" customFormat="1" ht="27.75" customHeight="1">
      <c r="A258" s="390">
        <v>5</v>
      </c>
      <c r="B258" s="119" t="s">
        <v>545</v>
      </c>
      <c r="C258" s="432" t="s">
        <v>712</v>
      </c>
      <c r="D258" s="431" t="s">
        <v>249</v>
      </c>
      <c r="E258" s="431"/>
      <c r="F258" s="431"/>
      <c r="G258" s="163" t="s">
        <v>55</v>
      </c>
      <c r="H258" s="272">
        <v>4</v>
      </c>
      <c r="I258" s="537"/>
      <c r="J258" s="66">
        <f t="shared" si="41"/>
        <v>0</v>
      </c>
      <c r="K258" s="162"/>
      <c r="L258" s="165">
        <f t="shared" si="42"/>
        <v>0</v>
      </c>
      <c r="M258" s="165">
        <f t="shared" si="43"/>
        <v>0</v>
      </c>
      <c r="N258" s="426"/>
    </row>
    <row r="259" spans="1:14" s="363" customFormat="1" ht="25.5">
      <c r="A259" s="176">
        <v>6</v>
      </c>
      <c r="B259" s="199" t="s">
        <v>722</v>
      </c>
      <c r="C259" s="157" t="s">
        <v>501</v>
      </c>
      <c r="D259" s="160" t="s">
        <v>249</v>
      </c>
      <c r="E259" s="160"/>
      <c r="F259" s="160"/>
      <c r="G259" s="163" t="s">
        <v>55</v>
      </c>
      <c r="H259" s="396">
        <v>1</v>
      </c>
      <c r="I259" s="450"/>
      <c r="J259" s="164">
        <f t="shared" si="41"/>
        <v>0</v>
      </c>
      <c r="K259" s="162"/>
      <c r="L259" s="165">
        <f t="shared" si="42"/>
        <v>0</v>
      </c>
      <c r="M259" s="165">
        <f t="shared" si="43"/>
        <v>0</v>
      </c>
      <c r="N259" s="426"/>
    </row>
    <row r="260" spans="1:14" s="363" customFormat="1">
      <c r="A260" s="390">
        <v>7</v>
      </c>
      <c r="B260" s="76" t="s">
        <v>198</v>
      </c>
      <c r="C260" s="72" t="s">
        <v>199</v>
      </c>
      <c r="D260" s="113" t="s">
        <v>249</v>
      </c>
      <c r="E260" s="432"/>
      <c r="F260" s="432"/>
      <c r="G260" s="163" t="s">
        <v>55</v>
      </c>
      <c r="H260" s="171">
        <v>38</v>
      </c>
      <c r="I260" s="73"/>
      <c r="J260" s="66">
        <f t="shared" si="41"/>
        <v>0</v>
      </c>
      <c r="K260" s="162"/>
      <c r="L260" s="165">
        <f t="shared" si="42"/>
        <v>0</v>
      </c>
      <c r="M260" s="165">
        <f t="shared" si="43"/>
        <v>0</v>
      </c>
      <c r="N260" s="426"/>
    </row>
    <row r="261" spans="1:14" s="624" customFormat="1">
      <c r="A261" s="176">
        <v>8</v>
      </c>
      <c r="B261" s="76" t="s">
        <v>200</v>
      </c>
      <c r="C261" s="72" t="s">
        <v>201</v>
      </c>
      <c r="D261" s="113" t="s">
        <v>249</v>
      </c>
      <c r="E261" s="432"/>
      <c r="F261" s="432"/>
      <c r="G261" s="163" t="s">
        <v>55</v>
      </c>
      <c r="H261" s="171">
        <v>12</v>
      </c>
      <c r="I261" s="73"/>
      <c r="J261" s="66">
        <f t="shared" si="41"/>
        <v>0</v>
      </c>
      <c r="K261" s="162"/>
      <c r="L261" s="165">
        <f t="shared" si="42"/>
        <v>0</v>
      </c>
      <c r="M261" s="165">
        <f t="shared" si="43"/>
        <v>0</v>
      </c>
      <c r="N261" s="613"/>
    </row>
    <row r="262" spans="1:14" s="624" customFormat="1">
      <c r="A262" s="390">
        <v>9</v>
      </c>
      <c r="B262" s="387" t="s">
        <v>876</v>
      </c>
      <c r="C262" s="431" t="s">
        <v>500</v>
      </c>
      <c r="D262" s="432"/>
      <c r="E262" s="432"/>
      <c r="F262" s="432"/>
      <c r="G262" s="428" t="s">
        <v>55</v>
      </c>
      <c r="H262" s="429">
        <v>2</v>
      </c>
      <c r="I262" s="73"/>
      <c r="J262" s="66">
        <f t="shared" si="41"/>
        <v>0</v>
      </c>
      <c r="K262" s="162"/>
      <c r="L262" s="165">
        <f t="shared" si="42"/>
        <v>0</v>
      </c>
      <c r="M262" s="165">
        <f t="shared" si="43"/>
        <v>0</v>
      </c>
      <c r="N262" s="613"/>
    </row>
    <row r="263" spans="1:14" s="392" customFormat="1">
      <c r="A263" s="176">
        <v>10</v>
      </c>
      <c r="B263" s="76" t="s">
        <v>202</v>
      </c>
      <c r="C263" s="72" t="s">
        <v>203</v>
      </c>
      <c r="D263" s="113" t="s">
        <v>249</v>
      </c>
      <c r="E263" s="432"/>
      <c r="F263" s="432"/>
      <c r="G263" s="163" t="s">
        <v>55</v>
      </c>
      <c r="H263" s="171">
        <v>12</v>
      </c>
      <c r="I263" s="73"/>
      <c r="J263" s="66">
        <f t="shared" si="41"/>
        <v>0</v>
      </c>
      <c r="K263" s="162"/>
      <c r="L263" s="165">
        <f t="shared" si="42"/>
        <v>0</v>
      </c>
      <c r="M263" s="165">
        <f t="shared" si="43"/>
        <v>0</v>
      </c>
      <c r="N263" s="389"/>
    </row>
    <row r="264" spans="1:14" s="392" customFormat="1">
      <c r="A264" s="390">
        <v>11</v>
      </c>
      <c r="B264" s="419" t="s">
        <v>204</v>
      </c>
      <c r="C264" s="431" t="s">
        <v>205</v>
      </c>
      <c r="D264" s="113" t="s">
        <v>249</v>
      </c>
      <c r="E264" s="432"/>
      <c r="F264" s="432"/>
      <c r="G264" s="163" t="s">
        <v>55</v>
      </c>
      <c r="H264" s="171">
        <v>17</v>
      </c>
      <c r="I264" s="73"/>
      <c r="J264" s="66">
        <f t="shared" si="41"/>
        <v>0</v>
      </c>
      <c r="K264" s="162"/>
      <c r="L264" s="165">
        <f t="shared" si="42"/>
        <v>0</v>
      </c>
      <c r="M264" s="165">
        <f t="shared" si="43"/>
        <v>0</v>
      </c>
      <c r="N264" s="389"/>
    </row>
    <row r="265" spans="1:14" s="363" customFormat="1" ht="20.25" customHeight="1">
      <c r="A265" s="176">
        <v>12</v>
      </c>
      <c r="B265" s="262" t="s">
        <v>713</v>
      </c>
      <c r="C265" s="69" t="s">
        <v>514</v>
      </c>
      <c r="D265" s="432" t="s">
        <v>249</v>
      </c>
      <c r="E265" s="432"/>
      <c r="F265" s="432"/>
      <c r="G265" s="163" t="s">
        <v>55</v>
      </c>
      <c r="H265" s="429">
        <v>6</v>
      </c>
      <c r="I265" s="537"/>
      <c r="J265" s="66">
        <f t="shared" si="41"/>
        <v>0</v>
      </c>
      <c r="K265" s="162"/>
      <c r="L265" s="165">
        <f t="shared" si="42"/>
        <v>0</v>
      </c>
      <c r="M265" s="165">
        <f t="shared" si="43"/>
        <v>0</v>
      </c>
      <c r="N265" s="426"/>
    </row>
    <row r="266" spans="1:14" s="392" customFormat="1" ht="25.5">
      <c r="A266" s="390">
        <v>13</v>
      </c>
      <c r="B266" s="199" t="s">
        <v>546</v>
      </c>
      <c r="C266" s="157" t="s">
        <v>500</v>
      </c>
      <c r="D266" s="160" t="s">
        <v>249</v>
      </c>
      <c r="E266" s="160"/>
      <c r="F266" s="160"/>
      <c r="G266" s="163" t="s">
        <v>55</v>
      </c>
      <c r="H266" s="170">
        <v>5</v>
      </c>
      <c r="I266" s="293"/>
      <c r="J266" s="164">
        <f t="shared" si="41"/>
        <v>0</v>
      </c>
      <c r="K266" s="162"/>
      <c r="L266" s="165">
        <f t="shared" si="42"/>
        <v>0</v>
      </c>
      <c r="M266" s="165">
        <f t="shared" si="43"/>
        <v>0</v>
      </c>
      <c r="N266" s="389"/>
    </row>
    <row r="267" spans="1:14" s="363" customFormat="1" ht="25.5">
      <c r="A267" s="176">
        <v>14</v>
      </c>
      <c r="B267" s="217" t="s">
        <v>547</v>
      </c>
      <c r="C267" s="158" t="s">
        <v>502</v>
      </c>
      <c r="D267" s="160" t="s">
        <v>249</v>
      </c>
      <c r="E267" s="160"/>
      <c r="F267" s="160"/>
      <c r="G267" s="163" t="s">
        <v>55</v>
      </c>
      <c r="H267" s="396">
        <v>1</v>
      </c>
      <c r="I267" s="294"/>
      <c r="J267" s="164">
        <f t="shared" si="41"/>
        <v>0</v>
      </c>
      <c r="K267" s="162"/>
      <c r="L267" s="165">
        <f t="shared" si="42"/>
        <v>0</v>
      </c>
      <c r="M267" s="165">
        <f t="shared" si="43"/>
        <v>0</v>
      </c>
      <c r="N267" s="426"/>
    </row>
    <row r="268" spans="1:14" s="363" customFormat="1">
      <c r="A268" s="390">
        <v>15</v>
      </c>
      <c r="B268" s="387" t="s">
        <v>1003</v>
      </c>
      <c r="C268" s="380" t="s">
        <v>818</v>
      </c>
      <c r="D268" s="428" t="s">
        <v>158</v>
      </c>
      <c r="E268" s="428"/>
      <c r="F268" s="428"/>
      <c r="G268" s="163" t="s">
        <v>55</v>
      </c>
      <c r="H268" s="391">
        <v>1</v>
      </c>
      <c r="I268" s="471"/>
      <c r="J268" s="66">
        <f t="shared" si="41"/>
        <v>0</v>
      </c>
      <c r="K268" s="382"/>
      <c r="L268" s="165">
        <f t="shared" si="42"/>
        <v>0</v>
      </c>
      <c r="M268" s="165">
        <f t="shared" si="43"/>
        <v>0</v>
      </c>
      <c r="N268" s="426"/>
    </row>
    <row r="269" spans="1:14" s="363" customFormat="1" ht="25.5">
      <c r="A269" s="176">
        <v>16</v>
      </c>
      <c r="B269" s="419" t="s">
        <v>206</v>
      </c>
      <c r="C269" s="72" t="s">
        <v>207</v>
      </c>
      <c r="D269" s="431" t="s">
        <v>158</v>
      </c>
      <c r="E269" s="431"/>
      <c r="F269" s="431"/>
      <c r="G269" s="428" t="s">
        <v>55</v>
      </c>
      <c r="H269" s="429">
        <v>9</v>
      </c>
      <c r="I269" s="73"/>
      <c r="J269" s="66">
        <f t="shared" si="41"/>
        <v>0</v>
      </c>
      <c r="K269" s="162"/>
      <c r="L269" s="165">
        <f t="shared" si="42"/>
        <v>0</v>
      </c>
      <c r="M269" s="165">
        <f t="shared" si="43"/>
        <v>0</v>
      </c>
      <c r="N269" s="426"/>
    </row>
    <row r="270" spans="1:14" s="363" customFormat="1" ht="51">
      <c r="A270" s="390">
        <v>17</v>
      </c>
      <c r="B270" s="76" t="s">
        <v>208</v>
      </c>
      <c r="C270" s="72" t="s">
        <v>209</v>
      </c>
      <c r="D270" s="72" t="s">
        <v>158</v>
      </c>
      <c r="E270" s="431"/>
      <c r="F270" s="431"/>
      <c r="G270" s="428" t="s">
        <v>55</v>
      </c>
      <c r="H270" s="171">
        <v>20</v>
      </c>
      <c r="I270" s="73"/>
      <c r="J270" s="66">
        <f t="shared" si="41"/>
        <v>0</v>
      </c>
      <c r="K270" s="162"/>
      <c r="L270" s="165">
        <f t="shared" si="42"/>
        <v>0</v>
      </c>
      <c r="M270" s="165">
        <f t="shared" si="43"/>
        <v>0</v>
      </c>
      <c r="N270" s="426"/>
    </row>
    <row r="271" spans="1:14" s="363" customFormat="1" ht="26.25">
      <c r="A271" s="176">
        <v>18</v>
      </c>
      <c r="B271" s="78" t="s">
        <v>210</v>
      </c>
      <c r="C271" s="72" t="s">
        <v>211</v>
      </c>
      <c r="D271" s="69" t="s">
        <v>158</v>
      </c>
      <c r="E271" s="69"/>
      <c r="F271" s="69"/>
      <c r="G271" s="72" t="s">
        <v>55</v>
      </c>
      <c r="H271" s="396">
        <v>1</v>
      </c>
      <c r="I271" s="73"/>
      <c r="J271" s="66">
        <f t="shared" si="41"/>
        <v>0</v>
      </c>
      <c r="K271" s="162"/>
      <c r="L271" s="165">
        <f t="shared" si="42"/>
        <v>0</v>
      </c>
      <c r="M271" s="165">
        <f t="shared" si="43"/>
        <v>0</v>
      </c>
      <c r="N271" s="426"/>
    </row>
    <row r="272" spans="1:14" s="363" customFormat="1">
      <c r="A272" s="390">
        <v>19</v>
      </c>
      <c r="B272" s="76" t="s">
        <v>549</v>
      </c>
      <c r="C272" s="72" t="s">
        <v>212</v>
      </c>
      <c r="D272" s="72" t="s">
        <v>158</v>
      </c>
      <c r="E272" s="431"/>
      <c r="F272" s="431"/>
      <c r="G272" s="72" t="s">
        <v>297</v>
      </c>
      <c r="H272" s="171">
        <v>15</v>
      </c>
      <c r="I272" s="73"/>
      <c r="J272" s="66">
        <f t="shared" si="41"/>
        <v>0</v>
      </c>
      <c r="K272" s="162"/>
      <c r="L272" s="165">
        <f t="shared" si="42"/>
        <v>0</v>
      </c>
      <c r="M272" s="165">
        <f t="shared" si="43"/>
        <v>0</v>
      </c>
      <c r="N272" s="426"/>
    </row>
    <row r="273" spans="1:14" s="363" customFormat="1">
      <c r="A273" s="176">
        <v>20</v>
      </c>
      <c r="B273" s="419" t="s">
        <v>550</v>
      </c>
      <c r="C273" s="177" t="s">
        <v>213</v>
      </c>
      <c r="D273" s="431" t="s">
        <v>158</v>
      </c>
      <c r="E273" s="431"/>
      <c r="F273" s="431"/>
      <c r="G273" s="431" t="s">
        <v>135</v>
      </c>
      <c r="H273" s="429">
        <v>20</v>
      </c>
      <c r="I273" s="537"/>
      <c r="J273" s="66">
        <f t="shared" si="41"/>
        <v>0</v>
      </c>
      <c r="K273" s="162"/>
      <c r="L273" s="165">
        <f t="shared" si="42"/>
        <v>0</v>
      </c>
      <c r="M273" s="165">
        <f t="shared" si="43"/>
        <v>0</v>
      </c>
      <c r="N273" s="426"/>
    </row>
    <row r="274" spans="1:14" s="363" customFormat="1" ht="25.5">
      <c r="A274" s="390">
        <v>21</v>
      </c>
      <c r="B274" s="76" t="s">
        <v>214</v>
      </c>
      <c r="C274" s="72" t="s">
        <v>215</v>
      </c>
      <c r="D274" s="72" t="s">
        <v>158</v>
      </c>
      <c r="E274" s="431"/>
      <c r="F274" s="431"/>
      <c r="G274" s="72" t="s">
        <v>14</v>
      </c>
      <c r="H274" s="171">
        <v>14</v>
      </c>
      <c r="I274" s="73"/>
      <c r="J274" s="66">
        <f t="shared" si="41"/>
        <v>0</v>
      </c>
      <c r="K274" s="162"/>
      <c r="L274" s="165">
        <f t="shared" si="42"/>
        <v>0</v>
      </c>
      <c r="M274" s="165">
        <f t="shared" si="43"/>
        <v>0</v>
      </c>
      <c r="N274" s="426"/>
    </row>
    <row r="275" spans="1:14" s="363" customFormat="1" ht="38.25">
      <c r="A275" s="176">
        <v>22</v>
      </c>
      <c r="B275" s="387" t="s">
        <v>1040</v>
      </c>
      <c r="C275" s="569" t="s">
        <v>761</v>
      </c>
      <c r="D275" s="428" t="s">
        <v>158</v>
      </c>
      <c r="E275" s="428"/>
      <c r="F275" s="428"/>
      <c r="G275" s="428" t="s">
        <v>296</v>
      </c>
      <c r="H275" s="429">
        <v>10</v>
      </c>
      <c r="I275" s="183"/>
      <c r="J275" s="164">
        <f t="shared" si="41"/>
        <v>0</v>
      </c>
      <c r="K275" s="162"/>
      <c r="L275" s="165">
        <f t="shared" si="42"/>
        <v>0</v>
      </c>
      <c r="M275" s="165">
        <f t="shared" si="43"/>
        <v>0</v>
      </c>
      <c r="N275" s="426"/>
    </row>
    <row r="276" spans="1:14" s="363" customFormat="1" ht="25.5">
      <c r="A276" s="390">
        <v>23</v>
      </c>
      <c r="B276" s="419" t="s">
        <v>216</v>
      </c>
      <c r="C276" s="431" t="s">
        <v>217</v>
      </c>
      <c r="D276" s="431" t="s">
        <v>158</v>
      </c>
      <c r="E276" s="431"/>
      <c r="F276" s="431"/>
      <c r="G276" s="431" t="s">
        <v>14</v>
      </c>
      <c r="H276" s="429">
        <v>25</v>
      </c>
      <c r="I276" s="537"/>
      <c r="J276" s="66">
        <f t="shared" si="41"/>
        <v>0</v>
      </c>
      <c r="K276" s="162"/>
      <c r="L276" s="165">
        <f t="shared" si="42"/>
        <v>0</v>
      </c>
      <c r="M276" s="165">
        <f t="shared" si="43"/>
        <v>0</v>
      </c>
      <c r="N276" s="426"/>
    </row>
    <row r="277" spans="1:14" s="363" customFormat="1" ht="25.5">
      <c r="A277" s="176">
        <v>24</v>
      </c>
      <c r="B277" s="419" t="s">
        <v>551</v>
      </c>
      <c r="C277" s="431" t="s">
        <v>218</v>
      </c>
      <c r="D277" s="431" t="s">
        <v>158</v>
      </c>
      <c r="E277" s="431"/>
      <c r="F277" s="431"/>
      <c r="G277" s="431" t="s">
        <v>55</v>
      </c>
      <c r="H277" s="429">
        <v>2</v>
      </c>
      <c r="I277" s="537"/>
      <c r="J277" s="66">
        <f t="shared" si="41"/>
        <v>0</v>
      </c>
      <c r="K277" s="162"/>
      <c r="L277" s="165">
        <f t="shared" si="42"/>
        <v>0</v>
      </c>
      <c r="M277" s="165">
        <f t="shared" si="43"/>
        <v>0</v>
      </c>
      <c r="N277" s="426"/>
    </row>
    <row r="278" spans="1:14" s="363" customFormat="1">
      <c r="A278" s="390">
        <v>25</v>
      </c>
      <c r="B278" s="110" t="s">
        <v>438</v>
      </c>
      <c r="C278" s="221" t="s">
        <v>439</v>
      </c>
      <c r="D278" s="124" t="s">
        <v>158</v>
      </c>
      <c r="E278" s="124"/>
      <c r="F278" s="124"/>
      <c r="G278" s="124" t="s">
        <v>55</v>
      </c>
      <c r="H278" s="266">
        <v>5</v>
      </c>
      <c r="I278" s="144"/>
      <c r="J278" s="66">
        <f t="shared" si="41"/>
        <v>0</v>
      </c>
      <c r="K278" s="162"/>
      <c r="L278" s="165">
        <f t="shared" si="42"/>
        <v>0</v>
      </c>
      <c r="M278" s="165">
        <f t="shared" si="43"/>
        <v>0</v>
      </c>
      <c r="N278" s="426"/>
    </row>
    <row r="279" spans="1:14" s="363" customFormat="1">
      <c r="A279" s="176">
        <v>26</v>
      </c>
      <c r="B279" s="397" t="s">
        <v>479</v>
      </c>
      <c r="C279" s="398" t="s">
        <v>480</v>
      </c>
      <c r="D279" s="398" t="s">
        <v>158</v>
      </c>
      <c r="E279" s="398"/>
      <c r="F279" s="398"/>
      <c r="G279" s="398" t="s">
        <v>159</v>
      </c>
      <c r="H279" s="232">
        <v>1</v>
      </c>
      <c r="I279" s="447"/>
      <c r="J279" s="164">
        <f t="shared" si="41"/>
        <v>0</v>
      </c>
      <c r="K279" s="162"/>
      <c r="L279" s="165">
        <f t="shared" si="42"/>
        <v>0</v>
      </c>
      <c r="M279" s="165">
        <f t="shared" si="43"/>
        <v>0</v>
      </c>
      <c r="N279" s="426"/>
    </row>
    <row r="280" spans="1:14" s="363" customFormat="1">
      <c r="A280" s="390">
        <v>27</v>
      </c>
      <c r="B280" s="76" t="s">
        <v>555</v>
      </c>
      <c r="C280" s="77" t="s">
        <v>227</v>
      </c>
      <c r="D280" s="72" t="s">
        <v>158</v>
      </c>
      <c r="E280" s="431"/>
      <c r="F280" s="431"/>
      <c r="G280" s="431" t="s">
        <v>724</v>
      </c>
      <c r="H280" s="171">
        <v>11</v>
      </c>
      <c r="I280" s="94"/>
      <c r="J280" s="66">
        <f t="shared" si="41"/>
        <v>0</v>
      </c>
      <c r="K280" s="162"/>
      <c r="L280" s="165">
        <f t="shared" si="42"/>
        <v>0</v>
      </c>
      <c r="M280" s="165">
        <f t="shared" si="43"/>
        <v>0</v>
      </c>
      <c r="N280" s="426"/>
    </row>
    <row r="281" spans="1:14" s="363" customFormat="1" ht="27.75">
      <c r="A281" s="176">
        <v>28</v>
      </c>
      <c r="B281" s="565" t="s">
        <v>1062</v>
      </c>
      <c r="C281" s="428" t="s">
        <v>1060</v>
      </c>
      <c r="D281" s="431" t="s">
        <v>158</v>
      </c>
      <c r="E281" s="431"/>
      <c r="F281" s="431"/>
      <c r="G281" s="428" t="s">
        <v>46</v>
      </c>
      <c r="H281" s="391">
        <v>1</v>
      </c>
      <c r="I281" s="183"/>
      <c r="J281" s="164">
        <f t="shared" si="41"/>
        <v>0</v>
      </c>
      <c r="K281" s="162"/>
      <c r="L281" s="165">
        <f t="shared" si="42"/>
        <v>0</v>
      </c>
      <c r="M281" s="165">
        <f t="shared" si="43"/>
        <v>0</v>
      </c>
      <c r="N281" s="426"/>
    </row>
    <row r="282" spans="1:14" s="363" customFormat="1">
      <c r="A282" s="390">
        <v>29</v>
      </c>
      <c r="B282" s="119" t="s">
        <v>544</v>
      </c>
      <c r="C282" s="124" t="s">
        <v>525</v>
      </c>
      <c r="D282" s="124" t="s">
        <v>158</v>
      </c>
      <c r="E282" s="124"/>
      <c r="F282" s="124"/>
      <c r="G282" s="124" t="s">
        <v>55</v>
      </c>
      <c r="H282" s="232">
        <v>1</v>
      </c>
      <c r="I282" s="178"/>
      <c r="J282" s="66">
        <f t="shared" si="41"/>
        <v>0</v>
      </c>
      <c r="K282" s="162"/>
      <c r="L282" s="165">
        <f t="shared" si="42"/>
        <v>0</v>
      </c>
      <c r="M282" s="165">
        <f t="shared" si="43"/>
        <v>0</v>
      </c>
      <c r="N282" s="426"/>
    </row>
    <row r="283" spans="1:14" s="363" customFormat="1">
      <c r="A283" s="176">
        <v>30</v>
      </c>
      <c r="B283" s="76" t="s">
        <v>219</v>
      </c>
      <c r="C283" s="431" t="s">
        <v>220</v>
      </c>
      <c r="D283" s="72" t="s">
        <v>158</v>
      </c>
      <c r="E283" s="431"/>
      <c r="F283" s="431"/>
      <c r="G283" s="124" t="s">
        <v>55</v>
      </c>
      <c r="H283" s="429">
        <v>13</v>
      </c>
      <c r="I283" s="537"/>
      <c r="J283" s="66">
        <f t="shared" si="41"/>
        <v>0</v>
      </c>
      <c r="K283" s="162"/>
      <c r="L283" s="165">
        <f t="shared" si="42"/>
        <v>0</v>
      </c>
      <c r="M283" s="165">
        <f t="shared" si="43"/>
        <v>0</v>
      </c>
      <c r="N283" s="426"/>
    </row>
    <row r="284" spans="1:14" s="363" customFormat="1">
      <c r="A284" s="390">
        <v>31</v>
      </c>
      <c r="B284" s="419" t="s">
        <v>221</v>
      </c>
      <c r="C284" s="97" t="s">
        <v>222</v>
      </c>
      <c r="D284" s="90" t="s">
        <v>158</v>
      </c>
      <c r="E284" s="90"/>
      <c r="F284" s="90"/>
      <c r="G284" s="124" t="s">
        <v>55</v>
      </c>
      <c r="H284" s="258">
        <v>6</v>
      </c>
      <c r="I284" s="99"/>
      <c r="J284" s="66">
        <f t="shared" si="41"/>
        <v>0</v>
      </c>
      <c r="K284" s="162"/>
      <c r="L284" s="165">
        <f t="shared" si="42"/>
        <v>0</v>
      </c>
      <c r="M284" s="165">
        <f t="shared" si="43"/>
        <v>0</v>
      </c>
      <c r="N284" s="426"/>
    </row>
    <row r="285" spans="1:14" s="363" customFormat="1">
      <c r="A285" s="176">
        <v>32</v>
      </c>
      <c r="B285" s="387" t="s">
        <v>1061</v>
      </c>
      <c r="C285" s="428" t="s">
        <v>1059</v>
      </c>
      <c r="D285" s="72" t="s">
        <v>535</v>
      </c>
      <c r="E285" s="431"/>
      <c r="F285" s="431"/>
      <c r="G285" s="428" t="s">
        <v>46</v>
      </c>
      <c r="H285" s="391">
        <v>1</v>
      </c>
      <c r="I285" s="183"/>
      <c r="J285" s="164">
        <f t="shared" si="41"/>
        <v>0</v>
      </c>
      <c r="K285" s="162"/>
      <c r="L285" s="165">
        <f t="shared" si="42"/>
        <v>0</v>
      </c>
      <c r="M285" s="165">
        <f t="shared" si="43"/>
        <v>0</v>
      </c>
      <c r="N285" s="426"/>
    </row>
    <row r="286" spans="1:14" ht="38.25">
      <c r="A286" s="390">
        <v>33</v>
      </c>
      <c r="B286" s="419" t="s">
        <v>552</v>
      </c>
      <c r="C286" s="431" t="s">
        <v>223</v>
      </c>
      <c r="D286" s="431" t="s">
        <v>158</v>
      </c>
      <c r="E286" s="431"/>
      <c r="F286" s="431"/>
      <c r="G286" s="124" t="s">
        <v>55</v>
      </c>
      <c r="H286" s="429">
        <v>4</v>
      </c>
      <c r="I286" s="537"/>
      <c r="J286" s="66">
        <f t="shared" ref="J286:J317" si="44">H286*I286</f>
        <v>0</v>
      </c>
      <c r="K286" s="162"/>
      <c r="L286" s="165">
        <f t="shared" ref="L286:L317" si="45">J286*K286</f>
        <v>0</v>
      </c>
      <c r="M286" s="165">
        <f t="shared" ref="M286:M317" si="46">J286+L286</f>
        <v>0</v>
      </c>
    </row>
    <row r="287" spans="1:14" ht="38.25">
      <c r="A287" s="176">
        <v>34</v>
      </c>
      <c r="B287" s="419" t="s">
        <v>553</v>
      </c>
      <c r="C287" s="100" t="s">
        <v>224</v>
      </c>
      <c r="D287" s="431" t="s">
        <v>158</v>
      </c>
      <c r="E287" s="431"/>
      <c r="F287" s="431"/>
      <c r="G287" s="124" t="s">
        <v>55</v>
      </c>
      <c r="H287" s="260">
        <v>4</v>
      </c>
      <c r="I287" s="101"/>
      <c r="J287" s="66">
        <f t="shared" si="44"/>
        <v>0</v>
      </c>
      <c r="K287" s="162"/>
      <c r="L287" s="165">
        <f t="shared" si="45"/>
        <v>0</v>
      </c>
      <c r="M287" s="165">
        <f t="shared" si="46"/>
        <v>0</v>
      </c>
    </row>
    <row r="288" spans="1:14" s="624" customFormat="1">
      <c r="A288" s="390">
        <v>35</v>
      </c>
      <c r="B288" s="419" t="s">
        <v>660</v>
      </c>
      <c r="C288" s="431" t="s">
        <v>225</v>
      </c>
      <c r="D288" s="431" t="s">
        <v>158</v>
      </c>
      <c r="E288" s="431"/>
      <c r="F288" s="431"/>
      <c r="G288" s="431" t="s">
        <v>724</v>
      </c>
      <c r="H288" s="429">
        <v>20</v>
      </c>
      <c r="I288" s="537"/>
      <c r="J288" s="66">
        <f t="shared" si="44"/>
        <v>0</v>
      </c>
      <c r="K288" s="162"/>
      <c r="L288" s="165">
        <f t="shared" si="45"/>
        <v>0</v>
      </c>
      <c r="M288" s="165">
        <f t="shared" si="46"/>
        <v>0</v>
      </c>
      <c r="N288" s="613"/>
    </row>
    <row r="289" spans="1:14" s="363" customFormat="1" ht="38.25">
      <c r="A289" s="176">
        <v>36</v>
      </c>
      <c r="B289" s="419" t="s">
        <v>554</v>
      </c>
      <c r="C289" s="431" t="s">
        <v>226</v>
      </c>
      <c r="D289" s="431" t="s">
        <v>158</v>
      </c>
      <c r="E289" s="431"/>
      <c r="F289" s="431"/>
      <c r="G289" s="431" t="s">
        <v>46</v>
      </c>
      <c r="H289" s="429">
        <v>15</v>
      </c>
      <c r="I289" s="73"/>
      <c r="J289" s="66">
        <f t="shared" si="44"/>
        <v>0</v>
      </c>
      <c r="K289" s="436"/>
      <c r="L289" s="165">
        <f t="shared" si="45"/>
        <v>0</v>
      </c>
      <c r="M289" s="165">
        <f t="shared" si="46"/>
        <v>0</v>
      </c>
      <c r="N289" s="426"/>
    </row>
    <row r="290" spans="1:14" s="372" customFormat="1">
      <c r="A290" s="390">
        <v>37</v>
      </c>
      <c r="B290" s="110" t="s">
        <v>556</v>
      </c>
      <c r="C290" s="221" t="s">
        <v>441</v>
      </c>
      <c r="D290" s="124" t="s">
        <v>158</v>
      </c>
      <c r="E290" s="580"/>
      <c r="F290" s="580"/>
      <c r="G290" s="580" t="s">
        <v>55</v>
      </c>
      <c r="H290" s="173">
        <v>5</v>
      </c>
      <c r="I290" s="256"/>
      <c r="J290" s="66">
        <f t="shared" si="44"/>
        <v>0</v>
      </c>
      <c r="K290" s="436"/>
      <c r="L290" s="165">
        <f t="shared" si="45"/>
        <v>0</v>
      </c>
      <c r="M290" s="165">
        <f t="shared" si="46"/>
        <v>0</v>
      </c>
      <c r="N290" s="377"/>
    </row>
    <row r="291" spans="1:14">
      <c r="A291" s="176">
        <v>38</v>
      </c>
      <c r="B291" s="110" t="s">
        <v>557</v>
      </c>
      <c r="C291" s="222" t="s">
        <v>440</v>
      </c>
      <c r="D291" s="124" t="s">
        <v>158</v>
      </c>
      <c r="E291" s="580"/>
      <c r="F291" s="580"/>
      <c r="G291" s="580" t="s">
        <v>55</v>
      </c>
      <c r="H291" s="266">
        <v>6</v>
      </c>
      <c r="I291" s="537"/>
      <c r="J291" s="66">
        <f t="shared" si="44"/>
        <v>0</v>
      </c>
      <c r="K291" s="436"/>
      <c r="L291" s="165">
        <f t="shared" si="45"/>
        <v>0</v>
      </c>
      <c r="M291" s="165">
        <f t="shared" si="46"/>
        <v>0</v>
      </c>
    </row>
    <row r="292" spans="1:14" s="392" customFormat="1" ht="25.5">
      <c r="A292" s="390">
        <v>39</v>
      </c>
      <c r="B292" s="419" t="s">
        <v>228</v>
      </c>
      <c r="C292" s="431" t="s">
        <v>229</v>
      </c>
      <c r="D292" s="431" t="s">
        <v>158</v>
      </c>
      <c r="E292" s="103"/>
      <c r="F292" s="103"/>
      <c r="G292" s="103" t="s">
        <v>55</v>
      </c>
      <c r="H292" s="171">
        <v>1</v>
      </c>
      <c r="I292" s="537"/>
      <c r="J292" s="66">
        <f t="shared" si="44"/>
        <v>0</v>
      </c>
      <c r="K292" s="436"/>
      <c r="L292" s="165">
        <f t="shared" si="45"/>
        <v>0</v>
      </c>
      <c r="M292" s="165">
        <f t="shared" si="46"/>
        <v>0</v>
      </c>
      <c r="N292" s="389"/>
    </row>
    <row r="293" spans="1:14" s="392" customFormat="1" ht="25.5">
      <c r="A293" s="176">
        <v>40</v>
      </c>
      <c r="B293" s="76" t="s">
        <v>230</v>
      </c>
      <c r="C293" s="72" t="s">
        <v>231</v>
      </c>
      <c r="D293" s="72" t="s">
        <v>158</v>
      </c>
      <c r="E293" s="103"/>
      <c r="F293" s="103"/>
      <c r="G293" s="103" t="s">
        <v>55</v>
      </c>
      <c r="H293" s="171">
        <v>1</v>
      </c>
      <c r="I293" s="82"/>
      <c r="J293" s="66">
        <f t="shared" si="44"/>
        <v>0</v>
      </c>
      <c r="K293" s="436"/>
      <c r="L293" s="165">
        <f t="shared" si="45"/>
        <v>0</v>
      </c>
      <c r="M293" s="165">
        <f t="shared" si="46"/>
        <v>0</v>
      </c>
      <c r="N293" s="389"/>
    </row>
    <row r="294" spans="1:14" s="363" customFormat="1" ht="25.5">
      <c r="A294" s="390">
        <v>41</v>
      </c>
      <c r="B294" s="79" t="s">
        <v>558</v>
      </c>
      <c r="C294" s="98" t="s">
        <v>232</v>
      </c>
      <c r="D294" s="98" t="s">
        <v>158</v>
      </c>
      <c r="E294" s="573"/>
      <c r="F294" s="573"/>
      <c r="G294" s="103" t="s">
        <v>55</v>
      </c>
      <c r="H294" s="171">
        <v>20</v>
      </c>
      <c r="I294" s="256"/>
      <c r="J294" s="66">
        <f t="shared" si="44"/>
        <v>0</v>
      </c>
      <c r="K294" s="436"/>
      <c r="L294" s="165">
        <f t="shared" si="45"/>
        <v>0</v>
      </c>
      <c r="M294" s="165">
        <f t="shared" si="46"/>
        <v>0</v>
      </c>
      <c r="N294" s="426"/>
    </row>
    <row r="295" spans="1:14" s="363" customFormat="1" ht="25.5">
      <c r="A295" s="176">
        <v>42</v>
      </c>
      <c r="B295" s="419" t="s">
        <v>560</v>
      </c>
      <c r="C295" s="431" t="s">
        <v>233</v>
      </c>
      <c r="D295" s="431" t="s">
        <v>158</v>
      </c>
      <c r="E295" s="103"/>
      <c r="F295" s="103"/>
      <c r="G295" s="103" t="s">
        <v>55</v>
      </c>
      <c r="H295" s="171">
        <v>30</v>
      </c>
      <c r="I295" s="256"/>
      <c r="J295" s="66">
        <f t="shared" si="44"/>
        <v>0</v>
      </c>
      <c r="K295" s="67"/>
      <c r="L295" s="165">
        <f t="shared" si="45"/>
        <v>0</v>
      </c>
      <c r="M295" s="165">
        <f t="shared" si="46"/>
        <v>0</v>
      </c>
      <c r="N295" s="426"/>
    </row>
    <row r="296" spans="1:14" s="363" customFormat="1">
      <c r="A296" s="390">
        <v>43</v>
      </c>
      <c r="B296" s="387" t="s">
        <v>872</v>
      </c>
      <c r="C296" s="428" t="s">
        <v>868</v>
      </c>
      <c r="D296" s="428" t="s">
        <v>548</v>
      </c>
      <c r="E296" s="428"/>
      <c r="F296" s="428"/>
      <c r="G296" s="428" t="s">
        <v>55</v>
      </c>
      <c r="H296" s="585">
        <v>15</v>
      </c>
      <c r="I296" s="183"/>
      <c r="J296" s="164">
        <f t="shared" si="44"/>
        <v>0</v>
      </c>
      <c r="K296" s="162"/>
      <c r="L296" s="165">
        <f t="shared" si="45"/>
        <v>0</v>
      </c>
      <c r="M296" s="165">
        <f t="shared" si="46"/>
        <v>0</v>
      </c>
      <c r="N296" s="426"/>
    </row>
    <row r="297" spans="1:14" s="363" customFormat="1" ht="24">
      <c r="A297" s="176">
        <v>44</v>
      </c>
      <c r="B297" s="510" t="s">
        <v>777</v>
      </c>
      <c r="C297" s="480" t="s">
        <v>778</v>
      </c>
      <c r="D297" s="480" t="s">
        <v>158</v>
      </c>
      <c r="E297" s="480"/>
      <c r="F297" s="480"/>
      <c r="G297" s="428" t="s">
        <v>55</v>
      </c>
      <c r="H297" s="396">
        <v>20</v>
      </c>
      <c r="I297" s="492"/>
      <c r="J297" s="164">
        <f t="shared" si="44"/>
        <v>0</v>
      </c>
      <c r="K297" s="485"/>
      <c r="L297" s="165">
        <f t="shared" si="45"/>
        <v>0</v>
      </c>
      <c r="M297" s="165">
        <f t="shared" si="46"/>
        <v>0</v>
      </c>
      <c r="N297" s="426"/>
    </row>
    <row r="298" spans="1:14" s="363" customFormat="1" ht="25.5">
      <c r="A298" s="390">
        <v>45</v>
      </c>
      <c r="B298" s="419" t="s">
        <v>559</v>
      </c>
      <c r="C298" s="431" t="s">
        <v>234</v>
      </c>
      <c r="D298" s="431" t="s">
        <v>158</v>
      </c>
      <c r="E298" s="431"/>
      <c r="F298" s="431"/>
      <c r="G298" s="431" t="s">
        <v>55</v>
      </c>
      <c r="H298" s="429">
        <v>10</v>
      </c>
      <c r="I298" s="256"/>
      <c r="J298" s="66">
        <f t="shared" si="44"/>
        <v>0</v>
      </c>
      <c r="K298" s="436"/>
      <c r="L298" s="165">
        <f t="shared" si="45"/>
        <v>0</v>
      </c>
      <c r="M298" s="165">
        <f t="shared" si="46"/>
        <v>0</v>
      </c>
      <c r="N298" s="426"/>
    </row>
    <row r="299" spans="1:14" s="363" customFormat="1">
      <c r="A299" s="176">
        <v>46</v>
      </c>
      <c r="B299" s="105" t="s">
        <v>235</v>
      </c>
      <c r="C299" s="106" t="s">
        <v>236</v>
      </c>
      <c r="D299" s="106" t="s">
        <v>158</v>
      </c>
      <c r="E299" s="106"/>
      <c r="F299" s="106"/>
      <c r="G299" s="431" t="s">
        <v>55</v>
      </c>
      <c r="H299" s="429">
        <v>60</v>
      </c>
      <c r="I299" s="256"/>
      <c r="J299" s="66">
        <f t="shared" si="44"/>
        <v>0</v>
      </c>
      <c r="K299" s="436"/>
      <c r="L299" s="165">
        <f t="shared" si="45"/>
        <v>0</v>
      </c>
      <c r="M299" s="165">
        <f t="shared" si="46"/>
        <v>0</v>
      </c>
      <c r="N299" s="426"/>
    </row>
    <row r="300" spans="1:14" s="363" customFormat="1" ht="25.5">
      <c r="A300" s="390">
        <v>47</v>
      </c>
      <c r="B300" s="419" t="s">
        <v>561</v>
      </c>
      <c r="C300" s="107" t="s">
        <v>237</v>
      </c>
      <c r="D300" s="431" t="s">
        <v>158</v>
      </c>
      <c r="E300" s="431"/>
      <c r="F300" s="431"/>
      <c r="G300" s="431" t="s">
        <v>724</v>
      </c>
      <c r="H300" s="429">
        <v>2</v>
      </c>
      <c r="I300" s="537"/>
      <c r="J300" s="66">
        <f t="shared" si="44"/>
        <v>0</v>
      </c>
      <c r="K300" s="436"/>
      <c r="L300" s="165">
        <f t="shared" si="45"/>
        <v>0</v>
      </c>
      <c r="M300" s="165">
        <f t="shared" si="46"/>
        <v>0</v>
      </c>
      <c r="N300" s="426"/>
    </row>
    <row r="301" spans="1:14" s="363" customFormat="1">
      <c r="A301" s="176">
        <v>48</v>
      </c>
      <c r="B301" s="387" t="s">
        <v>982</v>
      </c>
      <c r="C301" s="428" t="s">
        <v>801</v>
      </c>
      <c r="D301" s="428" t="s">
        <v>158</v>
      </c>
      <c r="E301" s="428"/>
      <c r="F301" s="428"/>
      <c r="G301" s="428" t="s">
        <v>981</v>
      </c>
      <c r="H301" s="391">
        <v>1</v>
      </c>
      <c r="I301" s="183"/>
      <c r="J301" s="164">
        <f t="shared" si="44"/>
        <v>0</v>
      </c>
      <c r="K301" s="162"/>
      <c r="L301" s="165">
        <f t="shared" si="45"/>
        <v>0</v>
      </c>
      <c r="M301" s="165">
        <f t="shared" si="46"/>
        <v>0</v>
      </c>
      <c r="N301" s="426"/>
    </row>
    <row r="302" spans="1:14" s="363" customFormat="1">
      <c r="A302" s="390">
        <v>49</v>
      </c>
      <c r="B302" s="499" t="s">
        <v>1007</v>
      </c>
      <c r="C302" s="502" t="s">
        <v>802</v>
      </c>
      <c r="D302" s="428" t="s">
        <v>158</v>
      </c>
      <c r="E302" s="428"/>
      <c r="F302" s="428"/>
      <c r="G302" s="428" t="s">
        <v>756</v>
      </c>
      <c r="H302" s="391">
        <v>2</v>
      </c>
      <c r="I302" s="183"/>
      <c r="J302" s="164">
        <f t="shared" si="44"/>
        <v>0</v>
      </c>
      <c r="K302" s="162"/>
      <c r="L302" s="165">
        <f t="shared" si="45"/>
        <v>0</v>
      </c>
      <c r="M302" s="165">
        <f t="shared" si="46"/>
        <v>0</v>
      </c>
      <c r="N302" s="426"/>
    </row>
    <row r="303" spans="1:14" s="363" customFormat="1" ht="25.5">
      <c r="A303" s="176">
        <v>50</v>
      </c>
      <c r="B303" s="419" t="s">
        <v>661</v>
      </c>
      <c r="C303" s="431" t="s">
        <v>238</v>
      </c>
      <c r="D303" s="431" t="s">
        <v>158</v>
      </c>
      <c r="E303" s="431"/>
      <c r="F303" s="431"/>
      <c r="G303" s="431" t="s">
        <v>14</v>
      </c>
      <c r="H303" s="429">
        <v>7</v>
      </c>
      <c r="I303" s="537"/>
      <c r="J303" s="66">
        <f t="shared" si="44"/>
        <v>0</v>
      </c>
      <c r="K303" s="436"/>
      <c r="L303" s="165">
        <f t="shared" si="45"/>
        <v>0</v>
      </c>
      <c r="M303" s="165">
        <f t="shared" si="46"/>
        <v>0</v>
      </c>
      <c r="N303" s="426"/>
    </row>
    <row r="304" spans="1:14" s="363" customFormat="1" ht="38.25">
      <c r="A304" s="390">
        <v>51</v>
      </c>
      <c r="B304" s="282" t="s">
        <v>563</v>
      </c>
      <c r="C304" s="283" t="s">
        <v>531</v>
      </c>
      <c r="D304" s="298" t="s">
        <v>535</v>
      </c>
      <c r="E304" s="298"/>
      <c r="F304" s="298"/>
      <c r="G304" s="284" t="s">
        <v>14</v>
      </c>
      <c r="H304" s="171">
        <v>15</v>
      </c>
      <c r="I304" s="159"/>
      <c r="J304" s="404">
        <f t="shared" si="44"/>
        <v>0</v>
      </c>
      <c r="K304" s="436"/>
      <c r="L304" s="165">
        <f t="shared" si="45"/>
        <v>0</v>
      </c>
      <c r="M304" s="165">
        <f t="shared" si="46"/>
        <v>0</v>
      </c>
      <c r="N304" s="426"/>
    </row>
    <row r="305" spans="1:14" s="363" customFormat="1">
      <c r="A305" s="176">
        <v>52</v>
      </c>
      <c r="B305" s="499" t="s">
        <v>925</v>
      </c>
      <c r="C305" s="286" t="s">
        <v>926</v>
      </c>
      <c r="D305" s="398" t="s">
        <v>158</v>
      </c>
      <c r="E305" s="398"/>
      <c r="F305" s="398"/>
      <c r="G305" s="398" t="s">
        <v>14</v>
      </c>
      <c r="H305" s="503">
        <v>2</v>
      </c>
      <c r="I305" s="471"/>
      <c r="J305" s="164">
        <f t="shared" si="44"/>
        <v>0</v>
      </c>
      <c r="K305" s="504"/>
      <c r="L305" s="165">
        <f t="shared" si="45"/>
        <v>0</v>
      </c>
      <c r="M305" s="165">
        <f t="shared" si="46"/>
        <v>0</v>
      </c>
      <c r="N305" s="426"/>
    </row>
    <row r="306" spans="1:14" s="392" customFormat="1" ht="26.25">
      <c r="A306" s="390">
        <v>53</v>
      </c>
      <c r="B306" s="234" t="s">
        <v>1079</v>
      </c>
      <c r="C306" s="286" t="s">
        <v>927</v>
      </c>
      <c r="D306" s="398" t="s">
        <v>158</v>
      </c>
      <c r="E306" s="398"/>
      <c r="F306" s="398"/>
      <c r="G306" s="398" t="s">
        <v>14</v>
      </c>
      <c r="H306" s="503">
        <v>2</v>
      </c>
      <c r="I306" s="471"/>
      <c r="J306" s="164">
        <f t="shared" si="44"/>
        <v>0</v>
      </c>
      <c r="K306" s="504"/>
      <c r="L306" s="165">
        <f t="shared" si="45"/>
        <v>0</v>
      </c>
      <c r="M306" s="165">
        <f t="shared" si="46"/>
        <v>0</v>
      </c>
      <c r="N306" s="389"/>
    </row>
    <row r="307" spans="1:14" s="363" customFormat="1" ht="25.5">
      <c r="A307" s="176">
        <v>54</v>
      </c>
      <c r="B307" s="275" t="s">
        <v>564</v>
      </c>
      <c r="C307" s="31" t="s">
        <v>406</v>
      </c>
      <c r="D307" s="413" t="s">
        <v>158</v>
      </c>
      <c r="E307" s="413"/>
      <c r="F307" s="413"/>
      <c r="G307" s="17" t="s">
        <v>14</v>
      </c>
      <c r="H307" s="173">
        <v>3</v>
      </c>
      <c r="I307" s="451"/>
      <c r="J307" s="404">
        <f t="shared" si="44"/>
        <v>0</v>
      </c>
      <c r="K307" s="436"/>
      <c r="L307" s="165">
        <f t="shared" si="45"/>
        <v>0</v>
      </c>
      <c r="M307" s="165">
        <f t="shared" si="46"/>
        <v>0</v>
      </c>
      <c r="N307" s="426"/>
    </row>
    <row r="308" spans="1:14" s="392" customFormat="1">
      <c r="A308" s="390">
        <v>55</v>
      </c>
      <c r="B308" s="424" t="s">
        <v>562</v>
      </c>
      <c r="C308" s="413" t="s">
        <v>405</v>
      </c>
      <c r="D308" s="413" t="s">
        <v>158</v>
      </c>
      <c r="E308" s="413"/>
      <c r="F308" s="413"/>
      <c r="G308" s="413" t="s">
        <v>14</v>
      </c>
      <c r="H308" s="171">
        <v>1</v>
      </c>
      <c r="I308" s="21"/>
      <c r="J308" s="18">
        <f t="shared" si="44"/>
        <v>0</v>
      </c>
      <c r="K308" s="436"/>
      <c r="L308" s="165">
        <f t="shared" si="45"/>
        <v>0</v>
      </c>
      <c r="M308" s="165">
        <f t="shared" si="46"/>
        <v>0</v>
      </c>
      <c r="N308" s="389"/>
    </row>
    <row r="309" spans="1:14" s="392" customFormat="1" ht="25.5">
      <c r="A309" s="176">
        <v>56</v>
      </c>
      <c r="B309" s="76" t="s">
        <v>1081</v>
      </c>
      <c r="C309" s="72" t="s">
        <v>239</v>
      </c>
      <c r="D309" s="72" t="s">
        <v>158</v>
      </c>
      <c r="E309" s="431"/>
      <c r="F309" s="431"/>
      <c r="G309" s="72" t="s">
        <v>55</v>
      </c>
      <c r="H309" s="171">
        <v>6</v>
      </c>
      <c r="I309" s="73"/>
      <c r="J309" s="66">
        <f t="shared" si="44"/>
        <v>0</v>
      </c>
      <c r="K309" s="436"/>
      <c r="L309" s="165">
        <f t="shared" si="45"/>
        <v>0</v>
      </c>
      <c r="M309" s="165">
        <f t="shared" si="46"/>
        <v>0</v>
      </c>
      <c r="N309" s="389"/>
    </row>
    <row r="310" spans="1:14" s="363" customFormat="1">
      <c r="A310" s="390">
        <v>57</v>
      </c>
      <c r="B310" s="197" t="s">
        <v>1080</v>
      </c>
      <c r="C310" s="432" t="s">
        <v>456</v>
      </c>
      <c r="D310" s="124" t="s">
        <v>158</v>
      </c>
      <c r="E310" s="124"/>
      <c r="F310" s="124"/>
      <c r="G310" s="124" t="s">
        <v>55</v>
      </c>
      <c r="H310" s="266">
        <v>9</v>
      </c>
      <c r="I310" s="186"/>
      <c r="J310" s="66">
        <f t="shared" si="44"/>
        <v>0</v>
      </c>
      <c r="K310" s="436"/>
      <c r="L310" s="165">
        <f t="shared" si="45"/>
        <v>0</v>
      </c>
      <c r="M310" s="165">
        <f t="shared" si="46"/>
        <v>0</v>
      </c>
      <c r="N310" s="426"/>
    </row>
    <row r="311" spans="1:14" s="363" customFormat="1">
      <c r="A311" s="176">
        <v>58</v>
      </c>
      <c r="B311" s="197" t="s">
        <v>565</v>
      </c>
      <c r="C311" s="124" t="s">
        <v>457</v>
      </c>
      <c r="D311" s="124" t="s">
        <v>158</v>
      </c>
      <c r="E311" s="124"/>
      <c r="F311" s="124"/>
      <c r="G311" s="124" t="s">
        <v>55</v>
      </c>
      <c r="H311" s="266">
        <v>6</v>
      </c>
      <c r="I311" s="186"/>
      <c r="J311" s="66">
        <f t="shared" si="44"/>
        <v>0</v>
      </c>
      <c r="K311" s="436"/>
      <c r="L311" s="165">
        <f t="shared" si="45"/>
        <v>0</v>
      </c>
      <c r="M311" s="165">
        <f t="shared" si="46"/>
        <v>0</v>
      </c>
      <c r="N311" s="426"/>
    </row>
    <row r="312" spans="1:14" s="363" customFormat="1" ht="25.5">
      <c r="A312" s="390">
        <v>59</v>
      </c>
      <c r="B312" s="387" t="s">
        <v>1082</v>
      </c>
      <c r="C312" s="380" t="s">
        <v>825</v>
      </c>
      <c r="D312" s="428" t="s">
        <v>158</v>
      </c>
      <c r="E312" s="428"/>
      <c r="F312" s="428"/>
      <c r="G312" s="428" t="s">
        <v>55</v>
      </c>
      <c r="H312" s="391">
        <v>2</v>
      </c>
      <c r="I312" s="467"/>
      <c r="J312" s="66">
        <f t="shared" si="44"/>
        <v>0</v>
      </c>
      <c r="K312" s="382"/>
      <c r="L312" s="165">
        <f t="shared" si="45"/>
        <v>0</v>
      </c>
      <c r="M312" s="165">
        <f t="shared" si="46"/>
        <v>0</v>
      </c>
      <c r="N312" s="426"/>
    </row>
    <row r="313" spans="1:14" s="363" customFormat="1">
      <c r="A313" s="176">
        <v>60</v>
      </c>
      <c r="B313" s="387" t="s">
        <v>819</v>
      </c>
      <c r="C313" s="380" t="s">
        <v>820</v>
      </c>
      <c r="D313" s="428" t="s">
        <v>158</v>
      </c>
      <c r="E313" s="428"/>
      <c r="F313" s="428"/>
      <c r="G313" s="428" t="s">
        <v>55</v>
      </c>
      <c r="H313" s="391">
        <v>1</v>
      </c>
      <c r="I313" s="471"/>
      <c r="J313" s="66">
        <f t="shared" si="44"/>
        <v>0</v>
      </c>
      <c r="K313" s="382"/>
      <c r="L313" s="165">
        <f t="shared" si="45"/>
        <v>0</v>
      </c>
      <c r="M313" s="165">
        <f t="shared" si="46"/>
        <v>0</v>
      </c>
      <c r="N313" s="426"/>
    </row>
    <row r="314" spans="1:14">
      <c r="A314" s="390">
        <v>61</v>
      </c>
      <c r="B314" s="419" t="s">
        <v>569</v>
      </c>
      <c r="C314" s="72" t="s">
        <v>240</v>
      </c>
      <c r="D314" s="72" t="s">
        <v>158</v>
      </c>
      <c r="E314" s="431"/>
      <c r="F314" s="431"/>
      <c r="G314" s="72" t="s">
        <v>14</v>
      </c>
      <c r="H314" s="429">
        <v>50</v>
      </c>
      <c r="I314" s="73"/>
      <c r="J314" s="66">
        <f t="shared" si="44"/>
        <v>0</v>
      </c>
      <c r="K314" s="67"/>
      <c r="L314" s="165">
        <f t="shared" si="45"/>
        <v>0</v>
      </c>
      <c r="M314" s="165">
        <f t="shared" si="46"/>
        <v>0</v>
      </c>
    </row>
    <row r="315" spans="1:14" s="363" customFormat="1">
      <c r="A315" s="176">
        <v>62</v>
      </c>
      <c r="B315" s="76" t="s">
        <v>566</v>
      </c>
      <c r="C315" s="431" t="s">
        <v>241</v>
      </c>
      <c r="D315" s="431" t="s">
        <v>158</v>
      </c>
      <c r="E315" s="431"/>
      <c r="F315" s="431"/>
      <c r="G315" s="72" t="s">
        <v>14</v>
      </c>
      <c r="H315" s="429">
        <v>11</v>
      </c>
      <c r="I315" s="73"/>
      <c r="J315" s="66">
        <f t="shared" si="44"/>
        <v>0</v>
      </c>
      <c r="K315" s="436"/>
      <c r="L315" s="165">
        <f t="shared" si="45"/>
        <v>0</v>
      </c>
      <c r="M315" s="165">
        <f t="shared" si="46"/>
        <v>0</v>
      </c>
      <c r="N315" s="426"/>
    </row>
    <row r="316" spans="1:14" s="363" customFormat="1">
      <c r="A316" s="390">
        <v>63</v>
      </c>
      <c r="B316" s="419" t="s">
        <v>567</v>
      </c>
      <c r="C316" s="431" t="s">
        <v>242</v>
      </c>
      <c r="D316" s="431" t="s">
        <v>158</v>
      </c>
      <c r="E316" s="431"/>
      <c r="F316" s="431"/>
      <c r="G316" s="72" t="s">
        <v>14</v>
      </c>
      <c r="H316" s="171">
        <v>1</v>
      </c>
      <c r="I316" s="537"/>
      <c r="J316" s="66">
        <f t="shared" si="44"/>
        <v>0</v>
      </c>
      <c r="K316" s="436"/>
      <c r="L316" s="165">
        <f t="shared" si="45"/>
        <v>0</v>
      </c>
      <c r="M316" s="165">
        <f t="shared" si="46"/>
        <v>0</v>
      </c>
      <c r="N316" s="426"/>
    </row>
    <row r="317" spans="1:14" s="363" customFormat="1">
      <c r="A317" s="176">
        <v>64</v>
      </c>
      <c r="B317" s="76" t="s">
        <v>568</v>
      </c>
      <c r="C317" s="431" t="s">
        <v>243</v>
      </c>
      <c r="D317" s="72" t="s">
        <v>158</v>
      </c>
      <c r="E317" s="431"/>
      <c r="F317" s="431"/>
      <c r="G317" s="72" t="s">
        <v>14</v>
      </c>
      <c r="H317" s="171">
        <v>6</v>
      </c>
      <c r="I317" s="73"/>
      <c r="J317" s="66">
        <f t="shared" si="44"/>
        <v>0</v>
      </c>
      <c r="K317" s="436"/>
      <c r="L317" s="165">
        <f t="shared" si="45"/>
        <v>0</v>
      </c>
      <c r="M317" s="165">
        <f t="shared" si="46"/>
        <v>0</v>
      </c>
      <c r="N317" s="426"/>
    </row>
    <row r="318" spans="1:14" s="363" customFormat="1">
      <c r="A318" s="390">
        <v>65</v>
      </c>
      <c r="B318" s="76" t="s">
        <v>570</v>
      </c>
      <c r="C318" s="72" t="s">
        <v>244</v>
      </c>
      <c r="D318" s="72" t="s">
        <v>158</v>
      </c>
      <c r="E318" s="431"/>
      <c r="F318" s="431"/>
      <c r="G318" s="72" t="s">
        <v>14</v>
      </c>
      <c r="H318" s="171">
        <v>12</v>
      </c>
      <c r="I318" s="73"/>
      <c r="J318" s="66">
        <f t="shared" ref="J318:J340" si="47">H318*I318</f>
        <v>0</v>
      </c>
      <c r="K318" s="67"/>
      <c r="L318" s="165">
        <f t="shared" ref="L318" si="48">J318*K318</f>
        <v>0</v>
      </c>
      <c r="M318" s="165">
        <f t="shared" ref="M318:M339" si="49">J318+L318</f>
        <v>0</v>
      </c>
      <c r="N318" s="426"/>
    </row>
    <row r="319" spans="1:14" s="363" customFormat="1" ht="25.5">
      <c r="A319" s="176">
        <v>66</v>
      </c>
      <c r="B319" s="491" t="s">
        <v>897</v>
      </c>
      <c r="C319" s="550" t="s">
        <v>1052</v>
      </c>
      <c r="D319" s="575" t="s">
        <v>896</v>
      </c>
      <c r="E319" s="575"/>
      <c r="F319" s="575"/>
      <c r="G319" s="488" t="s">
        <v>46</v>
      </c>
      <c r="H319" s="488">
        <v>1</v>
      </c>
      <c r="I319" s="404"/>
      <c r="J319" s="404">
        <f t="shared" si="47"/>
        <v>0</v>
      </c>
      <c r="K319" s="153"/>
      <c r="L319" s="154">
        <f>I319*K319</f>
        <v>0</v>
      </c>
      <c r="M319" s="154">
        <f t="shared" si="49"/>
        <v>0</v>
      </c>
      <c r="N319" s="426"/>
    </row>
    <row r="320" spans="1:14" s="363" customFormat="1" ht="38.25">
      <c r="A320" s="390">
        <v>67</v>
      </c>
      <c r="B320" s="387" t="s">
        <v>1070</v>
      </c>
      <c r="C320" s="298" t="s">
        <v>955</v>
      </c>
      <c r="D320" s="238" t="s">
        <v>1027</v>
      </c>
      <c r="E320" s="238"/>
      <c r="F320" s="238"/>
      <c r="G320" s="428" t="s">
        <v>45</v>
      </c>
      <c r="H320" s="258">
        <v>4</v>
      </c>
      <c r="I320" s="477"/>
      <c r="J320" s="164">
        <f t="shared" si="47"/>
        <v>0</v>
      </c>
      <c r="K320" s="162"/>
      <c r="L320" s="165">
        <f t="shared" ref="L320:L351" si="50">J320*K320</f>
        <v>0</v>
      </c>
      <c r="M320" s="165">
        <f t="shared" si="49"/>
        <v>0</v>
      </c>
      <c r="N320" s="426"/>
    </row>
    <row r="321" spans="1:14" s="363" customFormat="1" ht="25.5">
      <c r="A321" s="176">
        <v>68</v>
      </c>
      <c r="B321" s="419" t="s">
        <v>571</v>
      </c>
      <c r="C321" s="431" t="s">
        <v>245</v>
      </c>
      <c r="D321" s="431" t="s">
        <v>158</v>
      </c>
      <c r="E321" s="431"/>
      <c r="F321" s="431"/>
      <c r="G321" s="431" t="s">
        <v>45</v>
      </c>
      <c r="H321" s="429">
        <v>2</v>
      </c>
      <c r="I321" s="537"/>
      <c r="J321" s="66">
        <f t="shared" si="47"/>
        <v>0</v>
      </c>
      <c r="K321" s="436"/>
      <c r="L321" s="165">
        <f t="shared" si="50"/>
        <v>0</v>
      </c>
      <c r="M321" s="165">
        <f t="shared" si="49"/>
        <v>0</v>
      </c>
      <c r="N321" s="426"/>
    </row>
    <row r="322" spans="1:14" s="363" customFormat="1" ht="25.5">
      <c r="A322" s="390">
        <v>69</v>
      </c>
      <c r="B322" s="199" t="s">
        <v>482</v>
      </c>
      <c r="C322" s="224" t="s">
        <v>445</v>
      </c>
      <c r="D322" s="157" t="s">
        <v>158</v>
      </c>
      <c r="E322" s="157"/>
      <c r="F322" s="157"/>
      <c r="G322" s="431" t="s">
        <v>55</v>
      </c>
      <c r="H322" s="396">
        <v>4</v>
      </c>
      <c r="I322" s="537"/>
      <c r="J322" s="164">
        <f t="shared" si="47"/>
        <v>0</v>
      </c>
      <c r="K322" s="436"/>
      <c r="L322" s="165">
        <f t="shared" si="50"/>
        <v>0</v>
      </c>
      <c r="M322" s="165">
        <f t="shared" si="49"/>
        <v>0</v>
      </c>
      <c r="N322" s="426"/>
    </row>
    <row r="323" spans="1:14" s="363" customFormat="1">
      <c r="A323" s="176">
        <v>70</v>
      </c>
      <c r="B323" s="199" t="s">
        <v>572</v>
      </c>
      <c r="C323" s="124" t="s">
        <v>444</v>
      </c>
      <c r="D323" s="124" t="s">
        <v>158</v>
      </c>
      <c r="E323" s="124"/>
      <c r="F323" s="124"/>
      <c r="G323" s="431" t="s">
        <v>55</v>
      </c>
      <c r="H323" s="173">
        <v>2</v>
      </c>
      <c r="I323" s="537"/>
      <c r="J323" s="66">
        <f t="shared" si="47"/>
        <v>0</v>
      </c>
      <c r="K323" s="436"/>
      <c r="L323" s="165">
        <f t="shared" si="50"/>
        <v>0</v>
      </c>
      <c r="M323" s="165">
        <f t="shared" si="49"/>
        <v>0</v>
      </c>
      <c r="N323" s="426"/>
    </row>
    <row r="324" spans="1:14" s="363" customFormat="1">
      <c r="A324" s="390">
        <v>71</v>
      </c>
      <c r="B324" s="199" t="s">
        <v>573</v>
      </c>
      <c r="C324" s="221" t="s">
        <v>449</v>
      </c>
      <c r="D324" s="124" t="s">
        <v>158</v>
      </c>
      <c r="E324" s="124"/>
      <c r="F324" s="124"/>
      <c r="G324" s="431" t="s">
        <v>55</v>
      </c>
      <c r="H324" s="173">
        <v>3</v>
      </c>
      <c r="I324" s="256"/>
      <c r="J324" s="66">
        <f t="shared" si="47"/>
        <v>0</v>
      </c>
      <c r="K324" s="436"/>
      <c r="L324" s="165">
        <f t="shared" si="50"/>
        <v>0</v>
      </c>
      <c r="M324" s="165">
        <f t="shared" si="49"/>
        <v>0</v>
      </c>
      <c r="N324" s="426"/>
    </row>
    <row r="325" spans="1:14" s="363" customFormat="1">
      <c r="A325" s="176">
        <v>72</v>
      </c>
      <c r="B325" s="397" t="s">
        <v>883</v>
      </c>
      <c r="C325" s="398" t="s">
        <v>884</v>
      </c>
      <c r="D325" s="398" t="s">
        <v>158</v>
      </c>
      <c r="E325" s="398"/>
      <c r="F325" s="398"/>
      <c r="G325" s="398" t="s">
        <v>46</v>
      </c>
      <c r="H325" s="503">
        <v>2</v>
      </c>
      <c r="I325" s="471"/>
      <c r="J325" s="164">
        <f t="shared" si="47"/>
        <v>0</v>
      </c>
      <c r="K325" s="504"/>
      <c r="L325" s="165">
        <f t="shared" si="50"/>
        <v>0</v>
      </c>
      <c r="M325" s="165">
        <f t="shared" si="49"/>
        <v>0</v>
      </c>
      <c r="N325" s="426"/>
    </row>
    <row r="326" spans="1:14">
      <c r="A326" s="390">
        <v>73</v>
      </c>
      <c r="B326" s="406" t="s">
        <v>855</v>
      </c>
      <c r="C326" s="416" t="s">
        <v>856</v>
      </c>
      <c r="D326" s="423" t="s">
        <v>158</v>
      </c>
      <c r="E326" s="423"/>
      <c r="F326" s="423"/>
      <c r="G326" s="423" t="s">
        <v>46</v>
      </c>
      <c r="H326" s="173">
        <v>1</v>
      </c>
      <c r="I326" s="412"/>
      <c r="J326" s="66">
        <f t="shared" si="47"/>
        <v>0</v>
      </c>
      <c r="K326" s="436"/>
      <c r="L326" s="165">
        <f t="shared" si="50"/>
        <v>0</v>
      </c>
      <c r="M326" s="165">
        <f t="shared" si="49"/>
        <v>0</v>
      </c>
    </row>
    <row r="327" spans="1:14" s="363" customFormat="1">
      <c r="A327" s="176">
        <v>74</v>
      </c>
      <c r="B327" s="397" t="s">
        <v>855</v>
      </c>
      <c r="C327" s="398" t="s">
        <v>856</v>
      </c>
      <c r="D327" s="398" t="s">
        <v>158</v>
      </c>
      <c r="E327" s="398"/>
      <c r="F327" s="398"/>
      <c r="G327" s="398" t="s">
        <v>138</v>
      </c>
      <c r="H327" s="503">
        <v>2</v>
      </c>
      <c r="I327" s="471"/>
      <c r="J327" s="164">
        <f t="shared" si="47"/>
        <v>0</v>
      </c>
      <c r="K327" s="504"/>
      <c r="L327" s="165">
        <f t="shared" si="50"/>
        <v>0</v>
      </c>
      <c r="M327" s="165">
        <f t="shared" si="49"/>
        <v>0</v>
      </c>
      <c r="N327" s="426"/>
    </row>
    <row r="328" spans="1:14" s="363" customFormat="1" ht="25.5">
      <c r="A328" s="390">
        <v>75</v>
      </c>
      <c r="B328" s="110" t="s">
        <v>247</v>
      </c>
      <c r="C328" s="431" t="s">
        <v>248</v>
      </c>
      <c r="D328" s="431" t="s">
        <v>158</v>
      </c>
      <c r="E328" s="431"/>
      <c r="F328" s="431"/>
      <c r="G328" s="431" t="s">
        <v>55</v>
      </c>
      <c r="H328" s="173">
        <v>16</v>
      </c>
      <c r="I328" s="537"/>
      <c r="J328" s="66">
        <f t="shared" si="47"/>
        <v>0</v>
      </c>
      <c r="K328" s="436"/>
      <c r="L328" s="165">
        <f t="shared" si="50"/>
        <v>0</v>
      </c>
      <c r="M328" s="165">
        <f t="shared" si="49"/>
        <v>0</v>
      </c>
      <c r="N328" s="426"/>
    </row>
    <row r="329" spans="1:14" s="363" customFormat="1">
      <c r="A329" s="176">
        <v>76</v>
      </c>
      <c r="B329" s="397" t="s">
        <v>885</v>
      </c>
      <c r="C329" s="398" t="s">
        <v>886</v>
      </c>
      <c r="D329" s="398" t="s">
        <v>158</v>
      </c>
      <c r="E329" s="398"/>
      <c r="F329" s="398"/>
      <c r="G329" s="398" t="s">
        <v>1008</v>
      </c>
      <c r="H329" s="503">
        <v>3</v>
      </c>
      <c r="I329" s="505"/>
      <c r="J329" s="164">
        <f t="shared" si="47"/>
        <v>0</v>
      </c>
      <c r="K329" s="593"/>
      <c r="L329" s="165">
        <f t="shared" si="50"/>
        <v>0</v>
      </c>
      <c r="M329" s="165">
        <f t="shared" si="49"/>
        <v>0</v>
      </c>
      <c r="N329" s="426"/>
    </row>
    <row r="330" spans="1:14" s="363" customFormat="1">
      <c r="A330" s="390">
        <v>77</v>
      </c>
      <c r="B330" s="397" t="s">
        <v>922</v>
      </c>
      <c r="C330" s="286" t="s">
        <v>923</v>
      </c>
      <c r="D330" s="398" t="s">
        <v>158</v>
      </c>
      <c r="E330" s="398"/>
      <c r="F330" s="398"/>
      <c r="G330" s="398" t="s">
        <v>719</v>
      </c>
      <c r="H330" s="503">
        <v>4</v>
      </c>
      <c r="I330" s="507"/>
      <c r="J330" s="164">
        <f t="shared" si="47"/>
        <v>0</v>
      </c>
      <c r="K330" s="504"/>
      <c r="L330" s="165">
        <f t="shared" si="50"/>
        <v>0</v>
      </c>
      <c r="M330" s="165">
        <f t="shared" si="49"/>
        <v>0</v>
      </c>
      <c r="N330" s="426"/>
    </row>
    <row r="331" spans="1:14" s="363" customFormat="1" ht="25.5">
      <c r="A331" s="176">
        <v>78</v>
      </c>
      <c r="B331" s="419" t="s">
        <v>575</v>
      </c>
      <c r="C331" s="107" t="s">
        <v>250</v>
      </c>
      <c r="D331" s="98" t="s">
        <v>158</v>
      </c>
      <c r="E331" s="98"/>
      <c r="F331" s="98"/>
      <c r="G331" s="431" t="s">
        <v>55</v>
      </c>
      <c r="H331" s="429">
        <v>1</v>
      </c>
      <c r="I331" s="537"/>
      <c r="J331" s="66">
        <f t="shared" si="47"/>
        <v>0</v>
      </c>
      <c r="K331" s="436"/>
      <c r="L331" s="165">
        <f t="shared" si="50"/>
        <v>0</v>
      </c>
      <c r="M331" s="165">
        <f t="shared" si="49"/>
        <v>0</v>
      </c>
      <c r="N331" s="426"/>
    </row>
    <row r="332" spans="1:14" s="363" customFormat="1" ht="25.5">
      <c r="A332" s="390">
        <v>79</v>
      </c>
      <c r="B332" s="180" t="s">
        <v>574</v>
      </c>
      <c r="C332" s="181" t="s">
        <v>529</v>
      </c>
      <c r="D332" s="182" t="s">
        <v>158</v>
      </c>
      <c r="E332" s="182"/>
      <c r="F332" s="182"/>
      <c r="G332" s="431" t="s">
        <v>55</v>
      </c>
      <c r="H332" s="429">
        <v>1</v>
      </c>
      <c r="I332" s="183"/>
      <c r="J332" s="164">
        <f t="shared" si="47"/>
        <v>0</v>
      </c>
      <c r="K332" s="436"/>
      <c r="L332" s="165">
        <f t="shared" si="50"/>
        <v>0</v>
      </c>
      <c r="M332" s="165">
        <f t="shared" si="49"/>
        <v>0</v>
      </c>
      <c r="N332" s="426"/>
    </row>
    <row r="333" spans="1:14" s="363" customFormat="1" ht="25.5">
      <c r="A333" s="176">
        <v>80</v>
      </c>
      <c r="B333" s="419" t="s">
        <v>576</v>
      </c>
      <c r="C333" s="107">
        <v>1881731</v>
      </c>
      <c r="D333" s="431" t="s">
        <v>158</v>
      </c>
      <c r="E333" s="431"/>
      <c r="F333" s="431"/>
      <c r="G333" s="431" t="s">
        <v>55</v>
      </c>
      <c r="H333" s="429">
        <v>1</v>
      </c>
      <c r="I333" s="537"/>
      <c r="J333" s="66">
        <f t="shared" si="47"/>
        <v>0</v>
      </c>
      <c r="K333" s="436"/>
      <c r="L333" s="165">
        <f t="shared" si="50"/>
        <v>0</v>
      </c>
      <c r="M333" s="165">
        <f t="shared" si="49"/>
        <v>0</v>
      </c>
      <c r="N333" s="426"/>
    </row>
    <row r="334" spans="1:14" s="363" customFormat="1" ht="26.25">
      <c r="A334" s="390">
        <v>81</v>
      </c>
      <c r="B334" s="234" t="s">
        <v>918</v>
      </c>
      <c r="C334" s="398" t="s">
        <v>919</v>
      </c>
      <c r="D334" s="398" t="s">
        <v>158</v>
      </c>
      <c r="E334" s="398"/>
      <c r="F334" s="398"/>
      <c r="G334" s="398" t="s">
        <v>13</v>
      </c>
      <c r="H334" s="506">
        <v>6</v>
      </c>
      <c r="I334" s="507"/>
      <c r="J334" s="164">
        <f t="shared" si="47"/>
        <v>0</v>
      </c>
      <c r="K334" s="504"/>
      <c r="L334" s="165">
        <f t="shared" si="50"/>
        <v>0</v>
      </c>
      <c r="M334" s="165">
        <f t="shared" si="49"/>
        <v>0</v>
      </c>
      <c r="N334" s="426"/>
    </row>
    <row r="335" spans="1:14" s="363" customFormat="1" ht="25.5">
      <c r="A335" s="176">
        <v>82</v>
      </c>
      <c r="B335" s="419" t="s">
        <v>251</v>
      </c>
      <c r="C335" s="431" t="s">
        <v>252</v>
      </c>
      <c r="D335" s="431" t="s">
        <v>158</v>
      </c>
      <c r="E335" s="431"/>
      <c r="F335" s="431"/>
      <c r="G335" s="431" t="s">
        <v>719</v>
      </c>
      <c r="H335" s="429">
        <v>1</v>
      </c>
      <c r="I335" s="537"/>
      <c r="J335" s="66">
        <f t="shared" si="47"/>
        <v>0</v>
      </c>
      <c r="K335" s="436"/>
      <c r="L335" s="165">
        <f t="shared" si="50"/>
        <v>0</v>
      </c>
      <c r="M335" s="165">
        <f t="shared" si="49"/>
        <v>0</v>
      </c>
      <c r="N335" s="426"/>
    </row>
    <row r="336" spans="1:14" s="363" customFormat="1" ht="25.5">
      <c r="A336" s="390">
        <v>83</v>
      </c>
      <c r="B336" s="79" t="s">
        <v>994</v>
      </c>
      <c r="C336" s="98" t="s">
        <v>877</v>
      </c>
      <c r="D336" s="98" t="s">
        <v>158</v>
      </c>
      <c r="E336" s="98"/>
      <c r="F336" s="98"/>
      <c r="G336" s="98" t="s">
        <v>135</v>
      </c>
      <c r="H336" s="300">
        <v>2</v>
      </c>
      <c r="I336" s="94"/>
      <c r="J336" s="66">
        <f t="shared" si="47"/>
        <v>0</v>
      </c>
      <c r="K336" s="436"/>
      <c r="L336" s="165">
        <f t="shared" si="50"/>
        <v>0</v>
      </c>
      <c r="M336" s="165">
        <f t="shared" si="49"/>
        <v>0</v>
      </c>
      <c r="N336" s="426"/>
    </row>
    <row r="337" spans="1:14" s="363" customFormat="1">
      <c r="A337" s="176">
        <v>84</v>
      </c>
      <c r="B337" s="110" t="s">
        <v>577</v>
      </c>
      <c r="C337" s="432" t="s">
        <v>578</v>
      </c>
      <c r="D337" s="432" t="s">
        <v>158</v>
      </c>
      <c r="E337" s="432"/>
      <c r="F337" s="432"/>
      <c r="G337" s="432" t="s">
        <v>55</v>
      </c>
      <c r="H337" s="173">
        <v>2</v>
      </c>
      <c r="I337" s="256"/>
      <c r="J337" s="66">
        <f t="shared" si="47"/>
        <v>0</v>
      </c>
      <c r="K337" s="436"/>
      <c r="L337" s="165">
        <f t="shared" si="50"/>
        <v>0</v>
      </c>
      <c r="M337" s="165">
        <f t="shared" si="49"/>
        <v>0</v>
      </c>
      <c r="N337" s="426"/>
    </row>
    <row r="338" spans="1:14" s="363" customFormat="1">
      <c r="A338" s="390">
        <v>85</v>
      </c>
      <c r="B338" s="110" t="s">
        <v>580</v>
      </c>
      <c r="C338" s="432" t="s">
        <v>579</v>
      </c>
      <c r="D338" s="432" t="s">
        <v>158</v>
      </c>
      <c r="E338" s="432"/>
      <c r="F338" s="432"/>
      <c r="G338" s="432" t="s">
        <v>55</v>
      </c>
      <c r="H338" s="173">
        <v>2</v>
      </c>
      <c r="I338" s="256"/>
      <c r="J338" s="66">
        <f t="shared" si="47"/>
        <v>0</v>
      </c>
      <c r="K338" s="436"/>
      <c r="L338" s="165">
        <f t="shared" si="50"/>
        <v>0</v>
      </c>
      <c r="M338" s="165">
        <f t="shared" si="49"/>
        <v>0</v>
      </c>
      <c r="N338" s="426"/>
    </row>
    <row r="339" spans="1:14" s="363" customFormat="1">
      <c r="A339" s="176">
        <v>86</v>
      </c>
      <c r="B339" s="108" t="s">
        <v>581</v>
      </c>
      <c r="C339" s="109" t="s">
        <v>253</v>
      </c>
      <c r="D339" s="109" t="s">
        <v>192</v>
      </c>
      <c r="E339" s="109"/>
      <c r="F339" s="109"/>
      <c r="G339" s="432" t="s">
        <v>55</v>
      </c>
      <c r="H339" s="429">
        <v>2</v>
      </c>
      <c r="I339" s="82"/>
      <c r="J339" s="66">
        <f t="shared" si="47"/>
        <v>0</v>
      </c>
      <c r="K339" s="436"/>
      <c r="L339" s="165">
        <f t="shared" si="50"/>
        <v>0</v>
      </c>
      <c r="M339" s="165">
        <f t="shared" si="49"/>
        <v>0</v>
      </c>
      <c r="N339" s="426"/>
    </row>
    <row r="340" spans="1:14" s="363" customFormat="1" ht="51">
      <c r="A340" s="390">
        <v>87</v>
      </c>
      <c r="B340" s="387" t="s">
        <v>1002</v>
      </c>
      <c r="C340" s="380" t="s">
        <v>817</v>
      </c>
      <c r="D340" s="428" t="s">
        <v>158</v>
      </c>
      <c r="E340" s="428"/>
      <c r="F340" s="428"/>
      <c r="G340" s="428" t="s">
        <v>55</v>
      </c>
      <c r="H340" s="429">
        <v>1</v>
      </c>
      <c r="I340" s="471"/>
      <c r="J340" s="66">
        <f t="shared" si="47"/>
        <v>0</v>
      </c>
      <c r="K340" s="382"/>
      <c r="L340" s="165">
        <f t="shared" si="50"/>
        <v>0</v>
      </c>
      <c r="M340" s="165">
        <f t="shared" ref="M340:M344" si="51">J340+L340</f>
        <v>0</v>
      </c>
      <c r="N340" s="426"/>
    </row>
    <row r="341" spans="1:14" s="363" customFormat="1">
      <c r="A341" s="176">
        <v>88</v>
      </c>
      <c r="B341" s="217" t="s">
        <v>843</v>
      </c>
      <c r="C341" s="522" t="s">
        <v>844</v>
      </c>
      <c r="D341" s="160" t="s">
        <v>845</v>
      </c>
      <c r="E341" s="160"/>
      <c r="F341" s="160"/>
      <c r="G341" s="160" t="s">
        <v>55</v>
      </c>
      <c r="H341" s="396">
        <v>4</v>
      </c>
      <c r="I341" s="523"/>
      <c r="J341" s="66">
        <f t="shared" ref="J341:J342" si="52">H341*I341</f>
        <v>0</v>
      </c>
      <c r="K341" s="162"/>
      <c r="L341" s="165">
        <f t="shared" si="50"/>
        <v>0</v>
      </c>
      <c r="M341" s="165">
        <f t="shared" si="51"/>
        <v>0</v>
      </c>
      <c r="N341" s="426"/>
    </row>
    <row r="342" spans="1:14" s="363" customFormat="1" ht="25.5">
      <c r="A342" s="390">
        <v>89</v>
      </c>
      <c r="B342" s="397" t="s">
        <v>879</v>
      </c>
      <c r="C342" s="398" t="s">
        <v>880</v>
      </c>
      <c r="D342" s="398" t="s">
        <v>158</v>
      </c>
      <c r="E342" s="398"/>
      <c r="F342" s="398"/>
      <c r="G342" s="398" t="s">
        <v>17</v>
      </c>
      <c r="H342" s="503">
        <v>1</v>
      </c>
      <c r="I342" s="235"/>
      <c r="J342" s="66">
        <f t="shared" si="52"/>
        <v>0</v>
      </c>
      <c r="K342" s="504"/>
      <c r="L342" s="165">
        <f t="shared" si="50"/>
        <v>0</v>
      </c>
      <c r="M342" s="165">
        <f t="shared" si="51"/>
        <v>0</v>
      </c>
      <c r="N342" s="426"/>
    </row>
    <row r="343" spans="1:14" s="363" customFormat="1" ht="25.5">
      <c r="A343" s="176">
        <v>90</v>
      </c>
      <c r="B343" s="397" t="s">
        <v>881</v>
      </c>
      <c r="C343" s="398" t="s">
        <v>882</v>
      </c>
      <c r="D343" s="398" t="s">
        <v>158</v>
      </c>
      <c r="E343" s="398"/>
      <c r="F343" s="398"/>
      <c r="G343" s="398" t="s">
        <v>997</v>
      </c>
      <c r="H343" s="503">
        <v>3</v>
      </c>
      <c r="I343" s="471"/>
      <c r="J343" s="164">
        <f t="shared" ref="J343:J354" si="53">H343*I343</f>
        <v>0</v>
      </c>
      <c r="K343" s="504"/>
      <c r="L343" s="165">
        <f t="shared" si="50"/>
        <v>0</v>
      </c>
      <c r="M343" s="165">
        <f t="shared" si="51"/>
        <v>0</v>
      </c>
      <c r="N343" s="627"/>
    </row>
    <row r="344" spans="1:14" s="392" customFormat="1" ht="38.25">
      <c r="A344" s="390">
        <v>91</v>
      </c>
      <c r="B344" s="564" t="s">
        <v>1085</v>
      </c>
      <c r="C344" s="359" t="s">
        <v>534</v>
      </c>
      <c r="D344" s="359" t="s">
        <v>535</v>
      </c>
      <c r="E344" s="359"/>
      <c r="F344" s="359"/>
      <c r="G344" s="359" t="s">
        <v>159</v>
      </c>
      <c r="H344" s="546">
        <v>1</v>
      </c>
      <c r="I344" s="360"/>
      <c r="J344" s="166">
        <f t="shared" si="53"/>
        <v>0</v>
      </c>
      <c r="K344" s="436"/>
      <c r="L344" s="165">
        <f t="shared" si="50"/>
        <v>0</v>
      </c>
      <c r="M344" s="165">
        <f t="shared" si="51"/>
        <v>0</v>
      </c>
      <c r="N344" s="628"/>
    </row>
    <row r="345" spans="1:14" s="392" customFormat="1" ht="38.25">
      <c r="A345" s="176">
        <v>92</v>
      </c>
      <c r="B345" s="387" t="s">
        <v>1084</v>
      </c>
      <c r="C345" s="428" t="s">
        <v>536</v>
      </c>
      <c r="D345" s="428" t="s">
        <v>535</v>
      </c>
      <c r="E345" s="428"/>
      <c r="F345" s="428"/>
      <c r="G345" s="428" t="s">
        <v>339</v>
      </c>
      <c r="H345" s="429">
        <v>3</v>
      </c>
      <c r="I345" s="183"/>
      <c r="J345" s="166">
        <f t="shared" si="53"/>
        <v>0</v>
      </c>
      <c r="K345" s="436"/>
      <c r="L345" s="165">
        <f t="shared" si="50"/>
        <v>0</v>
      </c>
      <c r="M345" s="629">
        <f t="shared" ref="M345:M376" si="54">J345+L345</f>
        <v>0</v>
      </c>
      <c r="N345" s="628"/>
    </row>
    <row r="346" spans="1:14" s="363" customFormat="1" ht="38.25">
      <c r="A346" s="390">
        <v>93</v>
      </c>
      <c r="B346" s="387" t="s">
        <v>1083</v>
      </c>
      <c r="C346" s="428" t="s">
        <v>537</v>
      </c>
      <c r="D346" s="428" t="s">
        <v>535</v>
      </c>
      <c r="E346" s="428"/>
      <c r="F346" s="428"/>
      <c r="G346" s="428" t="s">
        <v>538</v>
      </c>
      <c r="H346" s="429">
        <v>2</v>
      </c>
      <c r="I346" s="235"/>
      <c r="J346" s="66">
        <f t="shared" si="53"/>
        <v>0</v>
      </c>
      <c r="K346" s="436"/>
      <c r="L346" s="165">
        <f t="shared" si="50"/>
        <v>0</v>
      </c>
      <c r="M346" s="629">
        <f t="shared" si="54"/>
        <v>0</v>
      </c>
      <c r="N346" s="627"/>
    </row>
    <row r="347" spans="1:14" s="363" customFormat="1" ht="51">
      <c r="A347" s="176">
        <v>94</v>
      </c>
      <c r="B347" s="469" t="s">
        <v>823</v>
      </c>
      <c r="C347" s="470" t="s">
        <v>824</v>
      </c>
      <c r="D347" s="390" t="s">
        <v>158</v>
      </c>
      <c r="E347" s="390"/>
      <c r="F347" s="390"/>
      <c r="G347" s="390" t="s">
        <v>55</v>
      </c>
      <c r="H347" s="347">
        <v>1</v>
      </c>
      <c r="I347" s="471"/>
      <c r="J347" s="66">
        <f t="shared" si="53"/>
        <v>0</v>
      </c>
      <c r="K347" s="382"/>
      <c r="L347" s="165">
        <f t="shared" si="50"/>
        <v>0</v>
      </c>
      <c r="M347" s="165">
        <f t="shared" si="54"/>
        <v>0</v>
      </c>
      <c r="N347" s="426"/>
    </row>
    <row r="348" spans="1:14" ht="24">
      <c r="A348" s="390">
        <v>95</v>
      </c>
      <c r="B348" s="479" t="s">
        <v>782</v>
      </c>
      <c r="C348" s="480" t="s">
        <v>783</v>
      </c>
      <c r="D348" s="480" t="s">
        <v>158</v>
      </c>
      <c r="E348" s="480"/>
      <c r="F348" s="480"/>
      <c r="G348" s="428" t="s">
        <v>55</v>
      </c>
      <c r="H348" s="173">
        <v>12</v>
      </c>
      <c r="I348" s="492"/>
      <c r="J348" s="164">
        <f t="shared" si="53"/>
        <v>0</v>
      </c>
      <c r="K348" s="485"/>
      <c r="L348" s="165">
        <f t="shared" si="50"/>
        <v>0</v>
      </c>
      <c r="M348" s="165">
        <f t="shared" si="54"/>
        <v>0</v>
      </c>
    </row>
    <row r="349" spans="1:14" ht="25.5">
      <c r="A349" s="176">
        <v>96</v>
      </c>
      <c r="B349" s="387" t="s">
        <v>1000</v>
      </c>
      <c r="C349" s="380" t="s">
        <v>815</v>
      </c>
      <c r="D349" s="428" t="s">
        <v>158</v>
      </c>
      <c r="E349" s="428"/>
      <c r="F349" s="428"/>
      <c r="G349" s="428" t="s">
        <v>55</v>
      </c>
      <c r="H349" s="429">
        <v>5</v>
      </c>
      <c r="I349" s="471"/>
      <c r="J349" s="164">
        <f t="shared" si="53"/>
        <v>0</v>
      </c>
      <c r="K349" s="485"/>
      <c r="L349" s="165">
        <f t="shared" si="50"/>
        <v>0</v>
      </c>
      <c r="M349" s="165">
        <f t="shared" si="54"/>
        <v>0</v>
      </c>
    </row>
    <row r="350" spans="1:14" ht="25.5">
      <c r="A350" s="390">
        <v>97</v>
      </c>
      <c r="B350" s="387" t="s">
        <v>1001</v>
      </c>
      <c r="C350" s="380" t="s">
        <v>816</v>
      </c>
      <c r="D350" s="428" t="s">
        <v>158</v>
      </c>
      <c r="E350" s="428"/>
      <c r="F350" s="428"/>
      <c r="G350" s="428" t="s">
        <v>55</v>
      </c>
      <c r="H350" s="429">
        <v>8</v>
      </c>
      <c r="I350" s="471"/>
      <c r="J350" s="164">
        <f t="shared" si="53"/>
        <v>0</v>
      </c>
      <c r="K350" s="485"/>
      <c r="L350" s="165">
        <f t="shared" si="50"/>
        <v>0</v>
      </c>
      <c r="M350" s="165">
        <f t="shared" si="54"/>
        <v>0</v>
      </c>
    </row>
    <row r="351" spans="1:14">
      <c r="A351" s="176">
        <v>98</v>
      </c>
      <c r="B351" s="510" t="s">
        <v>1086</v>
      </c>
      <c r="C351" s="481" t="s">
        <v>788</v>
      </c>
      <c r="D351" s="480" t="s">
        <v>158</v>
      </c>
      <c r="E351" s="480"/>
      <c r="F351" s="480"/>
      <c r="G351" s="481" t="s">
        <v>16</v>
      </c>
      <c r="H351" s="173">
        <v>1</v>
      </c>
      <c r="I351" s="498"/>
      <c r="J351" s="164">
        <f t="shared" si="53"/>
        <v>0</v>
      </c>
      <c r="K351" s="485"/>
      <c r="L351" s="165">
        <f t="shared" si="50"/>
        <v>0</v>
      </c>
      <c r="M351" s="165">
        <f t="shared" si="54"/>
        <v>0</v>
      </c>
    </row>
    <row r="352" spans="1:14">
      <c r="A352" s="390">
        <v>99</v>
      </c>
      <c r="B352" s="387" t="s">
        <v>1101</v>
      </c>
      <c r="C352" s="380">
        <v>2078413</v>
      </c>
      <c r="D352" s="428" t="s">
        <v>158</v>
      </c>
      <c r="E352" s="428"/>
      <c r="F352" s="428"/>
      <c r="G352" s="428" t="s">
        <v>17</v>
      </c>
      <c r="H352" s="429">
        <v>1</v>
      </c>
      <c r="I352" s="471"/>
      <c r="J352" s="164">
        <f t="shared" si="53"/>
        <v>0</v>
      </c>
      <c r="K352" s="485"/>
      <c r="L352" s="165">
        <f t="shared" ref="L352:L383" si="55">J352*K352</f>
        <v>0</v>
      </c>
      <c r="M352" s="165">
        <f t="shared" si="54"/>
        <v>0</v>
      </c>
    </row>
    <row r="353" spans="1:14" s="363" customFormat="1">
      <c r="A353" s="176">
        <v>100</v>
      </c>
      <c r="B353" s="387" t="s">
        <v>1090</v>
      </c>
      <c r="C353" s="428" t="s">
        <v>812</v>
      </c>
      <c r="D353" s="428" t="s">
        <v>535</v>
      </c>
      <c r="E353" s="428"/>
      <c r="F353" s="428"/>
      <c r="G353" s="428" t="s">
        <v>17</v>
      </c>
      <c r="H353" s="391">
        <v>5</v>
      </c>
      <c r="I353" s="183"/>
      <c r="J353" s="164">
        <f t="shared" si="53"/>
        <v>0</v>
      </c>
      <c r="K353" s="162"/>
      <c r="L353" s="165">
        <f t="shared" si="55"/>
        <v>0</v>
      </c>
      <c r="M353" s="165">
        <f t="shared" si="54"/>
        <v>0</v>
      </c>
      <c r="N353" s="426"/>
    </row>
    <row r="354" spans="1:14" s="363" customFormat="1" ht="39">
      <c r="A354" s="390">
        <v>101</v>
      </c>
      <c r="B354" s="234" t="s">
        <v>1088</v>
      </c>
      <c r="C354" s="494" t="s">
        <v>807</v>
      </c>
      <c r="D354" s="428" t="s">
        <v>535</v>
      </c>
      <c r="E354" s="428"/>
      <c r="F354" s="428"/>
      <c r="G354" s="286" t="s">
        <v>808</v>
      </c>
      <c r="H354" s="272">
        <v>2</v>
      </c>
      <c r="I354" s="467"/>
      <c r="J354" s="164">
        <f t="shared" si="53"/>
        <v>0</v>
      </c>
      <c r="K354" s="162"/>
      <c r="L354" s="165">
        <f t="shared" si="55"/>
        <v>0</v>
      </c>
      <c r="M354" s="165">
        <f t="shared" si="54"/>
        <v>0</v>
      </c>
      <c r="N354" s="426"/>
    </row>
    <row r="355" spans="1:14" s="363" customFormat="1" ht="25.5">
      <c r="A355" s="176">
        <v>102</v>
      </c>
      <c r="B355" s="387" t="s">
        <v>254</v>
      </c>
      <c r="C355" s="428" t="s">
        <v>255</v>
      </c>
      <c r="D355" s="428" t="s">
        <v>158</v>
      </c>
      <c r="E355" s="428"/>
      <c r="F355" s="428"/>
      <c r="G355" s="428" t="s">
        <v>586</v>
      </c>
      <c r="H355" s="171">
        <v>6</v>
      </c>
      <c r="I355" s="183"/>
      <c r="J355" s="164">
        <f t="shared" ref="J355:J385" si="56">H355*I355</f>
        <v>0</v>
      </c>
      <c r="K355" s="162"/>
      <c r="L355" s="165">
        <f t="shared" si="55"/>
        <v>0</v>
      </c>
      <c r="M355" s="165">
        <f t="shared" si="54"/>
        <v>0</v>
      </c>
      <c r="N355" s="426"/>
    </row>
    <row r="356" spans="1:14" s="363" customFormat="1" ht="25.5">
      <c r="A356" s="390">
        <v>103</v>
      </c>
      <c r="B356" s="387" t="s">
        <v>810</v>
      </c>
      <c r="C356" s="428" t="s">
        <v>811</v>
      </c>
      <c r="D356" s="428" t="s">
        <v>158</v>
      </c>
      <c r="E356" s="428"/>
      <c r="F356" s="428"/>
      <c r="G356" s="428" t="s">
        <v>339</v>
      </c>
      <c r="H356" s="391">
        <v>10</v>
      </c>
      <c r="I356" s="183"/>
      <c r="J356" s="164">
        <f t="shared" si="56"/>
        <v>0</v>
      </c>
      <c r="K356" s="162"/>
      <c r="L356" s="165">
        <f t="shared" si="55"/>
        <v>0</v>
      </c>
      <c r="M356" s="165">
        <f t="shared" si="54"/>
        <v>0</v>
      </c>
      <c r="N356" s="426"/>
    </row>
    <row r="357" spans="1:14" ht="25.5">
      <c r="A357" s="176">
        <v>104</v>
      </c>
      <c r="B357" s="387" t="s">
        <v>587</v>
      </c>
      <c r="C357" s="428" t="s">
        <v>256</v>
      </c>
      <c r="D357" s="428" t="s">
        <v>158</v>
      </c>
      <c r="E357" s="428"/>
      <c r="F357" s="428"/>
      <c r="G357" s="428" t="s">
        <v>172</v>
      </c>
      <c r="H357" s="171">
        <v>13</v>
      </c>
      <c r="I357" s="183"/>
      <c r="J357" s="164">
        <f t="shared" si="56"/>
        <v>0</v>
      </c>
      <c r="K357" s="592"/>
      <c r="L357" s="165">
        <f t="shared" si="55"/>
        <v>0</v>
      </c>
      <c r="M357" s="165">
        <f t="shared" si="54"/>
        <v>0</v>
      </c>
    </row>
    <row r="358" spans="1:14" ht="25.5">
      <c r="A358" s="390">
        <v>105</v>
      </c>
      <c r="B358" s="387" t="s">
        <v>257</v>
      </c>
      <c r="C358" s="428" t="s">
        <v>258</v>
      </c>
      <c r="D358" s="428" t="s">
        <v>158</v>
      </c>
      <c r="E358" s="428"/>
      <c r="F358" s="428"/>
      <c r="G358" s="428" t="s">
        <v>154</v>
      </c>
      <c r="H358" s="171">
        <v>7</v>
      </c>
      <c r="I358" s="183"/>
      <c r="J358" s="164">
        <f t="shared" si="56"/>
        <v>0</v>
      </c>
      <c r="K358" s="162"/>
      <c r="L358" s="165">
        <f t="shared" si="55"/>
        <v>0</v>
      </c>
      <c r="M358" s="165">
        <f t="shared" si="54"/>
        <v>0</v>
      </c>
    </row>
    <row r="359" spans="1:14" ht="38.25">
      <c r="A359" s="176">
        <v>106</v>
      </c>
      <c r="B359" s="80" t="s">
        <v>1026</v>
      </c>
      <c r="C359" s="494" t="s">
        <v>1066</v>
      </c>
      <c r="D359" s="428" t="s">
        <v>158</v>
      </c>
      <c r="E359" s="428"/>
      <c r="F359" s="428"/>
      <c r="G359" s="81" t="s">
        <v>159</v>
      </c>
      <c r="H359" s="539">
        <v>2</v>
      </c>
      <c r="I359" s="590"/>
      <c r="J359" s="66">
        <f t="shared" si="56"/>
        <v>0</v>
      </c>
      <c r="K359" s="495"/>
      <c r="L359" s="437">
        <f t="shared" si="55"/>
        <v>0</v>
      </c>
      <c r="M359" s="383">
        <f t="shared" si="54"/>
        <v>0</v>
      </c>
    </row>
    <row r="360" spans="1:14">
      <c r="A360" s="390">
        <v>107</v>
      </c>
      <c r="B360" s="397" t="s">
        <v>805</v>
      </c>
      <c r="C360" s="286">
        <v>339652</v>
      </c>
      <c r="D360" s="398" t="s">
        <v>158</v>
      </c>
      <c r="E360" s="398"/>
      <c r="F360" s="398"/>
      <c r="G360" s="428" t="s">
        <v>17</v>
      </c>
      <c r="H360" s="272">
        <v>1</v>
      </c>
      <c r="I360" s="464"/>
      <c r="J360" s="164">
        <f t="shared" si="56"/>
        <v>0</v>
      </c>
      <c r="K360" s="162"/>
      <c r="L360" s="165">
        <f t="shared" si="55"/>
        <v>0</v>
      </c>
      <c r="M360" s="165">
        <f t="shared" si="54"/>
        <v>0</v>
      </c>
    </row>
    <row r="361" spans="1:14" ht="25.5">
      <c r="A361" s="176">
        <v>108</v>
      </c>
      <c r="B361" s="397" t="s">
        <v>984</v>
      </c>
      <c r="C361" s="286" t="s">
        <v>928</v>
      </c>
      <c r="D361" s="398" t="s">
        <v>158</v>
      </c>
      <c r="E361" s="398"/>
      <c r="F361" s="398"/>
      <c r="G361" s="398" t="s">
        <v>14</v>
      </c>
      <c r="H361" s="503">
        <v>8</v>
      </c>
      <c r="I361" s="549"/>
      <c r="J361" s="164">
        <f t="shared" si="56"/>
        <v>0</v>
      </c>
      <c r="K361" s="504"/>
      <c r="L361" s="165">
        <f t="shared" si="55"/>
        <v>0</v>
      </c>
      <c r="M361" s="165">
        <f t="shared" si="54"/>
        <v>0</v>
      </c>
    </row>
    <row r="362" spans="1:14">
      <c r="A362" s="390">
        <v>109</v>
      </c>
      <c r="B362" s="387" t="s">
        <v>1089</v>
      </c>
      <c r="C362" s="428" t="s">
        <v>869</v>
      </c>
      <c r="D362" s="428" t="s">
        <v>158</v>
      </c>
      <c r="E362" s="428"/>
      <c r="F362" s="428"/>
      <c r="G362" s="428" t="s">
        <v>159</v>
      </c>
      <c r="H362" s="391">
        <v>5</v>
      </c>
      <c r="I362" s="183"/>
      <c r="J362" s="164">
        <f t="shared" si="56"/>
        <v>0</v>
      </c>
      <c r="K362" s="162"/>
      <c r="L362" s="165">
        <f t="shared" si="55"/>
        <v>0</v>
      </c>
      <c r="M362" s="165">
        <f t="shared" si="54"/>
        <v>0</v>
      </c>
    </row>
    <row r="363" spans="1:14" ht="25.5">
      <c r="A363" s="176">
        <v>110</v>
      </c>
      <c r="B363" s="199" t="s">
        <v>588</v>
      </c>
      <c r="C363" s="223" t="s">
        <v>484</v>
      </c>
      <c r="D363" s="157" t="s">
        <v>158</v>
      </c>
      <c r="E363" s="157"/>
      <c r="F363" s="157"/>
      <c r="G363" s="428" t="s">
        <v>135</v>
      </c>
      <c r="H363" s="396">
        <v>3</v>
      </c>
      <c r="I363" s="183"/>
      <c r="J363" s="164">
        <f t="shared" si="56"/>
        <v>0</v>
      </c>
      <c r="K363" s="162"/>
      <c r="L363" s="165">
        <f t="shared" si="55"/>
        <v>0</v>
      </c>
      <c r="M363" s="165">
        <f t="shared" si="54"/>
        <v>0</v>
      </c>
    </row>
    <row r="364" spans="1:14">
      <c r="A364" s="390">
        <v>111</v>
      </c>
      <c r="B364" s="479" t="s">
        <v>1087</v>
      </c>
      <c r="C364" s="480" t="s">
        <v>784</v>
      </c>
      <c r="D364" s="480" t="s">
        <v>249</v>
      </c>
      <c r="E364" s="480"/>
      <c r="F364" s="480"/>
      <c r="G364" s="481" t="s">
        <v>46</v>
      </c>
      <c r="H364" s="173">
        <v>2</v>
      </c>
      <c r="I364" s="498"/>
      <c r="J364" s="164">
        <f t="shared" si="56"/>
        <v>0</v>
      </c>
      <c r="K364" s="485"/>
      <c r="L364" s="165">
        <f t="shared" si="55"/>
        <v>0</v>
      </c>
      <c r="M364" s="165">
        <f t="shared" si="54"/>
        <v>0</v>
      </c>
    </row>
    <row r="365" spans="1:14">
      <c r="A365" s="176">
        <v>112</v>
      </c>
      <c r="B365" s="112" t="s">
        <v>585</v>
      </c>
      <c r="C365" s="432" t="s">
        <v>717</v>
      </c>
      <c r="D365" s="432" t="s">
        <v>158</v>
      </c>
      <c r="E365" s="432"/>
      <c r="F365" s="432"/>
      <c r="G365" s="432" t="s">
        <v>138</v>
      </c>
      <c r="H365" s="173">
        <v>1</v>
      </c>
      <c r="I365" s="114"/>
      <c r="J365" s="66">
        <f t="shared" si="56"/>
        <v>0</v>
      </c>
      <c r="K365" s="162"/>
      <c r="L365" s="165">
        <f t="shared" si="55"/>
        <v>0</v>
      </c>
      <c r="M365" s="165">
        <f t="shared" si="54"/>
        <v>0</v>
      </c>
    </row>
    <row r="366" spans="1:14" ht="25.5">
      <c r="A366" s="390">
        <v>113</v>
      </c>
      <c r="B366" s="397" t="s">
        <v>920</v>
      </c>
      <c r="C366" s="286" t="s">
        <v>921</v>
      </c>
      <c r="D366" s="398" t="s">
        <v>158</v>
      </c>
      <c r="E366" s="398"/>
      <c r="F366" s="398"/>
      <c r="G366" s="398" t="s">
        <v>45</v>
      </c>
      <c r="H366" s="503">
        <v>1</v>
      </c>
      <c r="I366" s="507"/>
      <c r="J366" s="164">
        <f t="shared" si="56"/>
        <v>0</v>
      </c>
      <c r="K366" s="504"/>
      <c r="L366" s="165">
        <f t="shared" si="55"/>
        <v>0</v>
      </c>
      <c r="M366" s="165">
        <f t="shared" si="54"/>
        <v>0</v>
      </c>
    </row>
    <row r="367" spans="1:14" ht="38.25">
      <c r="A367" s="176">
        <v>114</v>
      </c>
      <c r="B367" s="139" t="s">
        <v>584</v>
      </c>
      <c r="C367" s="185" t="s">
        <v>583</v>
      </c>
      <c r="D367" s="140" t="s">
        <v>158</v>
      </c>
      <c r="E367" s="140"/>
      <c r="F367" s="140"/>
      <c r="G367" s="140" t="s">
        <v>718</v>
      </c>
      <c r="H367" s="276">
        <v>5</v>
      </c>
      <c r="I367" s="537"/>
      <c r="J367" s="66">
        <f t="shared" si="56"/>
        <v>0</v>
      </c>
      <c r="K367" s="162"/>
      <c r="L367" s="165">
        <f t="shared" si="55"/>
        <v>0</v>
      </c>
      <c r="M367" s="165">
        <f t="shared" si="54"/>
        <v>0</v>
      </c>
    </row>
    <row r="368" spans="1:14" s="363" customFormat="1" ht="25.5">
      <c r="A368" s="390">
        <v>115</v>
      </c>
      <c r="B368" s="111" t="s">
        <v>590</v>
      </c>
      <c r="C368" s="416" t="s">
        <v>417</v>
      </c>
      <c r="D368" s="69" t="s">
        <v>158</v>
      </c>
      <c r="E368" s="69"/>
      <c r="F368" s="69"/>
      <c r="G368" s="69" t="s">
        <v>159</v>
      </c>
      <c r="H368" s="277">
        <v>1</v>
      </c>
      <c r="I368" s="141"/>
      <c r="J368" s="66">
        <f t="shared" si="56"/>
        <v>0</v>
      </c>
      <c r="K368" s="162"/>
      <c r="L368" s="165">
        <f t="shared" si="55"/>
        <v>0</v>
      </c>
      <c r="M368" s="165">
        <f t="shared" si="54"/>
        <v>0</v>
      </c>
      <c r="N368" s="426"/>
    </row>
    <row r="369" spans="1:14" s="363" customFormat="1" ht="24">
      <c r="A369" s="176">
        <v>116</v>
      </c>
      <c r="B369" s="510" t="s">
        <v>1122</v>
      </c>
      <c r="C369" s="481" t="s">
        <v>787</v>
      </c>
      <c r="D369" s="480" t="s">
        <v>1045</v>
      </c>
      <c r="E369" s="480"/>
      <c r="F369" s="480"/>
      <c r="G369" s="511" t="s">
        <v>55</v>
      </c>
      <c r="H369" s="173">
        <v>1</v>
      </c>
      <c r="I369" s="498"/>
      <c r="J369" s="164">
        <f t="shared" si="56"/>
        <v>0</v>
      </c>
      <c r="K369" s="485"/>
      <c r="L369" s="165">
        <f t="shared" si="55"/>
        <v>0</v>
      </c>
      <c r="M369" s="165">
        <f t="shared" si="54"/>
        <v>0</v>
      </c>
      <c r="N369" s="426"/>
    </row>
    <row r="370" spans="1:14" s="363" customFormat="1">
      <c r="A370" s="390">
        <v>117</v>
      </c>
      <c r="B370" s="419" t="s">
        <v>591</v>
      </c>
      <c r="C370" s="77" t="s">
        <v>259</v>
      </c>
      <c r="D370" s="431" t="s">
        <v>158</v>
      </c>
      <c r="E370" s="431"/>
      <c r="F370" s="431"/>
      <c r="G370" s="431" t="s">
        <v>55</v>
      </c>
      <c r="H370" s="429">
        <v>10</v>
      </c>
      <c r="I370" s="537"/>
      <c r="J370" s="66">
        <f t="shared" si="56"/>
        <v>0</v>
      </c>
      <c r="K370" s="162"/>
      <c r="L370" s="165">
        <f t="shared" si="55"/>
        <v>0</v>
      </c>
      <c r="M370" s="165">
        <f t="shared" si="54"/>
        <v>0</v>
      </c>
      <c r="N370" s="426"/>
    </row>
    <row r="371" spans="1:14" s="363" customFormat="1">
      <c r="A371" s="176">
        <v>118</v>
      </c>
      <c r="B371" s="419" t="s">
        <v>592</v>
      </c>
      <c r="C371" s="77" t="s">
        <v>260</v>
      </c>
      <c r="D371" s="431" t="s">
        <v>158</v>
      </c>
      <c r="E371" s="431"/>
      <c r="F371" s="431"/>
      <c r="G371" s="431" t="s">
        <v>27</v>
      </c>
      <c r="H371" s="429">
        <v>11</v>
      </c>
      <c r="I371" s="537"/>
      <c r="J371" s="66">
        <f t="shared" si="56"/>
        <v>0</v>
      </c>
      <c r="K371" s="162"/>
      <c r="L371" s="165">
        <f t="shared" si="55"/>
        <v>0</v>
      </c>
      <c r="M371" s="165">
        <f t="shared" si="54"/>
        <v>0</v>
      </c>
      <c r="N371" s="426"/>
    </row>
    <row r="372" spans="1:14" s="363" customFormat="1">
      <c r="A372" s="390">
        <v>119</v>
      </c>
      <c r="B372" s="561" t="s">
        <v>785</v>
      </c>
      <c r="C372" s="568" t="s">
        <v>786</v>
      </c>
      <c r="D372" s="480" t="s">
        <v>158</v>
      </c>
      <c r="E372" s="568"/>
      <c r="F372" s="568"/>
      <c r="G372" s="512" t="s">
        <v>55</v>
      </c>
      <c r="H372" s="299">
        <v>10</v>
      </c>
      <c r="I372" s="498"/>
      <c r="J372" s="164">
        <f t="shared" si="56"/>
        <v>0</v>
      </c>
      <c r="K372" s="485"/>
      <c r="L372" s="165">
        <f t="shared" si="55"/>
        <v>0</v>
      </c>
      <c r="M372" s="165">
        <f t="shared" si="54"/>
        <v>0</v>
      </c>
      <c r="N372" s="426"/>
    </row>
    <row r="373" spans="1:14" s="363" customFormat="1">
      <c r="A373" s="176">
        <v>120</v>
      </c>
      <c r="B373" s="102" t="s">
        <v>594</v>
      </c>
      <c r="C373" s="571" t="s">
        <v>262</v>
      </c>
      <c r="D373" s="431" t="s">
        <v>158</v>
      </c>
      <c r="E373" s="103"/>
      <c r="F373" s="103"/>
      <c r="G373" s="103" t="s">
        <v>55</v>
      </c>
      <c r="H373" s="583">
        <v>5</v>
      </c>
      <c r="I373" s="94"/>
      <c r="J373" s="66">
        <f t="shared" si="56"/>
        <v>0</v>
      </c>
      <c r="K373" s="162"/>
      <c r="L373" s="165">
        <f t="shared" si="55"/>
        <v>0</v>
      </c>
      <c r="M373" s="165">
        <f t="shared" si="54"/>
        <v>0</v>
      </c>
      <c r="N373" s="426"/>
    </row>
    <row r="374" spans="1:14" s="363" customFormat="1">
      <c r="A374" s="390">
        <v>121</v>
      </c>
      <c r="B374" s="102" t="s">
        <v>595</v>
      </c>
      <c r="C374" s="571" t="s">
        <v>263</v>
      </c>
      <c r="D374" s="431" t="s">
        <v>158</v>
      </c>
      <c r="E374" s="103"/>
      <c r="F374" s="103"/>
      <c r="G374" s="103" t="s">
        <v>55</v>
      </c>
      <c r="H374" s="583">
        <v>13</v>
      </c>
      <c r="I374" s="94"/>
      <c r="J374" s="66">
        <f t="shared" si="56"/>
        <v>0</v>
      </c>
      <c r="K374" s="162"/>
      <c r="L374" s="165">
        <f t="shared" si="55"/>
        <v>0</v>
      </c>
      <c r="M374" s="165">
        <f t="shared" si="54"/>
        <v>0</v>
      </c>
      <c r="N374" s="426"/>
    </row>
    <row r="375" spans="1:14" s="363" customFormat="1">
      <c r="A375" s="176">
        <v>122</v>
      </c>
      <c r="B375" s="102" t="s">
        <v>596</v>
      </c>
      <c r="C375" s="571" t="s">
        <v>264</v>
      </c>
      <c r="D375" s="431" t="s">
        <v>158</v>
      </c>
      <c r="E375" s="103"/>
      <c r="F375" s="103"/>
      <c r="G375" s="103" t="s">
        <v>55</v>
      </c>
      <c r="H375" s="583">
        <v>5</v>
      </c>
      <c r="I375" s="94"/>
      <c r="J375" s="66">
        <f t="shared" si="56"/>
        <v>0</v>
      </c>
      <c r="K375" s="162"/>
      <c r="L375" s="165">
        <f t="shared" si="55"/>
        <v>0</v>
      </c>
      <c r="M375" s="165">
        <f t="shared" si="54"/>
        <v>0</v>
      </c>
      <c r="N375" s="426"/>
    </row>
    <row r="376" spans="1:14" s="363" customFormat="1">
      <c r="A376" s="390">
        <v>123</v>
      </c>
      <c r="B376" s="566" t="s">
        <v>593</v>
      </c>
      <c r="C376" s="573" t="s">
        <v>261</v>
      </c>
      <c r="D376" s="98" t="s">
        <v>158</v>
      </c>
      <c r="E376" s="573"/>
      <c r="F376" s="573"/>
      <c r="G376" s="103" t="s">
        <v>55</v>
      </c>
      <c r="H376" s="546">
        <v>3</v>
      </c>
      <c r="I376" s="104"/>
      <c r="J376" s="66">
        <f t="shared" si="56"/>
        <v>0</v>
      </c>
      <c r="K376" s="162"/>
      <c r="L376" s="165">
        <f t="shared" si="55"/>
        <v>0</v>
      </c>
      <c r="M376" s="165">
        <f t="shared" si="54"/>
        <v>0</v>
      </c>
      <c r="N376" s="426"/>
    </row>
    <row r="377" spans="1:14" ht="18.75" customHeight="1">
      <c r="A377" s="176">
        <v>124</v>
      </c>
      <c r="B377" s="499" t="s">
        <v>803</v>
      </c>
      <c r="C377" s="502" t="s">
        <v>804</v>
      </c>
      <c r="D377" s="398" t="s">
        <v>158</v>
      </c>
      <c r="E377" s="508"/>
      <c r="F377" s="508"/>
      <c r="G377" s="508" t="s">
        <v>723</v>
      </c>
      <c r="H377" s="391">
        <v>1</v>
      </c>
      <c r="I377" s="183"/>
      <c r="J377" s="164">
        <f t="shared" si="56"/>
        <v>0</v>
      </c>
      <c r="K377" s="162"/>
      <c r="L377" s="165">
        <f t="shared" si="55"/>
        <v>0</v>
      </c>
      <c r="M377" s="165">
        <f t="shared" ref="M377:M408" si="57">J377+L377</f>
        <v>0</v>
      </c>
    </row>
    <row r="378" spans="1:14" ht="25.5">
      <c r="A378" s="390">
        <v>125</v>
      </c>
      <c r="B378" s="199" t="s">
        <v>1071</v>
      </c>
      <c r="C378" s="158" t="s">
        <v>481</v>
      </c>
      <c r="D378" s="286" t="s">
        <v>192</v>
      </c>
      <c r="E378" s="614"/>
      <c r="F378" s="614"/>
      <c r="G378" s="359" t="s">
        <v>55</v>
      </c>
      <c r="H378" s="396">
        <v>2</v>
      </c>
      <c r="I378" s="159"/>
      <c r="J378" s="164">
        <f t="shared" si="56"/>
        <v>0</v>
      </c>
      <c r="K378" s="162"/>
      <c r="L378" s="165">
        <f t="shared" si="55"/>
        <v>0</v>
      </c>
      <c r="M378" s="165">
        <f t="shared" si="57"/>
        <v>0</v>
      </c>
    </row>
    <row r="379" spans="1:14" ht="26.25">
      <c r="A379" s="176">
        <v>126</v>
      </c>
      <c r="B379" s="519" t="s">
        <v>1005</v>
      </c>
      <c r="C379" s="188" t="s">
        <v>762</v>
      </c>
      <c r="D379" s="286" t="s">
        <v>158</v>
      </c>
      <c r="E379" s="614"/>
      <c r="F379" s="614"/>
      <c r="G379" s="359" t="s">
        <v>55</v>
      </c>
      <c r="H379" s="173">
        <v>6</v>
      </c>
      <c r="I379" s="520"/>
      <c r="J379" s="164">
        <f t="shared" si="56"/>
        <v>0</v>
      </c>
      <c r="K379" s="162"/>
      <c r="L379" s="165">
        <f t="shared" si="55"/>
        <v>0</v>
      </c>
      <c r="M379" s="165">
        <f t="shared" si="57"/>
        <v>0</v>
      </c>
    </row>
    <row r="380" spans="1:14" s="363" customFormat="1" ht="24">
      <c r="A380" s="390">
        <v>127</v>
      </c>
      <c r="B380" s="479" t="s">
        <v>779</v>
      </c>
      <c r="C380" s="480" t="s">
        <v>780</v>
      </c>
      <c r="D380" s="480" t="s">
        <v>158</v>
      </c>
      <c r="E380" s="568"/>
      <c r="F380" s="568"/>
      <c r="G380" s="359" t="s">
        <v>55</v>
      </c>
      <c r="H380" s="173">
        <v>3</v>
      </c>
      <c r="I380" s="492"/>
      <c r="J380" s="164">
        <f t="shared" si="56"/>
        <v>0</v>
      </c>
      <c r="K380" s="485"/>
      <c r="L380" s="165">
        <f t="shared" si="55"/>
        <v>0</v>
      </c>
      <c r="M380" s="165">
        <f t="shared" si="57"/>
        <v>0</v>
      </c>
      <c r="N380" s="426"/>
    </row>
    <row r="381" spans="1:14" s="363" customFormat="1" ht="25.5">
      <c r="A381" s="176">
        <v>128</v>
      </c>
      <c r="B381" s="208" t="s">
        <v>597</v>
      </c>
      <c r="C381" s="196" t="s">
        <v>598</v>
      </c>
      <c r="D381" s="399" t="s">
        <v>158</v>
      </c>
      <c r="E381" s="399"/>
      <c r="F381" s="399"/>
      <c r="G381" s="229" t="s">
        <v>138</v>
      </c>
      <c r="H381" s="174">
        <v>1</v>
      </c>
      <c r="I381" s="521"/>
      <c r="J381" s="164">
        <f t="shared" si="56"/>
        <v>0</v>
      </c>
      <c r="K381" s="162"/>
      <c r="L381" s="165">
        <f t="shared" si="55"/>
        <v>0</v>
      </c>
      <c r="M381" s="165">
        <f t="shared" si="57"/>
        <v>0</v>
      </c>
      <c r="N381" s="426"/>
    </row>
    <row r="382" spans="1:14">
      <c r="A382" s="390">
        <v>129</v>
      </c>
      <c r="B382" s="387" t="s">
        <v>998</v>
      </c>
      <c r="C382" s="428" t="s">
        <v>870</v>
      </c>
      <c r="D382" s="428" t="s">
        <v>158</v>
      </c>
      <c r="E382" s="428"/>
      <c r="F382" s="428"/>
      <c r="G382" s="428" t="s">
        <v>17</v>
      </c>
      <c r="H382" s="500">
        <v>1</v>
      </c>
      <c r="I382" s="501"/>
      <c r="J382" s="164">
        <f t="shared" si="56"/>
        <v>0</v>
      </c>
      <c r="K382" s="162"/>
      <c r="L382" s="165">
        <f t="shared" si="55"/>
        <v>0</v>
      </c>
      <c r="M382" s="165">
        <f t="shared" si="57"/>
        <v>0</v>
      </c>
    </row>
    <row r="383" spans="1:14" s="363" customFormat="1" ht="17.100000000000001" customHeight="1">
      <c r="A383" s="176">
        <v>130</v>
      </c>
      <c r="B383" s="180" t="s">
        <v>1072</v>
      </c>
      <c r="C383" s="557" t="s">
        <v>265</v>
      </c>
      <c r="D383" s="298" t="s">
        <v>158</v>
      </c>
      <c r="E383" s="298"/>
      <c r="F383" s="298"/>
      <c r="G383" s="557" t="s">
        <v>299</v>
      </c>
      <c r="H383" s="259">
        <v>1</v>
      </c>
      <c r="I383" s="558"/>
      <c r="J383" s="164">
        <f t="shared" si="56"/>
        <v>0</v>
      </c>
      <c r="K383" s="162"/>
      <c r="L383" s="165">
        <f t="shared" si="55"/>
        <v>0</v>
      </c>
      <c r="M383" s="165">
        <f t="shared" si="57"/>
        <v>0</v>
      </c>
      <c r="N383" s="426"/>
    </row>
    <row r="384" spans="1:14" s="363" customFormat="1" ht="17.100000000000001" customHeight="1">
      <c r="A384" s="390">
        <v>131</v>
      </c>
      <c r="B384" s="387" t="s">
        <v>1073</v>
      </c>
      <c r="C384" s="428" t="s">
        <v>266</v>
      </c>
      <c r="D384" s="428" t="s">
        <v>158</v>
      </c>
      <c r="E384" s="428"/>
      <c r="F384" s="428"/>
      <c r="G384" s="428" t="s">
        <v>300</v>
      </c>
      <c r="H384" s="171">
        <v>16</v>
      </c>
      <c r="I384" s="183"/>
      <c r="J384" s="164">
        <f t="shared" si="56"/>
        <v>0</v>
      </c>
      <c r="K384" s="162"/>
      <c r="L384" s="165">
        <f t="shared" ref="L384:L415" si="58">J384*K384</f>
        <v>0</v>
      </c>
      <c r="M384" s="165">
        <f t="shared" si="57"/>
        <v>0</v>
      </c>
      <c r="N384" s="426"/>
    </row>
    <row r="385" spans="1:14" s="363" customFormat="1" ht="17.100000000000001" customHeight="1">
      <c r="A385" s="176">
        <v>132</v>
      </c>
      <c r="B385" s="207" t="s">
        <v>1091</v>
      </c>
      <c r="C385" s="286" t="s">
        <v>924</v>
      </c>
      <c r="D385" s="298" t="s">
        <v>158</v>
      </c>
      <c r="E385" s="298"/>
      <c r="F385" s="298"/>
      <c r="G385" s="398" t="s">
        <v>172</v>
      </c>
      <c r="H385" s="503">
        <v>7</v>
      </c>
      <c r="I385" s="471"/>
      <c r="J385" s="164">
        <f t="shared" si="56"/>
        <v>0</v>
      </c>
      <c r="K385" s="504"/>
      <c r="L385" s="165">
        <f t="shared" si="58"/>
        <v>0</v>
      </c>
      <c r="M385" s="165">
        <f t="shared" si="57"/>
        <v>0</v>
      </c>
      <c r="N385" s="426"/>
    </row>
    <row r="386" spans="1:14" s="363" customFormat="1" ht="17.100000000000001" customHeight="1">
      <c r="A386" s="390">
        <v>133</v>
      </c>
      <c r="B386" s="180" t="s">
        <v>1074</v>
      </c>
      <c r="C386" s="557" t="s">
        <v>267</v>
      </c>
      <c r="D386" s="298" t="s">
        <v>158</v>
      </c>
      <c r="E386" s="298"/>
      <c r="F386" s="298"/>
      <c r="G386" s="557" t="s">
        <v>299</v>
      </c>
      <c r="H386" s="259">
        <v>4</v>
      </c>
      <c r="I386" s="558"/>
      <c r="J386" s="164">
        <f t="shared" ref="J386:J417" si="59">H386*I386</f>
        <v>0</v>
      </c>
      <c r="K386" s="162"/>
      <c r="L386" s="165">
        <f t="shared" si="58"/>
        <v>0</v>
      </c>
      <c r="M386" s="165">
        <f t="shared" si="57"/>
        <v>0</v>
      </c>
      <c r="N386" s="426"/>
    </row>
    <row r="387" spans="1:14" s="367" customFormat="1" ht="17.100000000000001" customHeight="1">
      <c r="A387" s="176">
        <v>134</v>
      </c>
      <c r="B387" s="387" t="s">
        <v>1075</v>
      </c>
      <c r="C387" s="428" t="s">
        <v>530</v>
      </c>
      <c r="D387" s="428" t="s">
        <v>158</v>
      </c>
      <c r="E387" s="428"/>
      <c r="F387" s="428"/>
      <c r="G387" s="428" t="s">
        <v>300</v>
      </c>
      <c r="H387" s="429">
        <v>20</v>
      </c>
      <c r="I387" s="183"/>
      <c r="J387" s="164">
        <f t="shared" si="59"/>
        <v>0</v>
      </c>
      <c r="K387" s="162"/>
      <c r="L387" s="165">
        <f t="shared" si="58"/>
        <v>0</v>
      </c>
      <c r="M387" s="165">
        <f t="shared" si="57"/>
        <v>0</v>
      </c>
      <c r="N387" s="151"/>
    </row>
    <row r="388" spans="1:14" ht="17.100000000000001" customHeight="1">
      <c r="A388" s="390">
        <v>135</v>
      </c>
      <c r="B388" s="96" t="s">
        <v>1076</v>
      </c>
      <c r="C388" s="95" t="s">
        <v>268</v>
      </c>
      <c r="D388" s="97" t="s">
        <v>158</v>
      </c>
      <c r="E388" s="97"/>
      <c r="F388" s="97"/>
      <c r="G388" s="116" t="s">
        <v>172</v>
      </c>
      <c r="H388" s="173">
        <v>21</v>
      </c>
      <c r="I388" s="468"/>
      <c r="J388" s="66">
        <f t="shared" si="59"/>
        <v>0</v>
      </c>
      <c r="K388" s="162"/>
      <c r="L388" s="165">
        <f t="shared" si="58"/>
        <v>0</v>
      </c>
      <c r="M388" s="165">
        <f t="shared" si="57"/>
        <v>0</v>
      </c>
    </row>
    <row r="389" spans="1:14" s="363" customFormat="1">
      <c r="A389" s="176">
        <v>136</v>
      </c>
      <c r="B389" s="419" t="s">
        <v>601</v>
      </c>
      <c r="C389" s="431" t="s">
        <v>271</v>
      </c>
      <c r="D389" s="431" t="s">
        <v>158</v>
      </c>
      <c r="E389" s="431"/>
      <c r="F389" s="431"/>
      <c r="G389" s="431" t="s">
        <v>55</v>
      </c>
      <c r="H389" s="429">
        <v>2</v>
      </c>
      <c r="I389" s="537"/>
      <c r="J389" s="66">
        <f t="shared" si="59"/>
        <v>0</v>
      </c>
      <c r="K389" s="436"/>
      <c r="L389" s="165">
        <f t="shared" si="58"/>
        <v>0</v>
      </c>
      <c r="M389" s="165">
        <f t="shared" si="57"/>
        <v>0</v>
      </c>
      <c r="N389" s="426"/>
    </row>
    <row r="390" spans="1:14" ht="25.5">
      <c r="A390" s="390">
        <v>137</v>
      </c>
      <c r="B390" s="419" t="s">
        <v>1077</v>
      </c>
      <c r="C390" s="431" t="s">
        <v>277</v>
      </c>
      <c r="D390" s="431" t="s">
        <v>158</v>
      </c>
      <c r="E390" s="431"/>
      <c r="F390" s="431"/>
      <c r="G390" s="431" t="s">
        <v>55</v>
      </c>
      <c r="H390" s="429">
        <v>2</v>
      </c>
      <c r="I390" s="537"/>
      <c r="J390" s="66">
        <f t="shared" si="59"/>
        <v>0</v>
      </c>
      <c r="K390" s="436"/>
      <c r="L390" s="165">
        <f t="shared" si="58"/>
        <v>0</v>
      </c>
      <c r="M390" s="165">
        <f t="shared" si="57"/>
        <v>0</v>
      </c>
    </row>
    <row r="391" spans="1:14" ht="25.5">
      <c r="A391" s="176">
        <v>138</v>
      </c>
      <c r="B391" s="76" t="s">
        <v>1078</v>
      </c>
      <c r="C391" s="431" t="s">
        <v>276</v>
      </c>
      <c r="D391" s="72" t="s">
        <v>158</v>
      </c>
      <c r="E391" s="431"/>
      <c r="F391" s="431"/>
      <c r="G391" s="72" t="s">
        <v>55</v>
      </c>
      <c r="H391" s="171">
        <v>2</v>
      </c>
      <c r="I391" s="537"/>
      <c r="J391" s="66">
        <f t="shared" si="59"/>
        <v>0</v>
      </c>
      <c r="K391" s="436"/>
      <c r="L391" s="165">
        <f t="shared" si="58"/>
        <v>0</v>
      </c>
      <c r="M391" s="165">
        <f t="shared" si="57"/>
        <v>0</v>
      </c>
    </row>
    <row r="392" spans="1:14" s="363" customFormat="1">
      <c r="A392" s="390">
        <v>139</v>
      </c>
      <c r="B392" s="76" t="s">
        <v>599</v>
      </c>
      <c r="C392" s="72" t="s">
        <v>269</v>
      </c>
      <c r="D392" s="72" t="s">
        <v>158</v>
      </c>
      <c r="E392" s="431"/>
      <c r="F392" s="431"/>
      <c r="G392" s="72" t="s">
        <v>55</v>
      </c>
      <c r="H392" s="171">
        <v>4</v>
      </c>
      <c r="I392" s="73"/>
      <c r="J392" s="66">
        <f t="shared" si="59"/>
        <v>0</v>
      </c>
      <c r="K392" s="436"/>
      <c r="L392" s="165">
        <f t="shared" si="58"/>
        <v>0</v>
      </c>
      <c r="M392" s="165">
        <f t="shared" si="57"/>
        <v>0</v>
      </c>
      <c r="N392" s="426"/>
    </row>
    <row r="393" spans="1:14" s="363" customFormat="1">
      <c r="A393" s="176">
        <v>140</v>
      </c>
      <c r="B393" s="76" t="s">
        <v>600</v>
      </c>
      <c r="C393" s="72" t="s">
        <v>270</v>
      </c>
      <c r="D393" s="72" t="s">
        <v>158</v>
      </c>
      <c r="E393" s="431"/>
      <c r="F393" s="431"/>
      <c r="G393" s="72" t="s">
        <v>55</v>
      </c>
      <c r="H393" s="171">
        <v>19</v>
      </c>
      <c r="I393" s="73"/>
      <c r="J393" s="66">
        <f t="shared" si="59"/>
        <v>0</v>
      </c>
      <c r="K393" s="436"/>
      <c r="L393" s="165">
        <f t="shared" si="58"/>
        <v>0</v>
      </c>
      <c r="M393" s="165">
        <f t="shared" si="57"/>
        <v>0</v>
      </c>
      <c r="N393" s="426"/>
    </row>
    <row r="394" spans="1:14" ht="51">
      <c r="A394" s="390">
        <v>141</v>
      </c>
      <c r="B394" s="76" t="s">
        <v>272</v>
      </c>
      <c r="C394" s="72" t="s">
        <v>273</v>
      </c>
      <c r="D394" s="64" t="s">
        <v>158</v>
      </c>
      <c r="E394" s="64"/>
      <c r="F394" s="64"/>
      <c r="G394" s="64" t="s">
        <v>55</v>
      </c>
      <c r="H394" s="194">
        <v>6</v>
      </c>
      <c r="I394" s="537"/>
      <c r="J394" s="66">
        <f t="shared" si="59"/>
        <v>0</v>
      </c>
      <c r="K394" s="436"/>
      <c r="L394" s="165">
        <f t="shared" si="58"/>
        <v>0</v>
      </c>
      <c r="M394" s="165">
        <f t="shared" si="57"/>
        <v>0</v>
      </c>
    </row>
    <row r="395" spans="1:14" ht="51">
      <c r="A395" s="176">
        <v>142</v>
      </c>
      <c r="B395" s="419" t="s">
        <v>274</v>
      </c>
      <c r="C395" s="431" t="s">
        <v>275</v>
      </c>
      <c r="D395" s="64" t="s">
        <v>158</v>
      </c>
      <c r="E395" s="64"/>
      <c r="F395" s="64"/>
      <c r="G395" s="64" t="s">
        <v>55</v>
      </c>
      <c r="H395" s="194">
        <v>1</v>
      </c>
      <c r="I395" s="537"/>
      <c r="J395" s="66">
        <f t="shared" si="59"/>
        <v>0</v>
      </c>
      <c r="K395" s="436"/>
      <c r="L395" s="165">
        <f t="shared" si="58"/>
        <v>0</v>
      </c>
      <c r="M395" s="165">
        <f t="shared" si="57"/>
        <v>0</v>
      </c>
    </row>
    <row r="396" spans="1:14" ht="24">
      <c r="A396" s="390">
        <v>143</v>
      </c>
      <c r="B396" s="479" t="s">
        <v>1092</v>
      </c>
      <c r="C396" s="480" t="s">
        <v>781</v>
      </c>
      <c r="D396" s="480" t="s">
        <v>158</v>
      </c>
      <c r="E396" s="574"/>
      <c r="F396" s="574"/>
      <c r="G396" s="390" t="s">
        <v>55</v>
      </c>
      <c r="H396" s="173">
        <v>4</v>
      </c>
      <c r="I396" s="492"/>
      <c r="J396" s="164">
        <f t="shared" si="59"/>
        <v>0</v>
      </c>
      <c r="K396" s="485"/>
      <c r="L396" s="165">
        <f t="shared" si="58"/>
        <v>0</v>
      </c>
      <c r="M396" s="165">
        <f t="shared" si="57"/>
        <v>0</v>
      </c>
    </row>
    <row r="397" spans="1:14" ht="25.5">
      <c r="A397" s="176">
        <v>144</v>
      </c>
      <c r="B397" s="419" t="s">
        <v>694</v>
      </c>
      <c r="C397" s="77" t="s">
        <v>279</v>
      </c>
      <c r="D397" s="431" t="s">
        <v>246</v>
      </c>
      <c r="E397" s="64"/>
      <c r="F397" s="64"/>
      <c r="G397" s="64" t="s">
        <v>159</v>
      </c>
      <c r="H397" s="429">
        <v>60</v>
      </c>
      <c r="I397" s="537"/>
      <c r="J397" s="66">
        <f t="shared" si="59"/>
        <v>0</v>
      </c>
      <c r="K397" s="436"/>
      <c r="L397" s="165">
        <f t="shared" si="58"/>
        <v>0</v>
      </c>
      <c r="M397" s="165">
        <f t="shared" si="57"/>
        <v>0</v>
      </c>
    </row>
    <row r="398" spans="1:14">
      <c r="A398" s="390">
        <v>145</v>
      </c>
      <c r="B398" s="80" t="s">
        <v>278</v>
      </c>
      <c r="C398" s="423" t="s">
        <v>602</v>
      </c>
      <c r="D398" s="431" t="s">
        <v>246</v>
      </c>
      <c r="E398" s="64"/>
      <c r="F398" s="64"/>
      <c r="G398" s="582" t="s">
        <v>14</v>
      </c>
      <c r="H398" s="429">
        <v>14</v>
      </c>
      <c r="I398" s="82"/>
      <c r="J398" s="66">
        <f t="shared" si="59"/>
        <v>0</v>
      </c>
      <c r="K398" s="436"/>
      <c r="L398" s="165">
        <f t="shared" si="58"/>
        <v>0</v>
      </c>
      <c r="M398" s="165">
        <f t="shared" si="57"/>
        <v>0</v>
      </c>
    </row>
    <row r="399" spans="1:14">
      <c r="A399" s="176">
        <v>146</v>
      </c>
      <c r="B399" s="211" t="s">
        <v>603</v>
      </c>
      <c r="C399" s="222" t="s">
        <v>450</v>
      </c>
      <c r="D399" s="124" t="s">
        <v>192</v>
      </c>
      <c r="E399" s="577"/>
      <c r="F399" s="577"/>
      <c r="G399" s="577" t="s">
        <v>55</v>
      </c>
      <c r="H399" s="173">
        <v>3</v>
      </c>
      <c r="I399" s="321"/>
      <c r="J399" s="66">
        <f t="shared" si="59"/>
        <v>0</v>
      </c>
      <c r="K399" s="436"/>
      <c r="L399" s="165">
        <f t="shared" si="58"/>
        <v>0</v>
      </c>
      <c r="M399" s="165">
        <f t="shared" si="57"/>
        <v>0</v>
      </c>
    </row>
    <row r="400" spans="1:14">
      <c r="A400" s="390">
        <v>147</v>
      </c>
      <c r="B400" s="110" t="s">
        <v>604</v>
      </c>
      <c r="C400" s="69" t="s">
        <v>280</v>
      </c>
      <c r="D400" s="69" t="s">
        <v>158</v>
      </c>
      <c r="E400" s="615"/>
      <c r="F400" s="615"/>
      <c r="G400" s="577" t="s">
        <v>55</v>
      </c>
      <c r="H400" s="396">
        <v>2</v>
      </c>
      <c r="I400" s="187"/>
      <c r="J400" s="66">
        <f t="shared" si="59"/>
        <v>0</v>
      </c>
      <c r="K400" s="436"/>
      <c r="L400" s="165">
        <f t="shared" si="58"/>
        <v>0</v>
      </c>
      <c r="M400" s="165">
        <f t="shared" si="57"/>
        <v>0</v>
      </c>
    </row>
    <row r="401" spans="1:14">
      <c r="A401" s="176">
        <v>148</v>
      </c>
      <c r="B401" s="211" t="s">
        <v>1012</v>
      </c>
      <c r="C401" s="124" t="s">
        <v>443</v>
      </c>
      <c r="D401" s="124" t="s">
        <v>158</v>
      </c>
      <c r="E401" s="577"/>
      <c r="F401" s="577"/>
      <c r="G401" s="577" t="s">
        <v>55</v>
      </c>
      <c r="H401" s="266">
        <v>5</v>
      </c>
      <c r="I401" s="316"/>
      <c r="J401" s="66">
        <f t="shared" si="59"/>
        <v>0</v>
      </c>
      <c r="K401" s="436"/>
      <c r="L401" s="165">
        <f t="shared" si="58"/>
        <v>0</v>
      </c>
      <c r="M401" s="165">
        <f t="shared" si="57"/>
        <v>0</v>
      </c>
    </row>
    <row r="402" spans="1:14">
      <c r="A402" s="390">
        <v>149</v>
      </c>
      <c r="B402" s="211" t="s">
        <v>1013</v>
      </c>
      <c r="C402" s="124" t="s">
        <v>442</v>
      </c>
      <c r="D402" s="124" t="s">
        <v>158</v>
      </c>
      <c r="E402" s="124"/>
      <c r="F402" s="124"/>
      <c r="G402" s="124" t="s">
        <v>55</v>
      </c>
      <c r="H402" s="266">
        <v>4</v>
      </c>
      <c r="I402" s="316"/>
      <c r="J402" s="66">
        <f t="shared" si="59"/>
        <v>0</v>
      </c>
      <c r="K402" s="436"/>
      <c r="L402" s="165">
        <f t="shared" si="58"/>
        <v>0</v>
      </c>
      <c r="M402" s="165">
        <f t="shared" si="57"/>
        <v>0</v>
      </c>
    </row>
    <row r="403" spans="1:14" ht="18" customHeight="1">
      <c r="A403" s="176">
        <v>150</v>
      </c>
      <c r="B403" s="479" t="s">
        <v>1009</v>
      </c>
      <c r="C403" s="480" t="s">
        <v>776</v>
      </c>
      <c r="D403" s="480" t="s">
        <v>158</v>
      </c>
      <c r="E403" s="480"/>
      <c r="F403" s="480"/>
      <c r="G403" s="428" t="s">
        <v>55</v>
      </c>
      <c r="H403" s="173">
        <v>3</v>
      </c>
      <c r="I403" s="492"/>
      <c r="J403" s="164">
        <f t="shared" si="59"/>
        <v>0</v>
      </c>
      <c r="K403" s="485"/>
      <c r="L403" s="165">
        <f t="shared" si="58"/>
        <v>0</v>
      </c>
      <c r="M403" s="165">
        <f t="shared" si="57"/>
        <v>0</v>
      </c>
    </row>
    <row r="404" spans="1:14">
      <c r="A404" s="390">
        <v>151</v>
      </c>
      <c r="B404" s="212" t="s">
        <v>605</v>
      </c>
      <c r="C404" s="221" t="s">
        <v>453</v>
      </c>
      <c r="D404" s="124" t="s">
        <v>192</v>
      </c>
      <c r="E404" s="124"/>
      <c r="F404" s="124"/>
      <c r="G404" s="124" t="s">
        <v>55</v>
      </c>
      <c r="H404" s="266">
        <v>2</v>
      </c>
      <c r="I404" s="321"/>
      <c r="J404" s="66">
        <f t="shared" si="59"/>
        <v>0</v>
      </c>
      <c r="K404" s="436"/>
      <c r="L404" s="165">
        <f t="shared" si="58"/>
        <v>0</v>
      </c>
      <c r="M404" s="165">
        <f t="shared" si="57"/>
        <v>0</v>
      </c>
    </row>
    <row r="405" spans="1:14">
      <c r="A405" s="176">
        <v>152</v>
      </c>
      <c r="B405" s="212" t="s">
        <v>606</v>
      </c>
      <c r="C405" s="221" t="s">
        <v>454</v>
      </c>
      <c r="D405" s="124" t="s">
        <v>192</v>
      </c>
      <c r="E405" s="124"/>
      <c r="F405" s="124"/>
      <c r="G405" s="124" t="s">
        <v>55</v>
      </c>
      <c r="H405" s="266">
        <v>2</v>
      </c>
      <c r="I405" s="321"/>
      <c r="J405" s="66">
        <f t="shared" si="59"/>
        <v>0</v>
      </c>
      <c r="K405" s="436"/>
      <c r="L405" s="165">
        <f t="shared" si="58"/>
        <v>0</v>
      </c>
      <c r="M405" s="165">
        <f t="shared" si="57"/>
        <v>0</v>
      </c>
    </row>
    <row r="406" spans="1:14" s="363" customFormat="1">
      <c r="A406" s="390">
        <v>153</v>
      </c>
      <c r="B406" s="212" t="s">
        <v>607</v>
      </c>
      <c r="C406" s="124" t="s">
        <v>448</v>
      </c>
      <c r="D406" s="124" t="s">
        <v>192</v>
      </c>
      <c r="E406" s="124"/>
      <c r="F406" s="124"/>
      <c r="G406" s="124" t="s">
        <v>55</v>
      </c>
      <c r="H406" s="266">
        <v>3</v>
      </c>
      <c r="I406" s="588"/>
      <c r="J406" s="66">
        <f t="shared" si="59"/>
        <v>0</v>
      </c>
      <c r="K406" s="591"/>
      <c r="L406" s="165">
        <f t="shared" si="58"/>
        <v>0</v>
      </c>
      <c r="M406" s="165">
        <f t="shared" si="57"/>
        <v>0</v>
      </c>
      <c r="N406" s="426"/>
    </row>
    <row r="407" spans="1:14" s="392" customFormat="1">
      <c r="A407" s="176">
        <v>154</v>
      </c>
      <c r="B407" s="563" t="s">
        <v>608</v>
      </c>
      <c r="C407" s="572" t="s">
        <v>446</v>
      </c>
      <c r="D407" s="577" t="s">
        <v>192</v>
      </c>
      <c r="E407" s="577"/>
      <c r="F407" s="577"/>
      <c r="G407" s="577" t="s">
        <v>55</v>
      </c>
      <c r="H407" s="584">
        <v>6</v>
      </c>
      <c r="I407" s="321"/>
      <c r="J407" s="66">
        <f t="shared" si="59"/>
        <v>0</v>
      </c>
      <c r="K407" s="591"/>
      <c r="L407" s="165">
        <f t="shared" si="58"/>
        <v>0</v>
      </c>
      <c r="M407" s="165">
        <f t="shared" si="57"/>
        <v>0</v>
      </c>
      <c r="N407" s="389"/>
    </row>
    <row r="408" spans="1:14" s="392" customFormat="1">
      <c r="A408" s="390">
        <v>155</v>
      </c>
      <c r="B408" s="514" t="s">
        <v>609</v>
      </c>
      <c r="C408" s="398" t="s">
        <v>447</v>
      </c>
      <c r="D408" s="398" t="s">
        <v>192</v>
      </c>
      <c r="E408" s="398"/>
      <c r="F408" s="398"/>
      <c r="G408" s="398" t="s">
        <v>55</v>
      </c>
      <c r="H408" s="173">
        <v>3</v>
      </c>
      <c r="I408" s="457"/>
      <c r="J408" s="164">
        <f t="shared" si="59"/>
        <v>0</v>
      </c>
      <c r="K408" s="354"/>
      <c r="L408" s="165">
        <f t="shared" si="58"/>
        <v>0</v>
      </c>
      <c r="M408" s="165">
        <f t="shared" si="57"/>
        <v>0</v>
      </c>
      <c r="N408" s="389"/>
    </row>
    <row r="409" spans="1:14" s="392" customFormat="1" ht="24">
      <c r="A409" s="176">
        <v>156</v>
      </c>
      <c r="B409" s="479" t="s">
        <v>1010</v>
      </c>
      <c r="C409" s="509" t="s">
        <v>446</v>
      </c>
      <c r="D409" s="480" t="s">
        <v>158</v>
      </c>
      <c r="E409" s="480"/>
      <c r="F409" s="480"/>
      <c r="G409" s="428" t="s">
        <v>55</v>
      </c>
      <c r="H409" s="173">
        <v>3</v>
      </c>
      <c r="I409" s="492"/>
      <c r="J409" s="164">
        <f t="shared" si="59"/>
        <v>0</v>
      </c>
      <c r="K409" s="485"/>
      <c r="L409" s="165">
        <f t="shared" si="58"/>
        <v>0</v>
      </c>
      <c r="M409" s="165">
        <f t="shared" ref="M409:M440" si="60">J409+L409</f>
        <v>0</v>
      </c>
      <c r="N409" s="389"/>
    </row>
    <row r="410" spans="1:14" s="392" customFormat="1">
      <c r="A410" s="390">
        <v>157</v>
      </c>
      <c r="B410" s="514" t="s">
        <v>774</v>
      </c>
      <c r="C410" s="398" t="s">
        <v>759</v>
      </c>
      <c r="D410" s="398" t="s">
        <v>771</v>
      </c>
      <c r="E410" s="398"/>
      <c r="F410" s="398"/>
      <c r="G410" s="398" t="s">
        <v>767</v>
      </c>
      <c r="H410" s="173">
        <v>15</v>
      </c>
      <c r="I410" s="164"/>
      <c r="J410" s="164">
        <f t="shared" si="59"/>
        <v>0</v>
      </c>
      <c r="K410" s="162"/>
      <c r="L410" s="165">
        <f t="shared" si="58"/>
        <v>0</v>
      </c>
      <c r="M410" s="165">
        <f t="shared" si="60"/>
        <v>0</v>
      </c>
      <c r="N410" s="389"/>
    </row>
    <row r="411" spans="1:14" s="392" customFormat="1">
      <c r="A411" s="176">
        <v>158</v>
      </c>
      <c r="B411" s="514" t="s">
        <v>775</v>
      </c>
      <c r="C411" s="398" t="s">
        <v>772</v>
      </c>
      <c r="D411" s="398" t="s">
        <v>771</v>
      </c>
      <c r="E411" s="398"/>
      <c r="F411" s="398"/>
      <c r="G411" s="398" t="s">
        <v>767</v>
      </c>
      <c r="H411" s="173">
        <v>15</v>
      </c>
      <c r="I411" s="164"/>
      <c r="J411" s="164">
        <f t="shared" si="59"/>
        <v>0</v>
      </c>
      <c r="K411" s="162"/>
      <c r="L411" s="165">
        <f t="shared" si="58"/>
        <v>0</v>
      </c>
      <c r="M411" s="165">
        <f t="shared" si="60"/>
        <v>0</v>
      </c>
      <c r="N411" s="389"/>
    </row>
    <row r="412" spans="1:14" s="392" customFormat="1">
      <c r="A412" s="390">
        <v>159</v>
      </c>
      <c r="B412" s="514" t="s">
        <v>773</v>
      </c>
      <c r="C412" s="398" t="s">
        <v>758</v>
      </c>
      <c r="D412" s="398" t="s">
        <v>771</v>
      </c>
      <c r="E412" s="398"/>
      <c r="F412" s="398"/>
      <c r="G412" s="398" t="s">
        <v>767</v>
      </c>
      <c r="H412" s="173">
        <v>15</v>
      </c>
      <c r="I412" s="164"/>
      <c r="J412" s="164">
        <f t="shared" si="59"/>
        <v>0</v>
      </c>
      <c r="K412" s="162"/>
      <c r="L412" s="165">
        <f t="shared" si="58"/>
        <v>0</v>
      </c>
      <c r="M412" s="165">
        <f t="shared" si="60"/>
        <v>0</v>
      </c>
      <c r="N412" s="389"/>
    </row>
    <row r="413" spans="1:14" s="392" customFormat="1">
      <c r="A413" s="176">
        <v>160</v>
      </c>
      <c r="B413" s="513" t="s">
        <v>770</v>
      </c>
      <c r="C413" s="398" t="s">
        <v>757</v>
      </c>
      <c r="D413" s="398" t="s">
        <v>771</v>
      </c>
      <c r="E413" s="398"/>
      <c r="F413" s="398"/>
      <c r="G413" s="398" t="s">
        <v>767</v>
      </c>
      <c r="H413" s="173">
        <v>15</v>
      </c>
      <c r="I413" s="164"/>
      <c r="J413" s="164">
        <f t="shared" si="59"/>
        <v>0</v>
      </c>
      <c r="K413" s="162"/>
      <c r="L413" s="165">
        <f t="shared" si="58"/>
        <v>0</v>
      </c>
      <c r="M413" s="165">
        <f t="shared" si="60"/>
        <v>0</v>
      </c>
      <c r="N413" s="389"/>
    </row>
    <row r="414" spans="1:14" s="392" customFormat="1" ht="29.25" customHeight="1">
      <c r="A414" s="390">
        <v>161</v>
      </c>
      <c r="B414" s="491" t="s">
        <v>589</v>
      </c>
      <c r="C414" s="398" t="s">
        <v>436</v>
      </c>
      <c r="D414" s="398" t="s">
        <v>158</v>
      </c>
      <c r="E414" s="398"/>
      <c r="F414" s="398"/>
      <c r="G414" s="398" t="s">
        <v>55</v>
      </c>
      <c r="H414" s="173">
        <v>10</v>
      </c>
      <c r="I414" s="589"/>
      <c r="J414" s="164">
        <f t="shared" si="59"/>
        <v>0</v>
      </c>
      <c r="K414" s="162"/>
      <c r="L414" s="165">
        <f t="shared" si="58"/>
        <v>0</v>
      </c>
      <c r="M414" s="165">
        <f t="shared" si="60"/>
        <v>0</v>
      </c>
      <c r="N414" s="389"/>
    </row>
    <row r="415" spans="1:14" s="392" customFormat="1" ht="27" customHeight="1">
      <c r="A415" s="176">
        <v>162</v>
      </c>
      <c r="B415" s="515" t="s">
        <v>612</v>
      </c>
      <c r="C415" s="188" t="s">
        <v>283</v>
      </c>
      <c r="D415" s="188" t="s">
        <v>158</v>
      </c>
      <c r="E415" s="188"/>
      <c r="F415" s="188"/>
      <c r="G415" s="398" t="s">
        <v>55</v>
      </c>
      <c r="H415" s="396">
        <v>5</v>
      </c>
      <c r="I415" s="516"/>
      <c r="J415" s="164">
        <f t="shared" si="59"/>
        <v>0</v>
      </c>
      <c r="K415" s="162"/>
      <c r="L415" s="165">
        <f t="shared" si="58"/>
        <v>0</v>
      </c>
      <c r="M415" s="165">
        <f t="shared" si="60"/>
        <v>0</v>
      </c>
      <c r="N415" s="389"/>
    </row>
    <row r="416" spans="1:14" s="392" customFormat="1">
      <c r="A416" s="390">
        <v>163</v>
      </c>
      <c r="B416" s="408" t="s">
        <v>611</v>
      </c>
      <c r="C416" s="425" t="s">
        <v>282</v>
      </c>
      <c r="D416" s="559" t="s">
        <v>158</v>
      </c>
      <c r="E416" s="559"/>
      <c r="F416" s="559"/>
      <c r="G416" s="581" t="s">
        <v>55</v>
      </c>
      <c r="H416" s="194">
        <v>3</v>
      </c>
      <c r="I416" s="183"/>
      <c r="J416" s="164">
        <f t="shared" si="59"/>
        <v>0</v>
      </c>
      <c r="K416" s="162"/>
      <c r="L416" s="165">
        <f t="shared" ref="L416:L440" si="61">J416*K416</f>
        <v>0</v>
      </c>
      <c r="M416" s="165">
        <f t="shared" si="60"/>
        <v>0</v>
      </c>
      <c r="N416" s="389"/>
    </row>
    <row r="417" spans="1:14" s="392" customFormat="1">
      <c r="A417" s="176">
        <v>164</v>
      </c>
      <c r="B417" s="513" t="s">
        <v>1011</v>
      </c>
      <c r="C417" s="188" t="s">
        <v>764</v>
      </c>
      <c r="D417" s="567" t="s">
        <v>158</v>
      </c>
      <c r="E417" s="567"/>
      <c r="F417" s="567"/>
      <c r="G417" s="581" t="s">
        <v>55</v>
      </c>
      <c r="H417" s="194">
        <v>6</v>
      </c>
      <c r="I417" s="183"/>
      <c r="J417" s="164">
        <f t="shared" si="59"/>
        <v>0</v>
      </c>
      <c r="K417" s="162"/>
      <c r="L417" s="165">
        <f t="shared" si="61"/>
        <v>0</v>
      </c>
      <c r="M417" s="165">
        <f t="shared" si="60"/>
        <v>0</v>
      </c>
      <c r="N417" s="389"/>
    </row>
    <row r="418" spans="1:14" s="392" customFormat="1">
      <c r="A418" s="390">
        <v>165</v>
      </c>
      <c r="B418" s="517" t="s">
        <v>613</v>
      </c>
      <c r="C418" s="518" t="s">
        <v>284</v>
      </c>
      <c r="D418" s="578" t="s">
        <v>158</v>
      </c>
      <c r="E418" s="578"/>
      <c r="F418" s="578"/>
      <c r="G418" s="398" t="s">
        <v>55</v>
      </c>
      <c r="H418" s="429">
        <v>5</v>
      </c>
      <c r="I418" s="183"/>
      <c r="J418" s="164">
        <f t="shared" ref="J418:J440" si="62">H418*I418</f>
        <v>0</v>
      </c>
      <c r="K418" s="162"/>
      <c r="L418" s="165">
        <f t="shared" si="61"/>
        <v>0</v>
      </c>
      <c r="M418" s="165">
        <f t="shared" si="60"/>
        <v>0</v>
      </c>
      <c r="N418" s="389"/>
    </row>
    <row r="419" spans="1:14" s="392" customFormat="1" ht="25.5">
      <c r="A419" s="176">
        <v>166</v>
      </c>
      <c r="B419" s="387" t="s">
        <v>821</v>
      </c>
      <c r="C419" s="380" t="s">
        <v>822</v>
      </c>
      <c r="D419" s="390" t="s">
        <v>158</v>
      </c>
      <c r="E419" s="390"/>
      <c r="F419" s="390"/>
      <c r="G419" s="390" t="s">
        <v>55</v>
      </c>
      <c r="H419" s="391">
        <v>1</v>
      </c>
      <c r="I419" s="471"/>
      <c r="J419" s="66">
        <f t="shared" si="62"/>
        <v>0</v>
      </c>
      <c r="K419" s="382"/>
      <c r="L419" s="165">
        <f t="shared" si="61"/>
        <v>0</v>
      </c>
      <c r="M419" s="165">
        <f t="shared" si="60"/>
        <v>0</v>
      </c>
      <c r="N419" s="389"/>
    </row>
    <row r="420" spans="1:14" s="392" customFormat="1" ht="40.5" customHeight="1">
      <c r="A420" s="390">
        <v>167</v>
      </c>
      <c r="B420" s="510" t="s">
        <v>789</v>
      </c>
      <c r="C420" s="478" t="s">
        <v>790</v>
      </c>
      <c r="D420" s="574" t="s">
        <v>158</v>
      </c>
      <c r="E420" s="574"/>
      <c r="F420" s="574"/>
      <c r="G420" s="390" t="s">
        <v>55</v>
      </c>
      <c r="H420" s="396">
        <v>5</v>
      </c>
      <c r="I420" s="492"/>
      <c r="J420" s="164">
        <f t="shared" si="62"/>
        <v>0</v>
      </c>
      <c r="K420" s="485"/>
      <c r="L420" s="165">
        <f t="shared" si="61"/>
        <v>0</v>
      </c>
      <c r="M420" s="165">
        <f t="shared" si="60"/>
        <v>0</v>
      </c>
      <c r="N420" s="389"/>
    </row>
    <row r="421" spans="1:14" s="392" customFormat="1">
      <c r="A421" s="176">
        <v>168</v>
      </c>
      <c r="B421" s="499" t="s">
        <v>999</v>
      </c>
      <c r="C421" s="502" t="s">
        <v>871</v>
      </c>
      <c r="D421" s="428" t="s">
        <v>158</v>
      </c>
      <c r="E421" s="428"/>
      <c r="F421" s="428"/>
      <c r="G421" s="428" t="s">
        <v>46</v>
      </c>
      <c r="H421" s="500">
        <v>1</v>
      </c>
      <c r="I421" s="501"/>
      <c r="J421" s="164">
        <f t="shared" si="62"/>
        <v>0</v>
      </c>
      <c r="K421" s="162"/>
      <c r="L421" s="165">
        <f t="shared" si="61"/>
        <v>0</v>
      </c>
      <c r="M421" s="165">
        <f t="shared" si="60"/>
        <v>0</v>
      </c>
      <c r="N421" s="389"/>
    </row>
    <row r="422" spans="1:14" s="392" customFormat="1" ht="25.5">
      <c r="A422" s="390">
        <v>169</v>
      </c>
      <c r="B422" s="387" t="s">
        <v>826</v>
      </c>
      <c r="C422" s="388" t="s">
        <v>827</v>
      </c>
      <c r="D422" s="428" t="s">
        <v>158</v>
      </c>
      <c r="E422" s="428"/>
      <c r="F422" s="428"/>
      <c r="G422" s="428" t="s">
        <v>46</v>
      </c>
      <c r="H422" s="391">
        <v>1</v>
      </c>
      <c r="I422" s="467"/>
      <c r="J422" s="66">
        <f t="shared" si="62"/>
        <v>0</v>
      </c>
      <c r="K422" s="382"/>
      <c r="L422" s="165">
        <f t="shared" si="61"/>
        <v>0</v>
      </c>
      <c r="M422" s="165">
        <f t="shared" si="60"/>
        <v>0</v>
      </c>
      <c r="N422" s="389"/>
    </row>
    <row r="423" spans="1:14" s="392" customFormat="1">
      <c r="A423" s="176">
        <v>170</v>
      </c>
      <c r="B423" s="424" t="s">
        <v>614</v>
      </c>
      <c r="C423" s="413" t="s">
        <v>285</v>
      </c>
      <c r="D423" s="413" t="s">
        <v>158</v>
      </c>
      <c r="E423" s="413"/>
      <c r="F423" s="413"/>
      <c r="G423" s="431" t="s">
        <v>46</v>
      </c>
      <c r="H423" s="429">
        <v>14</v>
      </c>
      <c r="I423" s="537"/>
      <c r="J423" s="66">
        <f t="shared" si="62"/>
        <v>0</v>
      </c>
      <c r="K423" s="436"/>
      <c r="L423" s="165">
        <f t="shared" si="61"/>
        <v>0</v>
      </c>
      <c r="M423" s="165">
        <f t="shared" si="60"/>
        <v>0</v>
      </c>
      <c r="N423" s="389"/>
    </row>
    <row r="424" spans="1:14" s="392" customFormat="1">
      <c r="A424" s="390">
        <v>171</v>
      </c>
      <c r="B424" s="419" t="s">
        <v>1029</v>
      </c>
      <c r="C424" s="538" t="s">
        <v>1028</v>
      </c>
      <c r="D424" s="431" t="s">
        <v>158</v>
      </c>
      <c r="E424" s="431"/>
      <c r="F424" s="431"/>
      <c r="G424" s="431" t="s">
        <v>46</v>
      </c>
      <c r="H424" s="429">
        <v>1</v>
      </c>
      <c r="I424" s="537"/>
      <c r="J424" s="66">
        <f t="shared" si="62"/>
        <v>0</v>
      </c>
      <c r="K424" s="436"/>
      <c r="L424" s="165">
        <f t="shared" si="61"/>
        <v>0</v>
      </c>
      <c r="M424" s="165">
        <f t="shared" si="60"/>
        <v>0</v>
      </c>
      <c r="N424" s="389"/>
    </row>
    <row r="425" spans="1:14" s="392" customFormat="1">
      <c r="A425" s="176">
        <v>172</v>
      </c>
      <c r="B425" s="419" t="s">
        <v>1031</v>
      </c>
      <c r="C425" s="538" t="s">
        <v>1030</v>
      </c>
      <c r="D425" s="431" t="s">
        <v>158</v>
      </c>
      <c r="E425" s="431"/>
      <c r="F425" s="431"/>
      <c r="G425" s="431" t="s">
        <v>46</v>
      </c>
      <c r="H425" s="429">
        <v>1</v>
      </c>
      <c r="I425" s="537"/>
      <c r="J425" s="66">
        <f t="shared" si="62"/>
        <v>0</v>
      </c>
      <c r="K425" s="591"/>
      <c r="L425" s="165">
        <f t="shared" si="61"/>
        <v>0</v>
      </c>
      <c r="M425" s="165">
        <f t="shared" si="60"/>
        <v>0</v>
      </c>
      <c r="N425" s="389"/>
    </row>
    <row r="426" spans="1:14" s="392" customFormat="1">
      <c r="A426" s="390">
        <v>173</v>
      </c>
      <c r="B426" s="424" t="s">
        <v>615</v>
      </c>
      <c r="C426" s="413" t="s">
        <v>286</v>
      </c>
      <c r="D426" s="413" t="s">
        <v>158</v>
      </c>
      <c r="E426" s="413"/>
      <c r="F426" s="413"/>
      <c r="G426" s="431" t="s">
        <v>46</v>
      </c>
      <c r="H426" s="429">
        <v>1</v>
      </c>
      <c r="I426" s="537"/>
      <c r="J426" s="66">
        <f t="shared" si="62"/>
        <v>0</v>
      </c>
      <c r="K426" s="436"/>
      <c r="L426" s="165">
        <f t="shared" si="61"/>
        <v>0</v>
      </c>
      <c r="M426" s="165">
        <f t="shared" si="60"/>
        <v>0</v>
      </c>
      <c r="N426" s="389"/>
    </row>
    <row r="427" spans="1:14" s="392" customFormat="1">
      <c r="A427" s="176">
        <v>174</v>
      </c>
      <c r="B427" s="424" t="s">
        <v>616</v>
      </c>
      <c r="C427" s="413" t="s">
        <v>287</v>
      </c>
      <c r="D427" s="413" t="s">
        <v>158</v>
      </c>
      <c r="E427" s="413"/>
      <c r="F427" s="413"/>
      <c r="G427" s="431" t="s">
        <v>46</v>
      </c>
      <c r="H427" s="429">
        <v>1</v>
      </c>
      <c r="I427" s="537"/>
      <c r="J427" s="66">
        <f t="shared" si="62"/>
        <v>0</v>
      </c>
      <c r="K427" s="436"/>
      <c r="L427" s="165">
        <f t="shared" si="61"/>
        <v>0</v>
      </c>
      <c r="M427" s="165">
        <f t="shared" si="60"/>
        <v>0</v>
      </c>
      <c r="N427" s="389"/>
    </row>
    <row r="428" spans="1:14" s="392" customFormat="1">
      <c r="A428" s="390">
        <v>175</v>
      </c>
      <c r="B428" s="419" t="s">
        <v>617</v>
      </c>
      <c r="C428" s="431" t="s">
        <v>288</v>
      </c>
      <c r="D428" s="431" t="s">
        <v>158</v>
      </c>
      <c r="E428" s="431"/>
      <c r="F428" s="431"/>
      <c r="G428" s="431" t="s">
        <v>46</v>
      </c>
      <c r="H428" s="429">
        <v>3</v>
      </c>
      <c r="I428" s="537"/>
      <c r="J428" s="66">
        <f t="shared" si="62"/>
        <v>0</v>
      </c>
      <c r="K428" s="436"/>
      <c r="L428" s="165">
        <f t="shared" si="61"/>
        <v>0</v>
      </c>
      <c r="M428" s="165">
        <f t="shared" si="60"/>
        <v>0</v>
      </c>
      <c r="N428" s="389"/>
    </row>
    <row r="429" spans="1:14" s="392" customFormat="1" ht="25.5">
      <c r="A429" s="176">
        <v>176</v>
      </c>
      <c r="B429" s="397" t="s">
        <v>983</v>
      </c>
      <c r="C429" s="286" t="s">
        <v>929</v>
      </c>
      <c r="D429" s="398" t="s">
        <v>158</v>
      </c>
      <c r="E429" s="398"/>
      <c r="F429" s="398"/>
      <c r="G429" s="398" t="s">
        <v>14</v>
      </c>
      <c r="H429" s="503">
        <v>1</v>
      </c>
      <c r="I429" s="471"/>
      <c r="J429" s="164">
        <f t="shared" si="62"/>
        <v>0</v>
      </c>
      <c r="K429" s="504"/>
      <c r="L429" s="165">
        <f t="shared" si="61"/>
        <v>0</v>
      </c>
      <c r="M429" s="165">
        <f t="shared" si="60"/>
        <v>0</v>
      </c>
      <c r="N429" s="389"/>
    </row>
    <row r="430" spans="1:14" s="392" customFormat="1">
      <c r="A430" s="390">
        <v>177</v>
      </c>
      <c r="B430" s="70" t="s">
        <v>710</v>
      </c>
      <c r="C430" s="69" t="s">
        <v>289</v>
      </c>
      <c r="D430" s="431" t="s">
        <v>158</v>
      </c>
      <c r="E430" s="431"/>
      <c r="F430" s="431"/>
      <c r="G430" s="431" t="s">
        <v>55</v>
      </c>
      <c r="H430" s="429">
        <v>7</v>
      </c>
      <c r="I430" s="322"/>
      <c r="J430" s="18">
        <f t="shared" si="62"/>
        <v>0</v>
      </c>
      <c r="K430" s="436"/>
      <c r="L430" s="165">
        <f t="shared" si="61"/>
        <v>0</v>
      </c>
      <c r="M430" s="165">
        <f t="shared" si="60"/>
        <v>0</v>
      </c>
      <c r="N430" s="389"/>
    </row>
    <row r="431" spans="1:14" s="392" customFormat="1">
      <c r="A431" s="176">
        <v>178</v>
      </c>
      <c r="B431" s="89" t="s">
        <v>155</v>
      </c>
      <c r="C431" s="431" t="s">
        <v>157</v>
      </c>
      <c r="D431" s="619" t="s">
        <v>158</v>
      </c>
      <c r="E431" s="90"/>
      <c r="F431" s="90"/>
      <c r="G431" s="91" t="s">
        <v>154</v>
      </c>
      <c r="H431" s="259">
        <v>3</v>
      </c>
      <c r="I431" s="537"/>
      <c r="J431" s="66">
        <f t="shared" si="62"/>
        <v>0</v>
      </c>
      <c r="K431" s="436"/>
      <c r="L431" s="165">
        <f t="shared" si="61"/>
        <v>0</v>
      </c>
      <c r="M431" s="165">
        <f t="shared" si="60"/>
        <v>0</v>
      </c>
      <c r="N431" s="389"/>
    </row>
    <row r="432" spans="1:14" s="622" customFormat="1" ht="12.75">
      <c r="A432" s="390">
        <v>179</v>
      </c>
      <c r="B432" s="562" t="s">
        <v>618</v>
      </c>
      <c r="C432" s="222" t="s">
        <v>452</v>
      </c>
      <c r="D432" s="576" t="s">
        <v>158</v>
      </c>
      <c r="E432" s="124"/>
      <c r="F432" s="124"/>
      <c r="G432" s="124" t="s">
        <v>18</v>
      </c>
      <c r="H432" s="173">
        <v>1</v>
      </c>
      <c r="I432" s="321"/>
      <c r="J432" s="66">
        <f t="shared" si="62"/>
        <v>0</v>
      </c>
      <c r="K432" s="436"/>
      <c r="L432" s="165">
        <f t="shared" si="61"/>
        <v>0</v>
      </c>
      <c r="M432" s="165">
        <f t="shared" si="60"/>
        <v>0</v>
      </c>
      <c r="N432" s="497"/>
    </row>
    <row r="433" spans="1:53" s="392" customFormat="1">
      <c r="A433" s="176">
        <v>180</v>
      </c>
      <c r="B433" s="120" t="s">
        <v>619</v>
      </c>
      <c r="C433" s="221" t="s">
        <v>451</v>
      </c>
      <c r="D433" s="620" t="s">
        <v>158</v>
      </c>
      <c r="E433" s="124"/>
      <c r="F433" s="124"/>
      <c r="G433" s="124" t="s">
        <v>18</v>
      </c>
      <c r="H433" s="173">
        <v>2</v>
      </c>
      <c r="I433" s="321"/>
      <c r="J433" s="66">
        <f t="shared" si="62"/>
        <v>0</v>
      </c>
      <c r="K433" s="436"/>
      <c r="L433" s="165">
        <f t="shared" si="61"/>
        <v>0</v>
      </c>
      <c r="M433" s="165">
        <f t="shared" si="60"/>
        <v>0</v>
      </c>
      <c r="N433" s="389"/>
    </row>
    <row r="434" spans="1:53" s="363" customFormat="1" ht="46.5" customHeight="1">
      <c r="A434" s="390">
        <v>181</v>
      </c>
      <c r="B434" s="419" t="s">
        <v>620</v>
      </c>
      <c r="C434" s="77" t="s">
        <v>290</v>
      </c>
      <c r="D434" s="621" t="s">
        <v>158</v>
      </c>
      <c r="E434" s="431"/>
      <c r="F434" s="431"/>
      <c r="G434" s="431" t="s">
        <v>55</v>
      </c>
      <c r="H434" s="429">
        <v>3</v>
      </c>
      <c r="I434" s="94"/>
      <c r="J434" s="66">
        <f t="shared" si="62"/>
        <v>0</v>
      </c>
      <c r="K434" s="436"/>
      <c r="L434" s="165">
        <f t="shared" si="61"/>
        <v>0</v>
      </c>
      <c r="M434" s="165">
        <f t="shared" si="60"/>
        <v>0</v>
      </c>
      <c r="N434" s="426"/>
    </row>
    <row r="435" spans="1:53" s="363" customFormat="1" ht="46.5" customHeight="1">
      <c r="A435" s="176">
        <v>182</v>
      </c>
      <c r="B435" s="75" t="s">
        <v>291</v>
      </c>
      <c r="C435" s="64" t="s">
        <v>292</v>
      </c>
      <c r="D435" s="64" t="s">
        <v>158</v>
      </c>
      <c r="E435" s="64"/>
      <c r="F435" s="64"/>
      <c r="G435" s="64" t="s">
        <v>301</v>
      </c>
      <c r="H435" s="194">
        <v>6</v>
      </c>
      <c r="I435" s="65"/>
      <c r="J435" s="66">
        <f t="shared" si="62"/>
        <v>0</v>
      </c>
      <c r="K435" s="358"/>
      <c r="L435" s="165">
        <f t="shared" si="61"/>
        <v>0</v>
      </c>
      <c r="M435" s="165">
        <f t="shared" si="60"/>
        <v>0</v>
      </c>
      <c r="N435" s="426"/>
    </row>
    <row r="436" spans="1:53" s="363" customFormat="1" ht="38.25">
      <c r="A436" s="390">
        <v>183</v>
      </c>
      <c r="B436" s="419" t="s">
        <v>621</v>
      </c>
      <c r="C436" s="177" t="s">
        <v>293</v>
      </c>
      <c r="D436" s="64" t="s">
        <v>158</v>
      </c>
      <c r="E436" s="64"/>
      <c r="F436" s="64"/>
      <c r="G436" s="64" t="s">
        <v>135</v>
      </c>
      <c r="H436" s="194">
        <v>15</v>
      </c>
      <c r="I436" s="537"/>
      <c r="J436" s="66">
        <f t="shared" si="62"/>
        <v>0</v>
      </c>
      <c r="K436" s="436"/>
      <c r="L436" s="165">
        <f t="shared" si="61"/>
        <v>0</v>
      </c>
      <c r="M436" s="165">
        <f t="shared" si="60"/>
        <v>0</v>
      </c>
      <c r="N436" s="426"/>
    </row>
    <row r="437" spans="1:53" s="363" customFormat="1" ht="25.5">
      <c r="A437" s="176">
        <v>184</v>
      </c>
      <c r="B437" s="102" t="s">
        <v>623</v>
      </c>
      <c r="C437" s="103" t="s">
        <v>295</v>
      </c>
      <c r="D437" s="103" t="s">
        <v>158</v>
      </c>
      <c r="E437" s="431"/>
      <c r="F437" s="431"/>
      <c r="G437" s="431" t="s">
        <v>55</v>
      </c>
      <c r="H437" s="586">
        <v>10</v>
      </c>
      <c r="I437" s="104"/>
      <c r="J437" s="66">
        <f t="shared" si="62"/>
        <v>0</v>
      </c>
      <c r="K437" s="591"/>
      <c r="L437" s="165">
        <f t="shared" si="61"/>
        <v>0</v>
      </c>
      <c r="M437" s="165">
        <f t="shared" si="60"/>
        <v>0</v>
      </c>
      <c r="N437" s="426"/>
    </row>
    <row r="438" spans="1:53" s="363" customFormat="1" ht="25.5">
      <c r="A438" s="390">
        <v>185</v>
      </c>
      <c r="B438" s="387" t="s">
        <v>623</v>
      </c>
      <c r="C438" s="380" t="s">
        <v>295</v>
      </c>
      <c r="D438" s="428" t="s">
        <v>158</v>
      </c>
      <c r="E438" s="428"/>
      <c r="F438" s="428"/>
      <c r="G438" s="428" t="s">
        <v>55</v>
      </c>
      <c r="H438" s="429">
        <v>10</v>
      </c>
      <c r="I438" s="183"/>
      <c r="J438" s="164">
        <f t="shared" si="62"/>
        <v>0</v>
      </c>
      <c r="K438" s="162"/>
      <c r="L438" s="165">
        <f t="shared" si="61"/>
        <v>0</v>
      </c>
      <c r="M438" s="165">
        <f t="shared" si="60"/>
        <v>0</v>
      </c>
      <c r="N438" s="426"/>
    </row>
    <row r="439" spans="1:53" s="363" customFormat="1" ht="25.5">
      <c r="A439" s="176">
        <v>186</v>
      </c>
      <c r="B439" s="419" t="s">
        <v>859</v>
      </c>
      <c r="C439" s="118" t="s">
        <v>860</v>
      </c>
      <c r="D439" s="431" t="s">
        <v>158</v>
      </c>
      <c r="E439" s="431"/>
      <c r="F439" s="431"/>
      <c r="G439" s="431" t="s">
        <v>55</v>
      </c>
      <c r="H439" s="429">
        <v>10</v>
      </c>
      <c r="I439" s="537"/>
      <c r="J439" s="66">
        <f t="shared" si="62"/>
        <v>0</v>
      </c>
      <c r="K439" s="436"/>
      <c r="L439" s="165">
        <f t="shared" si="61"/>
        <v>0</v>
      </c>
      <c r="M439" s="165">
        <f t="shared" si="60"/>
        <v>0</v>
      </c>
      <c r="N439" s="426"/>
    </row>
    <row r="440" spans="1:53" s="363" customFormat="1" ht="25.5">
      <c r="A440" s="390">
        <v>187</v>
      </c>
      <c r="B440" s="387" t="s">
        <v>622</v>
      </c>
      <c r="C440" s="380" t="s">
        <v>294</v>
      </c>
      <c r="D440" s="428" t="s">
        <v>158</v>
      </c>
      <c r="E440" s="428"/>
      <c r="F440" s="428"/>
      <c r="G440" s="428" t="s">
        <v>55</v>
      </c>
      <c r="H440" s="429">
        <v>10</v>
      </c>
      <c r="I440" s="183"/>
      <c r="J440" s="164">
        <f t="shared" si="62"/>
        <v>0</v>
      </c>
      <c r="K440" s="162"/>
      <c r="L440" s="165">
        <f t="shared" si="61"/>
        <v>0</v>
      </c>
      <c r="M440" s="165">
        <f t="shared" si="60"/>
        <v>0</v>
      </c>
      <c r="N440" s="426"/>
    </row>
    <row r="441" spans="1:53" s="363" customFormat="1" ht="17.100000000000001" customHeight="1">
      <c r="A441" s="663" t="s">
        <v>634</v>
      </c>
      <c r="B441" s="664"/>
      <c r="C441" s="664"/>
      <c r="D441" s="664"/>
      <c r="E441" s="664"/>
      <c r="F441" s="664"/>
      <c r="G441" s="664"/>
      <c r="H441" s="664"/>
      <c r="I441" s="665"/>
      <c r="J441" s="328">
        <f>SUM(J254:J440)</f>
        <v>0</v>
      </c>
      <c r="K441" s="329"/>
      <c r="L441" s="328">
        <f>SUM(L254:L440)</f>
        <v>0</v>
      </c>
      <c r="M441" s="330">
        <f>SUM(M254:M440)</f>
        <v>0</v>
      </c>
      <c r="N441" s="426"/>
    </row>
    <row r="442" spans="1:53" s="363" customFormat="1" ht="17.100000000000001" customHeight="1">
      <c r="A442" s="3"/>
      <c r="B442" s="169"/>
      <c r="C442" s="169"/>
      <c r="D442" s="169"/>
      <c r="E442" s="169"/>
      <c r="F442" s="169"/>
      <c r="G442" s="169"/>
      <c r="H442" s="14"/>
      <c r="I442" s="444"/>
      <c r="J442" s="35"/>
      <c r="K442" s="4"/>
      <c r="L442" s="4"/>
      <c r="M442" s="36"/>
      <c r="N442" s="426"/>
    </row>
    <row r="443" spans="1:53" s="363" customFormat="1" ht="17.100000000000001" customHeight="1">
      <c r="A443" s="50"/>
      <c r="B443" s="213"/>
      <c r="C443" s="225"/>
      <c r="D443" s="225"/>
      <c r="E443" s="225"/>
      <c r="F443" s="225"/>
      <c r="G443" s="225"/>
      <c r="H443" s="269"/>
      <c r="I443" s="59"/>
      <c r="J443" s="59"/>
      <c r="K443" s="52"/>
      <c r="L443" s="52"/>
      <c r="M443" s="60"/>
      <c r="N443" s="426"/>
    </row>
    <row r="444" spans="1:53" ht="39" customHeight="1">
      <c r="A444" s="644" t="s">
        <v>0</v>
      </c>
      <c r="B444" s="645" t="s">
        <v>727</v>
      </c>
      <c r="C444" s="646" t="s">
        <v>728</v>
      </c>
      <c r="D444" s="647"/>
      <c r="E444" s="648" t="s">
        <v>1112</v>
      </c>
      <c r="F444" s="649"/>
      <c r="G444" s="650" t="s">
        <v>5</v>
      </c>
      <c r="H444" s="637" t="s">
        <v>729</v>
      </c>
      <c r="I444" s="638" t="s">
        <v>1</v>
      </c>
      <c r="J444" s="640" t="s">
        <v>1113</v>
      </c>
      <c r="K444" s="642" t="s">
        <v>730</v>
      </c>
      <c r="L444" s="634" t="s">
        <v>1114</v>
      </c>
      <c r="M444" s="634" t="s">
        <v>1115</v>
      </c>
    </row>
    <row r="445" spans="1:53" ht="27.75" customHeight="1">
      <c r="A445" s="644"/>
      <c r="B445" s="645"/>
      <c r="C445" s="556" t="s">
        <v>2</v>
      </c>
      <c r="D445" s="556" t="s">
        <v>3</v>
      </c>
      <c r="E445" s="556" t="s">
        <v>2</v>
      </c>
      <c r="F445" s="556" t="s">
        <v>3</v>
      </c>
      <c r="G445" s="650"/>
      <c r="H445" s="637"/>
      <c r="I445" s="639"/>
      <c r="J445" s="641"/>
      <c r="K445" s="643"/>
      <c r="L445" s="635"/>
      <c r="M445" s="635"/>
    </row>
    <row r="446" spans="1:53" s="562" customFormat="1">
      <c r="A446" s="617">
        <v>1</v>
      </c>
      <c r="B446" s="618">
        <v>2</v>
      </c>
      <c r="C446" s="617">
        <v>3</v>
      </c>
      <c r="D446" s="618">
        <v>4</v>
      </c>
      <c r="E446" s="617">
        <v>5</v>
      </c>
      <c r="F446" s="618">
        <v>6</v>
      </c>
      <c r="G446" s="617">
        <v>7</v>
      </c>
      <c r="H446" s="618">
        <v>8</v>
      </c>
      <c r="I446" s="617">
        <v>9</v>
      </c>
      <c r="J446" s="618">
        <v>10</v>
      </c>
      <c r="K446" s="617">
        <v>11</v>
      </c>
      <c r="L446" s="618">
        <v>12</v>
      </c>
      <c r="M446" s="617">
        <v>13</v>
      </c>
      <c r="N446" s="179"/>
      <c r="O446" s="168"/>
      <c r="P446" s="168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68"/>
      <c r="AB446" s="168"/>
      <c r="AC446" s="168"/>
      <c r="AD446" s="168"/>
      <c r="AE446" s="168"/>
      <c r="AF446" s="168"/>
      <c r="AG446" s="168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  <c r="AU446" s="168"/>
      <c r="AV446" s="168"/>
      <c r="AW446" s="168"/>
      <c r="AX446" s="168"/>
      <c r="AY446" s="168"/>
      <c r="AZ446" s="168"/>
      <c r="BA446" s="168"/>
    </row>
    <row r="447" spans="1:53" s="363" customFormat="1" ht="15" customHeight="1">
      <c r="A447" s="666" t="s">
        <v>635</v>
      </c>
      <c r="B447" s="667"/>
      <c r="C447" s="667"/>
      <c r="D447" s="667"/>
      <c r="E447" s="667"/>
      <c r="F447" s="667"/>
      <c r="G447" s="667"/>
      <c r="H447" s="667"/>
      <c r="I447" s="667"/>
      <c r="J447" s="667"/>
      <c r="K447" s="667"/>
      <c r="L447" s="667"/>
      <c r="M447" s="668"/>
      <c r="N447" s="426"/>
    </row>
    <row r="448" spans="1:53" s="363" customFormat="1" ht="25.5">
      <c r="A448" s="386">
        <v>1</v>
      </c>
      <c r="B448" s="397" t="s">
        <v>828</v>
      </c>
      <c r="C448" s="398" t="s">
        <v>829</v>
      </c>
      <c r="D448" s="399" t="s">
        <v>196</v>
      </c>
      <c r="E448" s="399"/>
      <c r="F448" s="399"/>
      <c r="G448" s="398" t="s">
        <v>46</v>
      </c>
      <c r="H448" s="393">
        <v>2</v>
      </c>
      <c r="I448" s="156"/>
      <c r="J448" s="66">
        <f t="shared" ref="J448:J454" si="63">H448*I448</f>
        <v>0</v>
      </c>
      <c r="K448" s="385"/>
      <c r="L448" s="395">
        <f t="shared" ref="L448:L454" si="64">J448*K448</f>
        <v>0</v>
      </c>
      <c r="M448" s="395">
        <f t="shared" ref="M448:M454" si="65">J448+L448</f>
        <v>0</v>
      </c>
      <c r="N448" s="426"/>
    </row>
    <row r="449" spans="1:53" s="363" customFormat="1" ht="30" customHeight="1">
      <c r="A449" s="386">
        <v>2</v>
      </c>
      <c r="B449" s="397" t="s">
        <v>830</v>
      </c>
      <c r="C449" s="398" t="s">
        <v>831</v>
      </c>
      <c r="D449" s="399" t="s">
        <v>196</v>
      </c>
      <c r="E449" s="399"/>
      <c r="F449" s="399"/>
      <c r="G449" s="398" t="s">
        <v>46</v>
      </c>
      <c r="H449" s="393">
        <v>1</v>
      </c>
      <c r="I449" s="156"/>
      <c r="J449" s="66">
        <f t="shared" si="63"/>
        <v>0</v>
      </c>
      <c r="K449" s="385"/>
      <c r="L449" s="395">
        <f t="shared" si="64"/>
        <v>0</v>
      </c>
      <c r="M449" s="395">
        <f t="shared" si="65"/>
        <v>0</v>
      </c>
      <c r="N449" s="426"/>
    </row>
    <row r="450" spans="1:53" s="363" customFormat="1" ht="40.5">
      <c r="A450" s="386">
        <v>3</v>
      </c>
      <c r="B450" s="387" t="s">
        <v>1065</v>
      </c>
      <c r="C450" s="286" t="s">
        <v>539</v>
      </c>
      <c r="D450" s="428" t="s">
        <v>196</v>
      </c>
      <c r="E450" s="428"/>
      <c r="F450" s="428"/>
      <c r="G450" s="428" t="s">
        <v>45</v>
      </c>
      <c r="H450" s="258">
        <v>10</v>
      </c>
      <c r="I450" s="477"/>
      <c r="J450" s="164">
        <f t="shared" si="63"/>
        <v>0</v>
      </c>
      <c r="K450" s="162"/>
      <c r="L450" s="417">
        <f t="shared" si="64"/>
        <v>0</v>
      </c>
      <c r="M450" s="417">
        <f t="shared" si="65"/>
        <v>0</v>
      </c>
      <c r="N450" s="426"/>
    </row>
    <row r="451" spans="1:53" s="363" customFormat="1" ht="25.5">
      <c r="A451" s="386">
        <v>4</v>
      </c>
      <c r="B451" s="387" t="s">
        <v>582</v>
      </c>
      <c r="C451" s="553" t="s">
        <v>1041</v>
      </c>
      <c r="D451" s="309" t="s">
        <v>196</v>
      </c>
      <c r="E451" s="309"/>
      <c r="F451" s="309"/>
      <c r="G451" s="428" t="s">
        <v>159</v>
      </c>
      <c r="H451" s="429">
        <v>1</v>
      </c>
      <c r="I451" s="183"/>
      <c r="J451" s="66">
        <f t="shared" si="63"/>
        <v>0</v>
      </c>
      <c r="K451" s="436"/>
      <c r="L451" s="165">
        <f t="shared" si="64"/>
        <v>0</v>
      </c>
      <c r="M451" s="165">
        <f t="shared" si="65"/>
        <v>0</v>
      </c>
      <c r="N451" s="426"/>
    </row>
    <row r="452" spans="1:53" s="363" customFormat="1">
      <c r="A452" s="386">
        <v>5</v>
      </c>
      <c r="B452" s="453" t="s">
        <v>857</v>
      </c>
      <c r="C452" s="552" t="s">
        <v>858</v>
      </c>
      <c r="D452" s="416" t="s">
        <v>196</v>
      </c>
      <c r="E452" s="416"/>
      <c r="F452" s="416"/>
      <c r="G452" s="452" t="s">
        <v>159</v>
      </c>
      <c r="H452" s="393">
        <v>2</v>
      </c>
      <c r="I452" s="156"/>
      <c r="J452" s="66">
        <f t="shared" si="63"/>
        <v>0</v>
      </c>
      <c r="K452" s="436"/>
      <c r="L452" s="437">
        <f t="shared" si="64"/>
        <v>0</v>
      </c>
      <c r="M452" s="437">
        <f t="shared" si="65"/>
        <v>0</v>
      </c>
      <c r="N452" s="426"/>
    </row>
    <row r="453" spans="1:53" s="392" customFormat="1">
      <c r="A453" s="386">
        <v>6</v>
      </c>
      <c r="B453" s="453" t="s">
        <v>1064</v>
      </c>
      <c r="C453" s="416" t="s">
        <v>417</v>
      </c>
      <c r="D453" s="416" t="s">
        <v>196</v>
      </c>
      <c r="E453" s="416"/>
      <c r="F453" s="416"/>
      <c r="G453" s="452" t="s">
        <v>159</v>
      </c>
      <c r="H453" s="393">
        <v>2</v>
      </c>
      <c r="I453" s="156"/>
      <c r="J453" s="66">
        <f t="shared" si="63"/>
        <v>0</v>
      </c>
      <c r="K453" s="436"/>
      <c r="L453" s="437">
        <f t="shared" si="64"/>
        <v>0</v>
      </c>
      <c r="M453" s="437">
        <f t="shared" si="65"/>
        <v>0</v>
      </c>
      <c r="N453" s="389"/>
    </row>
    <row r="454" spans="1:53" s="363" customFormat="1" ht="24">
      <c r="A454" s="386">
        <v>7</v>
      </c>
      <c r="B454" s="411" t="s">
        <v>1025</v>
      </c>
      <c r="C454" s="309" t="s">
        <v>887</v>
      </c>
      <c r="D454" s="309" t="s">
        <v>196</v>
      </c>
      <c r="E454" s="309"/>
      <c r="F454" s="309"/>
      <c r="G454" s="309" t="s">
        <v>46</v>
      </c>
      <c r="H454" s="482">
        <v>1</v>
      </c>
      <c r="I454" s="516"/>
      <c r="J454" s="66">
        <f t="shared" si="63"/>
        <v>0</v>
      </c>
      <c r="K454" s="504"/>
      <c r="L454" s="437">
        <f t="shared" si="64"/>
        <v>0</v>
      </c>
      <c r="M454" s="437">
        <f t="shared" si="65"/>
        <v>0</v>
      </c>
      <c r="N454" s="426"/>
    </row>
    <row r="455" spans="1:53" ht="17.100000000000001" customHeight="1">
      <c r="A455" s="663" t="s">
        <v>636</v>
      </c>
      <c r="B455" s="664"/>
      <c r="C455" s="664"/>
      <c r="D455" s="664"/>
      <c r="E455" s="664"/>
      <c r="F455" s="664"/>
      <c r="G455" s="664"/>
      <c r="H455" s="664"/>
      <c r="I455" s="665"/>
      <c r="J455" s="341">
        <f>SUM(J448:J454)</f>
        <v>0</v>
      </c>
      <c r="K455" s="342"/>
      <c r="L455" s="328">
        <f>SUM(L448:L454)</f>
        <v>0</v>
      </c>
      <c r="M455" s="330">
        <f>SUM(M448:M454)</f>
        <v>0</v>
      </c>
    </row>
    <row r="456" spans="1:53" s="363" customFormat="1" ht="17.100000000000001" customHeight="1">
      <c r="A456" s="50"/>
      <c r="B456" s="213"/>
      <c r="C456" s="225"/>
      <c r="D456" s="225"/>
      <c r="E456" s="225"/>
      <c r="F456" s="225"/>
      <c r="G456" s="225"/>
      <c r="H456" s="47"/>
      <c r="I456" s="446"/>
      <c r="J456" s="59"/>
      <c r="K456" s="61"/>
      <c r="L456" s="61"/>
      <c r="M456" s="62"/>
      <c r="N456" s="426"/>
    </row>
    <row r="457" spans="1:53" s="363" customFormat="1" ht="15" customHeight="1">
      <c r="A457" s="50"/>
      <c r="B457" s="213"/>
      <c r="C457" s="225"/>
      <c r="D457" s="225"/>
      <c r="E457" s="225"/>
      <c r="F457" s="225"/>
      <c r="G457" s="225"/>
      <c r="H457" s="47"/>
      <c r="I457" s="446"/>
      <c r="J457" s="63"/>
      <c r="K457" s="61"/>
      <c r="L457" s="61"/>
      <c r="M457" s="60"/>
      <c r="N457" s="426"/>
    </row>
    <row r="458" spans="1:53" ht="29.25" customHeight="1">
      <c r="A458" s="644" t="s">
        <v>0</v>
      </c>
      <c r="B458" s="645" t="s">
        <v>727</v>
      </c>
      <c r="C458" s="646" t="s">
        <v>728</v>
      </c>
      <c r="D458" s="647"/>
      <c r="E458" s="648" t="s">
        <v>1112</v>
      </c>
      <c r="F458" s="649"/>
      <c r="G458" s="650" t="s">
        <v>5</v>
      </c>
      <c r="H458" s="637" t="s">
        <v>729</v>
      </c>
      <c r="I458" s="638" t="s">
        <v>1</v>
      </c>
      <c r="J458" s="640" t="s">
        <v>1113</v>
      </c>
      <c r="K458" s="642" t="s">
        <v>730</v>
      </c>
      <c r="L458" s="634" t="s">
        <v>1114</v>
      </c>
      <c r="M458" s="634" t="s">
        <v>1115</v>
      </c>
    </row>
    <row r="459" spans="1:53" ht="27.75" customHeight="1">
      <c r="A459" s="644"/>
      <c r="B459" s="645"/>
      <c r="C459" s="556" t="s">
        <v>2</v>
      </c>
      <c r="D459" s="556" t="s">
        <v>3</v>
      </c>
      <c r="E459" s="556" t="s">
        <v>2</v>
      </c>
      <c r="F459" s="556" t="s">
        <v>3</v>
      </c>
      <c r="G459" s="650"/>
      <c r="H459" s="637"/>
      <c r="I459" s="639"/>
      <c r="J459" s="641"/>
      <c r="K459" s="643"/>
      <c r="L459" s="635"/>
      <c r="M459" s="635"/>
    </row>
    <row r="460" spans="1:53" s="562" customFormat="1">
      <c r="A460" s="617">
        <v>1</v>
      </c>
      <c r="B460" s="618">
        <v>2</v>
      </c>
      <c r="C460" s="617">
        <v>3</v>
      </c>
      <c r="D460" s="618">
        <v>4</v>
      </c>
      <c r="E460" s="617">
        <v>5</v>
      </c>
      <c r="F460" s="618">
        <v>6</v>
      </c>
      <c r="G460" s="617">
        <v>7</v>
      </c>
      <c r="H460" s="618">
        <v>8</v>
      </c>
      <c r="I460" s="617">
        <v>9</v>
      </c>
      <c r="J460" s="618">
        <v>10</v>
      </c>
      <c r="K460" s="617">
        <v>11</v>
      </c>
      <c r="L460" s="618">
        <v>12</v>
      </c>
      <c r="M460" s="617">
        <v>13</v>
      </c>
      <c r="N460" s="179"/>
      <c r="O460" s="168"/>
      <c r="P460" s="168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68"/>
      <c r="AB460" s="168"/>
      <c r="AC460" s="168"/>
      <c r="AD460" s="168"/>
      <c r="AE460" s="168"/>
      <c r="AF460" s="168"/>
      <c r="AG460" s="168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  <c r="AU460" s="168"/>
      <c r="AV460" s="168"/>
      <c r="AW460" s="168"/>
      <c r="AX460" s="168"/>
      <c r="AY460" s="168"/>
      <c r="AZ460" s="168"/>
      <c r="BA460" s="168"/>
    </row>
    <row r="461" spans="1:53" s="363" customFormat="1">
      <c r="A461" s="672" t="s">
        <v>637</v>
      </c>
      <c r="B461" s="673"/>
      <c r="C461" s="673"/>
      <c r="D461" s="673"/>
      <c r="E461" s="673"/>
      <c r="F461" s="673"/>
      <c r="G461" s="673"/>
      <c r="H461" s="673"/>
      <c r="I461" s="673"/>
      <c r="J461" s="673"/>
      <c r="K461" s="673"/>
      <c r="L461" s="673"/>
      <c r="M461" s="674"/>
      <c r="N461" s="426"/>
    </row>
    <row r="462" spans="1:53" s="363" customFormat="1" ht="51">
      <c r="A462" s="72">
        <v>1</v>
      </c>
      <c r="B462" s="76" t="s">
        <v>187</v>
      </c>
      <c r="C462" s="72">
        <v>729219</v>
      </c>
      <c r="D462" s="90" t="s">
        <v>188</v>
      </c>
      <c r="E462" s="90"/>
      <c r="F462" s="90"/>
      <c r="G462" s="431" t="s">
        <v>46</v>
      </c>
      <c r="H462" s="171">
        <v>20</v>
      </c>
      <c r="I462" s="73"/>
      <c r="J462" s="66">
        <f t="shared" ref="J462:J468" si="66">H462*I462</f>
        <v>0</v>
      </c>
      <c r="K462" s="67"/>
      <c r="L462" s="68">
        <f t="shared" ref="L462:L468" si="67">J462*K462</f>
        <v>0</v>
      </c>
      <c r="M462" s="68">
        <f t="shared" ref="M462:M468" si="68">J462+L462</f>
        <v>0</v>
      </c>
      <c r="N462" s="426"/>
    </row>
    <row r="463" spans="1:53" s="363" customFormat="1" ht="24.75" customHeight="1">
      <c r="A463" s="72">
        <v>2</v>
      </c>
      <c r="B463" s="76" t="s">
        <v>190</v>
      </c>
      <c r="C463" s="72" t="s">
        <v>191</v>
      </c>
      <c r="D463" s="72" t="s">
        <v>189</v>
      </c>
      <c r="E463" s="431"/>
      <c r="F463" s="431"/>
      <c r="G463" s="431" t="s">
        <v>55</v>
      </c>
      <c r="H463" s="171">
        <v>2</v>
      </c>
      <c r="I463" s="73"/>
      <c r="J463" s="66">
        <f t="shared" si="66"/>
        <v>0</v>
      </c>
      <c r="K463" s="436"/>
      <c r="L463" s="68">
        <f t="shared" si="67"/>
        <v>0</v>
      </c>
      <c r="M463" s="68">
        <f t="shared" si="68"/>
        <v>0</v>
      </c>
      <c r="N463" s="426"/>
    </row>
    <row r="464" spans="1:53" s="363" customFormat="1" ht="23.25" customHeight="1">
      <c r="A464" s="431">
        <v>3</v>
      </c>
      <c r="B464" s="76" t="s">
        <v>410</v>
      </c>
      <c r="C464" s="15" t="s">
        <v>411</v>
      </c>
      <c r="D464" s="72" t="s">
        <v>189</v>
      </c>
      <c r="E464" s="431"/>
      <c r="F464" s="431"/>
      <c r="G464" s="431" t="s">
        <v>55</v>
      </c>
      <c r="H464" s="171">
        <v>2</v>
      </c>
      <c r="I464" s="135"/>
      <c r="J464" s="66">
        <f t="shared" si="66"/>
        <v>0</v>
      </c>
      <c r="K464" s="436"/>
      <c r="L464" s="68">
        <f t="shared" si="67"/>
        <v>0</v>
      </c>
      <c r="M464" s="68">
        <f t="shared" si="68"/>
        <v>0</v>
      </c>
      <c r="N464" s="426"/>
    </row>
    <row r="465" spans="1:53" s="363" customFormat="1" ht="25.5" customHeight="1">
      <c r="A465" s="431">
        <v>4</v>
      </c>
      <c r="B465" s="76" t="s">
        <v>412</v>
      </c>
      <c r="C465" s="15" t="s">
        <v>413</v>
      </c>
      <c r="D465" s="72" t="s">
        <v>189</v>
      </c>
      <c r="E465" s="431"/>
      <c r="F465" s="431"/>
      <c r="G465" s="431" t="s">
        <v>55</v>
      </c>
      <c r="H465" s="171">
        <v>2</v>
      </c>
      <c r="I465" s="135"/>
      <c r="J465" s="66">
        <f t="shared" si="66"/>
        <v>0</v>
      </c>
      <c r="K465" s="436"/>
      <c r="L465" s="68">
        <f t="shared" si="67"/>
        <v>0</v>
      </c>
      <c r="M465" s="68">
        <f t="shared" si="68"/>
        <v>0</v>
      </c>
      <c r="N465" s="426"/>
    </row>
    <row r="466" spans="1:53" s="363" customFormat="1" ht="19.5" customHeight="1">
      <c r="A466" s="431">
        <v>5</v>
      </c>
      <c r="B466" s="76" t="s">
        <v>414</v>
      </c>
      <c r="C466" s="15" t="s">
        <v>415</v>
      </c>
      <c r="D466" s="72" t="s">
        <v>189</v>
      </c>
      <c r="E466" s="431"/>
      <c r="F466" s="431"/>
      <c r="G466" s="431" t="s">
        <v>55</v>
      </c>
      <c r="H466" s="171">
        <v>2</v>
      </c>
      <c r="I466" s="135"/>
      <c r="J466" s="66">
        <f t="shared" si="66"/>
        <v>0</v>
      </c>
      <c r="K466" s="436"/>
      <c r="L466" s="68">
        <f t="shared" si="67"/>
        <v>0</v>
      </c>
      <c r="M466" s="68">
        <f t="shared" si="68"/>
        <v>0</v>
      </c>
      <c r="N466" s="426"/>
    </row>
    <row r="467" spans="1:53" s="363" customFormat="1">
      <c r="A467" s="431">
        <v>6</v>
      </c>
      <c r="B467" s="92" t="s">
        <v>1120</v>
      </c>
      <c r="C467" s="72" t="s">
        <v>193</v>
      </c>
      <c r="D467" s="93" t="s">
        <v>194</v>
      </c>
      <c r="E467" s="93"/>
      <c r="F467" s="93"/>
      <c r="G467" s="431" t="s">
        <v>17</v>
      </c>
      <c r="H467" s="171">
        <v>2</v>
      </c>
      <c r="I467" s="73"/>
      <c r="J467" s="66">
        <f t="shared" si="66"/>
        <v>0</v>
      </c>
      <c r="K467" s="436"/>
      <c r="L467" s="68">
        <f t="shared" si="67"/>
        <v>0</v>
      </c>
      <c r="M467" s="68">
        <f t="shared" si="68"/>
        <v>0</v>
      </c>
      <c r="N467" s="426"/>
    </row>
    <row r="468" spans="1:53" s="363" customFormat="1" ht="17.100000000000001" customHeight="1">
      <c r="A468" s="431">
        <v>7</v>
      </c>
      <c r="B468" s="92" t="s">
        <v>1121</v>
      </c>
      <c r="C468" s="93" t="s">
        <v>195</v>
      </c>
      <c r="D468" s="93" t="s">
        <v>194</v>
      </c>
      <c r="E468" s="93"/>
      <c r="F468" s="93"/>
      <c r="G468" s="93" t="s">
        <v>17</v>
      </c>
      <c r="H468" s="258">
        <v>2</v>
      </c>
      <c r="I468" s="94"/>
      <c r="J468" s="66">
        <f t="shared" si="66"/>
        <v>0</v>
      </c>
      <c r="K468" s="436"/>
      <c r="L468" s="68">
        <f t="shared" si="67"/>
        <v>0</v>
      </c>
      <c r="M468" s="68">
        <f t="shared" si="68"/>
        <v>0</v>
      </c>
      <c r="N468" s="426"/>
    </row>
    <row r="469" spans="1:53" s="363" customFormat="1" ht="17.100000000000001" customHeight="1">
      <c r="A469" s="663" t="s">
        <v>645</v>
      </c>
      <c r="B469" s="664"/>
      <c r="C469" s="664"/>
      <c r="D469" s="664"/>
      <c r="E469" s="664"/>
      <c r="F469" s="664"/>
      <c r="G469" s="664"/>
      <c r="H469" s="664"/>
      <c r="I469" s="665"/>
      <c r="J469" s="328">
        <f>SUM(J462:J468)</f>
        <v>0</v>
      </c>
      <c r="K469" s="329"/>
      <c r="L469" s="328">
        <f>SUM(L462:L468)</f>
        <v>0</v>
      </c>
      <c r="M469" s="330">
        <f>SUM(M462:M468)</f>
        <v>0</v>
      </c>
      <c r="N469" s="426"/>
    </row>
    <row r="470" spans="1:53" s="363" customFormat="1" ht="17.100000000000001" customHeight="1">
      <c r="A470" s="50"/>
      <c r="B470" s="201"/>
      <c r="C470" s="201"/>
      <c r="D470" s="201"/>
      <c r="E470" s="201"/>
      <c r="F470" s="201"/>
      <c r="G470" s="201"/>
      <c r="H470" s="47"/>
      <c r="I470" s="446"/>
      <c r="J470" s="51"/>
      <c r="K470" s="52"/>
      <c r="L470" s="52"/>
      <c r="M470" s="53"/>
      <c r="N470" s="426"/>
    </row>
    <row r="471" spans="1:53" s="363" customFormat="1" ht="15" customHeight="1">
      <c r="A471" s="2"/>
      <c r="B471" s="204"/>
      <c r="C471" s="219"/>
      <c r="D471" s="219"/>
      <c r="E471" s="219"/>
      <c r="F471" s="219"/>
      <c r="G471" s="219"/>
      <c r="H471" s="267"/>
      <c r="I471" s="6"/>
      <c r="J471" s="5"/>
      <c r="K471" s="7"/>
      <c r="L471" s="7"/>
      <c r="M471" s="5"/>
      <c r="N471" s="426"/>
    </row>
    <row r="472" spans="1:53" ht="38.25" customHeight="1">
      <c r="A472" s="644" t="s">
        <v>0</v>
      </c>
      <c r="B472" s="645" t="s">
        <v>727</v>
      </c>
      <c r="C472" s="646" t="s">
        <v>728</v>
      </c>
      <c r="D472" s="647"/>
      <c r="E472" s="648" t="s">
        <v>1112</v>
      </c>
      <c r="F472" s="649"/>
      <c r="G472" s="650" t="s">
        <v>5</v>
      </c>
      <c r="H472" s="637" t="s">
        <v>729</v>
      </c>
      <c r="I472" s="638" t="s">
        <v>1</v>
      </c>
      <c r="J472" s="640" t="s">
        <v>1113</v>
      </c>
      <c r="K472" s="642" t="s">
        <v>730</v>
      </c>
      <c r="L472" s="634" t="s">
        <v>1114</v>
      </c>
      <c r="M472" s="634" t="s">
        <v>1115</v>
      </c>
    </row>
    <row r="473" spans="1:53" ht="27.75" customHeight="1">
      <c r="A473" s="644"/>
      <c r="B473" s="645"/>
      <c r="C473" s="556" t="s">
        <v>2</v>
      </c>
      <c r="D473" s="556" t="s">
        <v>3</v>
      </c>
      <c r="E473" s="556" t="s">
        <v>2</v>
      </c>
      <c r="F473" s="556" t="s">
        <v>3</v>
      </c>
      <c r="G473" s="650"/>
      <c r="H473" s="637"/>
      <c r="I473" s="639"/>
      <c r="J473" s="641"/>
      <c r="K473" s="643"/>
      <c r="L473" s="635"/>
      <c r="M473" s="635"/>
    </row>
    <row r="474" spans="1:53" s="562" customFormat="1">
      <c r="A474" s="617">
        <v>1</v>
      </c>
      <c r="B474" s="618">
        <v>2</v>
      </c>
      <c r="C474" s="617">
        <v>3</v>
      </c>
      <c r="D474" s="618">
        <v>4</v>
      </c>
      <c r="E474" s="617">
        <v>5</v>
      </c>
      <c r="F474" s="618">
        <v>6</v>
      </c>
      <c r="G474" s="617">
        <v>7</v>
      </c>
      <c r="H474" s="618">
        <v>8</v>
      </c>
      <c r="I474" s="617">
        <v>9</v>
      </c>
      <c r="J474" s="618">
        <v>10</v>
      </c>
      <c r="K474" s="617">
        <v>11</v>
      </c>
      <c r="L474" s="618">
        <v>12</v>
      </c>
      <c r="M474" s="617">
        <v>13</v>
      </c>
      <c r="N474" s="179"/>
      <c r="O474" s="168"/>
      <c r="P474" s="168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68"/>
      <c r="AB474" s="168"/>
      <c r="AC474" s="168"/>
      <c r="AD474" s="168"/>
      <c r="AE474" s="168"/>
      <c r="AF474" s="168"/>
      <c r="AG474" s="168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  <c r="AU474" s="168"/>
      <c r="AV474" s="168"/>
      <c r="AW474" s="168"/>
      <c r="AX474" s="168"/>
      <c r="AY474" s="168"/>
      <c r="AZ474" s="168"/>
      <c r="BA474" s="168"/>
    </row>
    <row r="475" spans="1:53" s="363" customFormat="1">
      <c r="A475" s="672" t="s">
        <v>646</v>
      </c>
      <c r="B475" s="673"/>
      <c r="C475" s="673"/>
      <c r="D475" s="673"/>
      <c r="E475" s="673"/>
      <c r="F475" s="673"/>
      <c r="G475" s="673"/>
      <c r="H475" s="673"/>
      <c r="I475" s="673"/>
      <c r="J475" s="673"/>
      <c r="K475" s="673"/>
      <c r="L475" s="673"/>
      <c r="M475" s="674"/>
      <c r="N475" s="426"/>
    </row>
    <row r="476" spans="1:53" s="392" customFormat="1">
      <c r="A476" s="478">
        <v>1</v>
      </c>
      <c r="B476" s="455" t="s">
        <v>797</v>
      </c>
      <c r="C476" s="286" t="s">
        <v>798</v>
      </c>
      <c r="D476" s="286" t="s">
        <v>315</v>
      </c>
      <c r="E476" s="286"/>
      <c r="F476" s="286"/>
      <c r="G476" s="428" t="s">
        <v>55</v>
      </c>
      <c r="H476" s="482">
        <v>5</v>
      </c>
      <c r="I476" s="254"/>
      <c r="J476" s="164">
        <f t="shared" ref="J476:J493" si="69">H476*I476</f>
        <v>0</v>
      </c>
      <c r="K476" s="485"/>
      <c r="L476" s="165">
        <f t="shared" ref="L476:L493" si="70">J476*K476</f>
        <v>0</v>
      </c>
      <c r="M476" s="165">
        <f t="shared" ref="M476:M493" si="71">J476+L476</f>
        <v>0</v>
      </c>
      <c r="N476" s="389"/>
    </row>
    <row r="477" spans="1:53" s="363" customFormat="1">
      <c r="A477" s="431">
        <v>2</v>
      </c>
      <c r="B477" s="419" t="s">
        <v>313</v>
      </c>
      <c r="C477" s="431" t="s">
        <v>314</v>
      </c>
      <c r="D477" s="431" t="s">
        <v>315</v>
      </c>
      <c r="E477" s="431"/>
      <c r="F477" s="431"/>
      <c r="G477" s="431" t="s">
        <v>55</v>
      </c>
      <c r="H477" s="429">
        <v>19</v>
      </c>
      <c r="I477" s="537"/>
      <c r="J477" s="66">
        <f t="shared" si="69"/>
        <v>0</v>
      </c>
      <c r="K477" s="436"/>
      <c r="L477" s="437">
        <f t="shared" si="70"/>
        <v>0</v>
      </c>
      <c r="M477" s="437">
        <f t="shared" si="71"/>
        <v>0</v>
      </c>
      <c r="N477" s="426"/>
    </row>
    <row r="478" spans="1:53" s="363" customFormat="1">
      <c r="A478" s="478">
        <v>3</v>
      </c>
      <c r="B478" s="419" t="s">
        <v>864</v>
      </c>
      <c r="C478" s="431" t="s">
        <v>863</v>
      </c>
      <c r="D478" s="431" t="s">
        <v>315</v>
      </c>
      <c r="E478" s="431"/>
      <c r="F478" s="431"/>
      <c r="G478" s="431" t="s">
        <v>55</v>
      </c>
      <c r="H478" s="391">
        <v>2</v>
      </c>
      <c r="I478" s="537"/>
      <c r="J478" s="66">
        <f t="shared" si="69"/>
        <v>0</v>
      </c>
      <c r="K478" s="436"/>
      <c r="L478" s="437">
        <f t="shared" si="70"/>
        <v>0</v>
      </c>
      <c r="M478" s="437">
        <f t="shared" si="71"/>
        <v>0</v>
      </c>
      <c r="N478" s="426"/>
    </row>
    <row r="479" spans="1:53" s="363" customFormat="1">
      <c r="A479" s="431">
        <v>4</v>
      </c>
      <c r="B479" s="355" t="s">
        <v>462</v>
      </c>
      <c r="C479" s="361" t="s">
        <v>463</v>
      </c>
      <c r="D479" s="64" t="s">
        <v>315</v>
      </c>
      <c r="E479" s="64"/>
      <c r="F479" s="64"/>
      <c r="G479" s="356" t="s">
        <v>46</v>
      </c>
      <c r="H479" s="357">
        <v>2</v>
      </c>
      <c r="I479" s="362"/>
      <c r="J479" s="348">
        <f t="shared" si="69"/>
        <v>0</v>
      </c>
      <c r="K479" s="358"/>
      <c r="L479" s="350">
        <f t="shared" si="70"/>
        <v>0</v>
      </c>
      <c r="M479" s="350">
        <f t="shared" si="71"/>
        <v>0</v>
      </c>
      <c r="N479" s="426"/>
    </row>
    <row r="480" spans="1:53" s="363" customFormat="1">
      <c r="A480" s="478">
        <v>5</v>
      </c>
      <c r="B480" s="397" t="s">
        <v>1024</v>
      </c>
      <c r="C480" s="398" t="s">
        <v>873</v>
      </c>
      <c r="D480" s="428" t="s">
        <v>315</v>
      </c>
      <c r="E480" s="428"/>
      <c r="F480" s="428"/>
      <c r="G480" s="428" t="s">
        <v>723</v>
      </c>
      <c r="H480" s="173">
        <v>50</v>
      </c>
      <c r="I480" s="235"/>
      <c r="J480" s="164">
        <f t="shared" si="69"/>
        <v>0</v>
      </c>
      <c r="K480" s="287"/>
      <c r="L480" s="165">
        <f t="shared" si="70"/>
        <v>0</v>
      </c>
      <c r="M480" s="165">
        <f t="shared" si="71"/>
        <v>0</v>
      </c>
      <c r="N480" s="426"/>
    </row>
    <row r="481" spans="1:14" s="392" customFormat="1">
      <c r="A481" s="431">
        <v>6</v>
      </c>
      <c r="B481" s="76" t="s">
        <v>317</v>
      </c>
      <c r="C481" s="100" t="s">
        <v>318</v>
      </c>
      <c r="D481" s="72" t="s">
        <v>316</v>
      </c>
      <c r="E481" s="431"/>
      <c r="F481" s="431"/>
      <c r="G481" s="72" t="s">
        <v>55</v>
      </c>
      <c r="H481" s="260">
        <v>220</v>
      </c>
      <c r="I481" s="537"/>
      <c r="J481" s="66">
        <f t="shared" si="69"/>
        <v>0</v>
      </c>
      <c r="K481" s="67"/>
      <c r="L481" s="437">
        <f t="shared" si="70"/>
        <v>0</v>
      </c>
      <c r="M481" s="437">
        <f t="shared" si="71"/>
        <v>0</v>
      </c>
      <c r="N481" s="389"/>
    </row>
    <row r="482" spans="1:14" s="363" customFormat="1">
      <c r="A482" s="478">
        <v>7</v>
      </c>
      <c r="B482" s="419" t="s">
        <v>662</v>
      </c>
      <c r="C482" s="431" t="s">
        <v>319</v>
      </c>
      <c r="D482" s="431" t="s">
        <v>316</v>
      </c>
      <c r="E482" s="431"/>
      <c r="F482" s="431"/>
      <c r="G482" s="431" t="s">
        <v>55</v>
      </c>
      <c r="H482" s="429">
        <v>215</v>
      </c>
      <c r="I482" s="537"/>
      <c r="J482" s="66">
        <f t="shared" si="69"/>
        <v>0</v>
      </c>
      <c r="K482" s="436"/>
      <c r="L482" s="437">
        <f t="shared" si="70"/>
        <v>0</v>
      </c>
      <c r="M482" s="437">
        <f t="shared" si="71"/>
        <v>0</v>
      </c>
      <c r="N482" s="426"/>
    </row>
    <row r="483" spans="1:14" s="363" customFormat="1" ht="25.5">
      <c r="A483" s="431">
        <v>8</v>
      </c>
      <c r="B483" s="397" t="s">
        <v>937</v>
      </c>
      <c r="C483" s="286" t="s">
        <v>938</v>
      </c>
      <c r="D483" s="398" t="s">
        <v>315</v>
      </c>
      <c r="E483" s="398"/>
      <c r="F483" s="398"/>
      <c r="G483" s="160" t="s">
        <v>55</v>
      </c>
      <c r="H483" s="496">
        <v>8</v>
      </c>
      <c r="I483" s="254"/>
      <c r="J483" s="164">
        <f t="shared" si="69"/>
        <v>0</v>
      </c>
      <c r="K483" s="489"/>
      <c r="L483" s="165">
        <f t="shared" si="70"/>
        <v>0</v>
      </c>
      <c r="M483" s="165">
        <f t="shared" si="71"/>
        <v>0</v>
      </c>
      <c r="N483" s="426"/>
    </row>
    <row r="484" spans="1:14" s="363" customFormat="1" ht="25.5">
      <c r="A484" s="478">
        <v>9</v>
      </c>
      <c r="B484" s="455" t="s">
        <v>793</v>
      </c>
      <c r="C484" s="286" t="s">
        <v>794</v>
      </c>
      <c r="D484" s="286" t="s">
        <v>315</v>
      </c>
      <c r="E484" s="286"/>
      <c r="F484" s="286"/>
      <c r="G484" s="428" t="s">
        <v>55</v>
      </c>
      <c r="H484" s="482">
        <v>10</v>
      </c>
      <c r="I484" s="254"/>
      <c r="J484" s="164">
        <f t="shared" si="69"/>
        <v>0</v>
      </c>
      <c r="K484" s="485"/>
      <c r="L484" s="165">
        <f t="shared" si="70"/>
        <v>0</v>
      </c>
      <c r="M484" s="165">
        <f t="shared" si="71"/>
        <v>0</v>
      </c>
      <c r="N484" s="426"/>
    </row>
    <row r="485" spans="1:14" s="363" customFormat="1" ht="25.5">
      <c r="A485" s="431">
        <v>10</v>
      </c>
      <c r="B485" s="419" t="s">
        <v>666</v>
      </c>
      <c r="C485" s="431" t="s">
        <v>320</v>
      </c>
      <c r="D485" s="72" t="s">
        <v>63</v>
      </c>
      <c r="E485" s="431"/>
      <c r="F485" s="431"/>
      <c r="G485" s="72" t="s">
        <v>55</v>
      </c>
      <c r="H485" s="171">
        <v>10</v>
      </c>
      <c r="I485" s="537"/>
      <c r="J485" s="66">
        <f t="shared" si="69"/>
        <v>0</v>
      </c>
      <c r="K485" s="67"/>
      <c r="L485" s="437">
        <f t="shared" si="70"/>
        <v>0</v>
      </c>
      <c r="M485" s="437">
        <f t="shared" si="71"/>
        <v>0</v>
      </c>
      <c r="N485" s="426"/>
    </row>
    <row r="486" spans="1:14" s="363" customFormat="1" ht="25.5">
      <c r="A486" s="478">
        <v>11</v>
      </c>
      <c r="B486" s="199" t="s">
        <v>665</v>
      </c>
      <c r="C486" s="158" t="s">
        <v>490</v>
      </c>
      <c r="D486" s="72" t="s">
        <v>63</v>
      </c>
      <c r="E486" s="431"/>
      <c r="F486" s="431"/>
      <c r="G486" s="72" t="s">
        <v>55</v>
      </c>
      <c r="H486" s="396">
        <v>10</v>
      </c>
      <c r="I486" s="183"/>
      <c r="J486" s="164">
        <f t="shared" si="69"/>
        <v>0</v>
      </c>
      <c r="K486" s="67"/>
      <c r="L486" s="165">
        <f t="shared" si="70"/>
        <v>0</v>
      </c>
      <c r="M486" s="165">
        <f t="shared" si="71"/>
        <v>0</v>
      </c>
      <c r="N486" s="426"/>
    </row>
    <row r="487" spans="1:14" s="363" customFormat="1" ht="25.5">
      <c r="A487" s="431">
        <v>12</v>
      </c>
      <c r="B487" s="387" t="s">
        <v>663</v>
      </c>
      <c r="C487" s="425" t="s">
        <v>485</v>
      </c>
      <c r="D487" s="72" t="s">
        <v>63</v>
      </c>
      <c r="E487" s="431"/>
      <c r="F487" s="431"/>
      <c r="G487" s="72" t="s">
        <v>55</v>
      </c>
      <c r="H487" s="171">
        <v>2</v>
      </c>
      <c r="I487" s="183"/>
      <c r="J487" s="164">
        <f t="shared" si="69"/>
        <v>0</v>
      </c>
      <c r="K487" s="67"/>
      <c r="L487" s="437">
        <f t="shared" si="70"/>
        <v>0</v>
      </c>
      <c r="M487" s="437">
        <f t="shared" si="71"/>
        <v>0</v>
      </c>
      <c r="N487" s="426"/>
    </row>
    <row r="488" spans="1:14" s="363" customFormat="1" ht="25.5">
      <c r="A488" s="478">
        <v>13</v>
      </c>
      <c r="B488" s="387" t="s">
        <v>664</v>
      </c>
      <c r="C488" s="425" t="s">
        <v>486</v>
      </c>
      <c r="D488" s="72" t="s">
        <v>63</v>
      </c>
      <c r="E488" s="431"/>
      <c r="F488" s="431"/>
      <c r="G488" s="72" t="s">
        <v>55</v>
      </c>
      <c r="H488" s="171">
        <v>2</v>
      </c>
      <c r="I488" s="183"/>
      <c r="J488" s="164">
        <f t="shared" si="69"/>
        <v>0</v>
      </c>
      <c r="K488" s="436"/>
      <c r="L488" s="437">
        <f t="shared" si="70"/>
        <v>0</v>
      </c>
      <c r="M488" s="437">
        <f t="shared" si="71"/>
        <v>0</v>
      </c>
      <c r="N488" s="426"/>
    </row>
    <row r="489" spans="1:14" s="363" customFormat="1">
      <c r="A489" s="431">
        <v>14</v>
      </c>
      <c r="B489" s="419" t="s">
        <v>64</v>
      </c>
      <c r="C489" s="431" t="s">
        <v>65</v>
      </c>
      <c r="D489" s="431" t="s">
        <v>63</v>
      </c>
      <c r="E489" s="431"/>
      <c r="F489" s="431"/>
      <c r="G489" s="431" t="s">
        <v>55</v>
      </c>
      <c r="H489" s="429">
        <v>20</v>
      </c>
      <c r="I489" s="537"/>
      <c r="J489" s="164">
        <f t="shared" si="69"/>
        <v>0</v>
      </c>
      <c r="K489" s="436"/>
      <c r="L489" s="437">
        <f t="shared" si="70"/>
        <v>0</v>
      </c>
      <c r="M489" s="437">
        <f t="shared" si="71"/>
        <v>0</v>
      </c>
      <c r="N489" s="426"/>
    </row>
    <row r="490" spans="1:14" s="363" customFormat="1">
      <c r="A490" s="478">
        <v>15</v>
      </c>
      <c r="B490" s="419" t="s">
        <v>66</v>
      </c>
      <c r="C490" s="431" t="s">
        <v>67</v>
      </c>
      <c r="D490" s="431" t="s">
        <v>63</v>
      </c>
      <c r="E490" s="431"/>
      <c r="F490" s="431"/>
      <c r="G490" s="431" t="s">
        <v>55</v>
      </c>
      <c r="H490" s="429">
        <v>2</v>
      </c>
      <c r="I490" s="136"/>
      <c r="J490" s="164">
        <f t="shared" si="69"/>
        <v>0</v>
      </c>
      <c r="K490" s="436"/>
      <c r="L490" s="437">
        <f t="shared" si="70"/>
        <v>0</v>
      </c>
      <c r="M490" s="437">
        <f t="shared" si="71"/>
        <v>0</v>
      </c>
      <c r="N490" s="426"/>
    </row>
    <row r="491" spans="1:14" s="363" customFormat="1">
      <c r="A491" s="431">
        <v>16</v>
      </c>
      <c r="B491" s="214" t="s">
        <v>521</v>
      </c>
      <c r="C491" s="226" t="s">
        <v>522</v>
      </c>
      <c r="D491" s="157" t="s">
        <v>315</v>
      </c>
      <c r="E491" s="157"/>
      <c r="F491" s="157"/>
      <c r="G491" s="71" t="s">
        <v>55</v>
      </c>
      <c r="H491" s="396">
        <v>5</v>
      </c>
      <c r="I491" s="183"/>
      <c r="J491" s="164">
        <f t="shared" si="69"/>
        <v>0</v>
      </c>
      <c r="K491" s="67"/>
      <c r="L491" s="437">
        <f t="shared" si="70"/>
        <v>0</v>
      </c>
      <c r="M491" s="437">
        <f t="shared" si="71"/>
        <v>0</v>
      </c>
      <c r="N491" s="426"/>
    </row>
    <row r="492" spans="1:14" s="369" customFormat="1">
      <c r="A492" s="478">
        <v>17</v>
      </c>
      <c r="B492" s="387" t="s">
        <v>1020</v>
      </c>
      <c r="C492" s="428" t="s">
        <v>809</v>
      </c>
      <c r="D492" s="428" t="s">
        <v>315</v>
      </c>
      <c r="E492" s="428"/>
      <c r="F492" s="428"/>
      <c r="G492" s="428" t="s">
        <v>1116</v>
      </c>
      <c r="H492" s="391">
        <v>1</v>
      </c>
      <c r="I492" s="183"/>
      <c r="J492" s="164">
        <f t="shared" si="69"/>
        <v>0</v>
      </c>
      <c r="K492" s="162"/>
      <c r="L492" s="437">
        <f t="shared" si="70"/>
        <v>0</v>
      </c>
      <c r="M492" s="437">
        <f t="shared" si="71"/>
        <v>0</v>
      </c>
      <c r="N492" s="375"/>
    </row>
    <row r="493" spans="1:14" s="363" customFormat="1">
      <c r="A493" s="431">
        <v>18</v>
      </c>
      <c r="B493" s="110" t="s">
        <v>321</v>
      </c>
      <c r="C493" s="432" t="s">
        <v>322</v>
      </c>
      <c r="D493" s="72" t="s">
        <v>315</v>
      </c>
      <c r="E493" s="431"/>
      <c r="F493" s="431"/>
      <c r="G493" s="71" t="s">
        <v>55</v>
      </c>
      <c r="H493" s="173">
        <v>5</v>
      </c>
      <c r="I493" s="186"/>
      <c r="J493" s="164">
        <f t="shared" si="69"/>
        <v>0</v>
      </c>
      <c r="K493" s="436"/>
      <c r="L493" s="437">
        <f t="shared" si="70"/>
        <v>0</v>
      </c>
      <c r="M493" s="437">
        <f t="shared" si="71"/>
        <v>0</v>
      </c>
      <c r="N493" s="426"/>
    </row>
    <row r="494" spans="1:14" s="363" customFormat="1">
      <c r="A494" s="478">
        <v>19</v>
      </c>
      <c r="B494" s="76" t="s">
        <v>323</v>
      </c>
      <c r="C494" s="72" t="s">
        <v>324</v>
      </c>
      <c r="D494" s="72" t="s">
        <v>315</v>
      </c>
      <c r="E494" s="431"/>
      <c r="F494" s="431"/>
      <c r="G494" s="71" t="s">
        <v>55</v>
      </c>
      <c r="H494" s="171">
        <v>1</v>
      </c>
      <c r="I494" s="537"/>
      <c r="J494" s="66">
        <f t="shared" ref="J494:J519" si="72">H494*I494</f>
        <v>0</v>
      </c>
      <c r="K494" s="436"/>
      <c r="L494" s="437">
        <f t="shared" ref="L494:L537" si="73">J494*K494</f>
        <v>0</v>
      </c>
      <c r="M494" s="437">
        <f t="shared" ref="M494:M524" si="74">J494+L494</f>
        <v>0</v>
      </c>
      <c r="N494" s="426"/>
    </row>
    <row r="495" spans="1:14" s="363" customFormat="1">
      <c r="A495" s="431">
        <v>20</v>
      </c>
      <c r="B495" s="76" t="s">
        <v>325</v>
      </c>
      <c r="C495" s="72" t="s">
        <v>326</v>
      </c>
      <c r="D495" s="72" t="s">
        <v>315</v>
      </c>
      <c r="E495" s="431"/>
      <c r="F495" s="431"/>
      <c r="G495" s="71" t="s">
        <v>55</v>
      </c>
      <c r="H495" s="171">
        <v>10</v>
      </c>
      <c r="I495" s="537"/>
      <c r="J495" s="66">
        <f t="shared" si="72"/>
        <v>0</v>
      </c>
      <c r="K495" s="436"/>
      <c r="L495" s="437">
        <f t="shared" si="73"/>
        <v>0</v>
      </c>
      <c r="M495" s="437">
        <f t="shared" si="74"/>
        <v>0</v>
      </c>
      <c r="N495" s="426"/>
    </row>
    <row r="496" spans="1:14" s="363" customFormat="1">
      <c r="A496" s="478">
        <v>21</v>
      </c>
      <c r="B496" s="419" t="s">
        <v>327</v>
      </c>
      <c r="C496" s="431" t="s">
        <v>328</v>
      </c>
      <c r="D496" s="431" t="s">
        <v>315</v>
      </c>
      <c r="E496" s="431"/>
      <c r="F496" s="431"/>
      <c r="G496" s="71" t="s">
        <v>55</v>
      </c>
      <c r="H496" s="171">
        <v>3</v>
      </c>
      <c r="I496" s="537"/>
      <c r="J496" s="66">
        <f t="shared" si="72"/>
        <v>0</v>
      </c>
      <c r="K496" s="67"/>
      <c r="L496" s="437">
        <f t="shared" si="73"/>
        <v>0</v>
      </c>
      <c r="M496" s="437">
        <f t="shared" si="74"/>
        <v>0</v>
      </c>
      <c r="N496" s="426"/>
    </row>
    <row r="497" spans="1:14" s="363" customFormat="1">
      <c r="A497" s="431">
        <v>22</v>
      </c>
      <c r="B497" s="419" t="s">
        <v>329</v>
      </c>
      <c r="C497" s="431" t="s">
        <v>330</v>
      </c>
      <c r="D497" s="431" t="s">
        <v>315</v>
      </c>
      <c r="E497" s="431"/>
      <c r="F497" s="431"/>
      <c r="G497" s="71" t="s">
        <v>55</v>
      </c>
      <c r="H497" s="429">
        <v>3</v>
      </c>
      <c r="I497" s="537"/>
      <c r="J497" s="66">
        <f t="shared" si="72"/>
        <v>0</v>
      </c>
      <c r="K497" s="436"/>
      <c r="L497" s="437">
        <f t="shared" si="73"/>
        <v>0</v>
      </c>
      <c r="M497" s="437">
        <f t="shared" si="74"/>
        <v>0</v>
      </c>
      <c r="N497" s="426"/>
    </row>
    <row r="498" spans="1:14" s="363" customFormat="1" ht="38.25">
      <c r="A498" s="478">
        <v>23</v>
      </c>
      <c r="B498" s="199" t="s">
        <v>491</v>
      </c>
      <c r="C498" s="158" t="s">
        <v>489</v>
      </c>
      <c r="D498" s="157" t="s">
        <v>315</v>
      </c>
      <c r="E498" s="157"/>
      <c r="F498" s="157"/>
      <c r="G498" s="71" t="s">
        <v>55</v>
      </c>
      <c r="H498" s="429">
        <v>3</v>
      </c>
      <c r="I498" s="183"/>
      <c r="J498" s="66">
        <f t="shared" si="72"/>
        <v>0</v>
      </c>
      <c r="K498" s="436"/>
      <c r="L498" s="437">
        <f t="shared" si="73"/>
        <v>0</v>
      </c>
      <c r="M498" s="437">
        <f t="shared" si="74"/>
        <v>0</v>
      </c>
      <c r="N498" s="426"/>
    </row>
    <row r="499" spans="1:14" s="363" customFormat="1">
      <c r="A499" s="431">
        <v>24</v>
      </c>
      <c r="B499" s="289" t="s">
        <v>428</v>
      </c>
      <c r="C499" s="425" t="s">
        <v>429</v>
      </c>
      <c r="D499" s="428" t="s">
        <v>315</v>
      </c>
      <c r="E499" s="428"/>
      <c r="F499" s="428"/>
      <c r="G499" s="71" t="s">
        <v>55</v>
      </c>
      <c r="H499" s="270">
        <v>20</v>
      </c>
      <c r="I499" s="324"/>
      <c r="J499" s="164">
        <f t="shared" si="72"/>
        <v>0</v>
      </c>
      <c r="K499" s="287"/>
      <c r="L499" s="165">
        <f t="shared" si="73"/>
        <v>0</v>
      </c>
      <c r="M499" s="165">
        <f t="shared" si="74"/>
        <v>0</v>
      </c>
      <c r="N499" s="426"/>
    </row>
    <row r="500" spans="1:14" s="363" customFormat="1" ht="25.5">
      <c r="A500" s="478">
        <v>25</v>
      </c>
      <c r="B500" s="199" t="s">
        <v>496</v>
      </c>
      <c r="C500" s="158" t="s">
        <v>497</v>
      </c>
      <c r="D500" s="157" t="s">
        <v>315</v>
      </c>
      <c r="E500" s="157"/>
      <c r="F500" s="157"/>
      <c r="G500" s="71" t="s">
        <v>55</v>
      </c>
      <c r="H500" s="396">
        <v>1</v>
      </c>
      <c r="I500" s="183"/>
      <c r="J500" s="164">
        <f t="shared" si="72"/>
        <v>0</v>
      </c>
      <c r="K500" s="279"/>
      <c r="L500" s="165">
        <f t="shared" si="73"/>
        <v>0</v>
      </c>
      <c r="M500" s="165">
        <f t="shared" si="74"/>
        <v>0</v>
      </c>
      <c r="N500" s="426"/>
    </row>
    <row r="501" spans="1:14" s="363" customFormat="1">
      <c r="A501" s="431">
        <v>26</v>
      </c>
      <c r="B501" s="214" t="s">
        <v>517</v>
      </c>
      <c r="C501" s="158" t="s">
        <v>518</v>
      </c>
      <c r="D501" s="157" t="s">
        <v>315</v>
      </c>
      <c r="E501" s="157"/>
      <c r="F501" s="157"/>
      <c r="G501" s="71" t="s">
        <v>55</v>
      </c>
      <c r="H501" s="429">
        <v>5</v>
      </c>
      <c r="I501" s="183"/>
      <c r="J501" s="164">
        <f t="shared" si="72"/>
        <v>0</v>
      </c>
      <c r="K501" s="279"/>
      <c r="L501" s="68">
        <f t="shared" si="73"/>
        <v>0</v>
      </c>
      <c r="M501" s="68">
        <f t="shared" si="74"/>
        <v>0</v>
      </c>
      <c r="N501" s="426"/>
    </row>
    <row r="502" spans="1:14" s="363" customFormat="1">
      <c r="A502" s="478">
        <v>27</v>
      </c>
      <c r="B502" s="195" t="s">
        <v>515</v>
      </c>
      <c r="C502" s="423" t="s">
        <v>516</v>
      </c>
      <c r="D502" s="431" t="s">
        <v>315</v>
      </c>
      <c r="E502" s="431"/>
      <c r="F502" s="431"/>
      <c r="G502" s="431" t="s">
        <v>296</v>
      </c>
      <c r="H502" s="429">
        <v>1</v>
      </c>
      <c r="I502" s="537"/>
      <c r="J502" s="66">
        <f t="shared" si="72"/>
        <v>0</v>
      </c>
      <c r="K502" s="279"/>
      <c r="L502" s="68">
        <f t="shared" si="73"/>
        <v>0</v>
      </c>
      <c r="M502" s="68">
        <f t="shared" si="74"/>
        <v>0</v>
      </c>
      <c r="N502" s="426"/>
    </row>
    <row r="503" spans="1:14" s="363" customFormat="1">
      <c r="A503" s="431">
        <v>28</v>
      </c>
      <c r="B503" s="110" t="s">
        <v>667</v>
      </c>
      <c r="C503" s="124" t="s">
        <v>435</v>
      </c>
      <c r="D503" s="124" t="s">
        <v>315</v>
      </c>
      <c r="E503" s="124"/>
      <c r="F503" s="124"/>
      <c r="G503" s="124" t="s">
        <v>55</v>
      </c>
      <c r="H503" s="173">
        <v>5</v>
      </c>
      <c r="I503" s="256"/>
      <c r="J503" s="66">
        <f t="shared" si="72"/>
        <v>0</v>
      </c>
      <c r="K503" s="279"/>
      <c r="L503" s="68">
        <f t="shared" si="73"/>
        <v>0</v>
      </c>
      <c r="M503" s="68">
        <f t="shared" si="74"/>
        <v>0</v>
      </c>
      <c r="N503" s="426"/>
    </row>
    <row r="504" spans="1:14" s="363" customFormat="1">
      <c r="A504" s="478">
        <v>29</v>
      </c>
      <c r="B504" s="110" t="s">
        <v>668</v>
      </c>
      <c r="C504" s="124" t="s">
        <v>434</v>
      </c>
      <c r="D504" s="124" t="s">
        <v>315</v>
      </c>
      <c r="E504" s="124"/>
      <c r="F504" s="124"/>
      <c r="G504" s="124" t="s">
        <v>55</v>
      </c>
      <c r="H504" s="173">
        <v>6</v>
      </c>
      <c r="I504" s="256"/>
      <c r="J504" s="66">
        <f t="shared" si="72"/>
        <v>0</v>
      </c>
      <c r="K504" s="279"/>
      <c r="L504" s="68">
        <f t="shared" si="73"/>
        <v>0</v>
      </c>
      <c r="M504" s="68">
        <f t="shared" si="74"/>
        <v>0</v>
      </c>
      <c r="N504" s="426"/>
    </row>
    <row r="505" spans="1:14" s="363" customFormat="1">
      <c r="A505" s="431">
        <v>30</v>
      </c>
      <c r="B505" s="76" t="s">
        <v>669</v>
      </c>
      <c r="C505" s="431" t="s">
        <v>331</v>
      </c>
      <c r="D505" s="72" t="s">
        <v>315</v>
      </c>
      <c r="E505" s="431"/>
      <c r="F505" s="431"/>
      <c r="G505" s="124" t="s">
        <v>55</v>
      </c>
      <c r="H505" s="171">
        <v>30</v>
      </c>
      <c r="I505" s="73"/>
      <c r="J505" s="66">
        <f t="shared" si="72"/>
        <v>0</v>
      </c>
      <c r="K505" s="279"/>
      <c r="L505" s="68">
        <f t="shared" si="73"/>
        <v>0</v>
      </c>
      <c r="M505" s="68">
        <f t="shared" si="74"/>
        <v>0</v>
      </c>
      <c r="N505" s="426"/>
    </row>
    <row r="506" spans="1:14" s="363" customFormat="1">
      <c r="A506" s="478">
        <v>31</v>
      </c>
      <c r="B506" s="419" t="s">
        <v>670</v>
      </c>
      <c r="C506" s="432" t="s">
        <v>332</v>
      </c>
      <c r="D506" s="431" t="s">
        <v>315</v>
      </c>
      <c r="E506" s="431"/>
      <c r="F506" s="431"/>
      <c r="G506" s="124" t="s">
        <v>55</v>
      </c>
      <c r="H506" s="429">
        <v>1</v>
      </c>
      <c r="I506" s="537"/>
      <c r="J506" s="66">
        <f t="shared" si="72"/>
        <v>0</v>
      </c>
      <c r="K506" s="279"/>
      <c r="L506" s="68">
        <f t="shared" si="73"/>
        <v>0</v>
      </c>
      <c r="M506" s="68">
        <f t="shared" si="74"/>
        <v>0</v>
      </c>
      <c r="N506" s="426"/>
    </row>
    <row r="507" spans="1:14" s="363" customFormat="1">
      <c r="A507" s="431">
        <v>32</v>
      </c>
      <c r="B507" s="419" t="s">
        <v>672</v>
      </c>
      <c r="C507" s="432" t="s">
        <v>333</v>
      </c>
      <c r="D507" s="431" t="s">
        <v>315</v>
      </c>
      <c r="E507" s="431"/>
      <c r="F507" s="431"/>
      <c r="G507" s="124" t="s">
        <v>55</v>
      </c>
      <c r="H507" s="171">
        <v>1</v>
      </c>
      <c r="I507" s="73"/>
      <c r="J507" s="66">
        <f t="shared" si="72"/>
        <v>0</v>
      </c>
      <c r="K507" s="279"/>
      <c r="L507" s="68">
        <f t="shared" si="73"/>
        <v>0</v>
      </c>
      <c r="M507" s="68">
        <f t="shared" si="74"/>
        <v>0</v>
      </c>
      <c r="N507" s="426"/>
    </row>
    <row r="508" spans="1:14" s="364" customFormat="1">
      <c r="A508" s="478">
        <v>33</v>
      </c>
      <c r="B508" s="110" t="s">
        <v>671</v>
      </c>
      <c r="C508" s="222" t="s">
        <v>433</v>
      </c>
      <c r="D508" s="124" t="s">
        <v>315</v>
      </c>
      <c r="E508" s="124"/>
      <c r="F508" s="124"/>
      <c r="G508" s="124" t="s">
        <v>55</v>
      </c>
      <c r="H508" s="173">
        <v>5</v>
      </c>
      <c r="I508" s="256"/>
      <c r="J508" s="66">
        <f t="shared" si="72"/>
        <v>0</v>
      </c>
      <c r="K508" s="279"/>
      <c r="L508" s="68">
        <f t="shared" si="73"/>
        <v>0</v>
      </c>
      <c r="M508" s="68">
        <f t="shared" si="74"/>
        <v>0</v>
      </c>
      <c r="N508" s="280"/>
    </row>
    <row r="509" spans="1:14" s="370" customFormat="1">
      <c r="A509" s="431">
        <v>34</v>
      </c>
      <c r="B509" s="80" t="s">
        <v>334</v>
      </c>
      <c r="C509" s="81" t="s">
        <v>335</v>
      </c>
      <c r="D509" s="81" t="s">
        <v>315</v>
      </c>
      <c r="E509" s="81"/>
      <c r="F509" s="81"/>
      <c r="G509" s="81" t="s">
        <v>138</v>
      </c>
      <c r="H509" s="429">
        <v>2</v>
      </c>
      <c r="I509" s="537"/>
      <c r="J509" s="66">
        <f t="shared" si="72"/>
        <v>0</v>
      </c>
      <c r="K509" s="436"/>
      <c r="L509" s="68">
        <f t="shared" si="73"/>
        <v>0</v>
      </c>
      <c r="M509" s="68">
        <f t="shared" si="74"/>
        <v>0</v>
      </c>
      <c r="N509" s="288"/>
    </row>
    <row r="510" spans="1:14" s="370" customFormat="1">
      <c r="A510" s="478">
        <v>35</v>
      </c>
      <c r="B510" s="419" t="s">
        <v>336</v>
      </c>
      <c r="C510" s="431" t="s">
        <v>337</v>
      </c>
      <c r="D510" s="431" t="s">
        <v>338</v>
      </c>
      <c r="E510" s="431"/>
      <c r="F510" s="431"/>
      <c r="G510" s="431" t="s">
        <v>16</v>
      </c>
      <c r="H510" s="391">
        <v>2</v>
      </c>
      <c r="I510" s="82"/>
      <c r="J510" s="66">
        <f t="shared" si="72"/>
        <v>0</v>
      </c>
      <c r="K510" s="436"/>
      <c r="L510" s="68">
        <f t="shared" si="73"/>
        <v>0</v>
      </c>
      <c r="M510" s="68">
        <f t="shared" si="74"/>
        <v>0</v>
      </c>
      <c r="N510" s="288"/>
    </row>
    <row r="511" spans="1:14" s="392" customFormat="1">
      <c r="A511" s="431">
        <v>36</v>
      </c>
      <c r="B511" s="397" t="s">
        <v>935</v>
      </c>
      <c r="C511" s="286" t="s">
        <v>936</v>
      </c>
      <c r="D511" s="398" t="s">
        <v>315</v>
      </c>
      <c r="E511" s="398"/>
      <c r="F511" s="398"/>
      <c r="G511" s="160" t="s">
        <v>55</v>
      </c>
      <c r="H511" s="496">
        <v>8</v>
      </c>
      <c r="I511" s="492"/>
      <c r="J511" s="164">
        <f t="shared" si="72"/>
        <v>0</v>
      </c>
      <c r="K511" s="489"/>
      <c r="L511" s="486">
        <f t="shared" si="73"/>
        <v>0</v>
      </c>
      <c r="M511" s="486">
        <f t="shared" si="74"/>
        <v>0</v>
      </c>
      <c r="N511" s="389"/>
    </row>
    <row r="512" spans="1:14" s="363" customFormat="1" ht="26.25">
      <c r="A512" s="478">
        <v>37</v>
      </c>
      <c r="B512" s="234" t="s">
        <v>1093</v>
      </c>
      <c r="C512" s="502" t="s">
        <v>854</v>
      </c>
      <c r="D512" s="502" t="s">
        <v>315</v>
      </c>
      <c r="E512" s="502"/>
      <c r="F512" s="502"/>
      <c r="G512" s="533" t="s">
        <v>17</v>
      </c>
      <c r="H512" s="482">
        <v>2</v>
      </c>
      <c r="I512" s="492"/>
      <c r="J512" s="164">
        <f t="shared" si="72"/>
        <v>0</v>
      </c>
      <c r="K512" s="485"/>
      <c r="L512" s="486">
        <f t="shared" si="73"/>
        <v>0</v>
      </c>
      <c r="M512" s="486">
        <f t="shared" si="74"/>
        <v>0</v>
      </c>
      <c r="N512" s="426"/>
    </row>
    <row r="513" spans="1:14" s="363" customFormat="1" ht="25.5">
      <c r="A513" s="431">
        <v>38</v>
      </c>
      <c r="B513" s="387" t="s">
        <v>795</v>
      </c>
      <c r="C513" s="428" t="s">
        <v>796</v>
      </c>
      <c r="D513" s="286" t="s">
        <v>315</v>
      </c>
      <c r="E513" s="286"/>
      <c r="F513" s="286"/>
      <c r="G513" s="428" t="s">
        <v>16</v>
      </c>
      <c r="H513" s="482">
        <v>1</v>
      </c>
      <c r="I513" s="498"/>
      <c r="J513" s="164">
        <f t="shared" si="72"/>
        <v>0</v>
      </c>
      <c r="K513" s="485"/>
      <c r="L513" s="486">
        <f t="shared" si="73"/>
        <v>0</v>
      </c>
      <c r="M513" s="486">
        <f t="shared" si="74"/>
        <v>0</v>
      </c>
      <c r="N513" s="426"/>
    </row>
    <row r="514" spans="1:14" s="363" customFormat="1" ht="25.5">
      <c r="A514" s="478">
        <v>39</v>
      </c>
      <c r="B514" s="419" t="s">
        <v>673</v>
      </c>
      <c r="C514" s="97" t="s">
        <v>340</v>
      </c>
      <c r="D514" s="431" t="s">
        <v>315</v>
      </c>
      <c r="E514" s="431"/>
      <c r="F514" s="431"/>
      <c r="G514" s="97" t="s">
        <v>339</v>
      </c>
      <c r="H514" s="258">
        <v>30</v>
      </c>
      <c r="I514" s="537"/>
      <c r="J514" s="66">
        <f t="shared" si="72"/>
        <v>0</v>
      </c>
      <c r="K514" s="436"/>
      <c r="L514" s="437">
        <f t="shared" si="73"/>
        <v>0</v>
      </c>
      <c r="M514" s="437">
        <f t="shared" si="74"/>
        <v>0</v>
      </c>
      <c r="N514" s="426"/>
    </row>
    <row r="515" spans="1:14" s="363" customFormat="1">
      <c r="A515" s="431">
        <v>40</v>
      </c>
      <c r="B515" s="148" t="s">
        <v>1046</v>
      </c>
      <c r="C515" s="607" t="s">
        <v>461</v>
      </c>
      <c r="D515" s="149" t="s">
        <v>315</v>
      </c>
      <c r="E515" s="149"/>
      <c r="F515" s="149"/>
      <c r="G515" s="150" t="s">
        <v>159</v>
      </c>
      <c r="H515" s="174">
        <v>5</v>
      </c>
      <c r="I515" s="156"/>
      <c r="J515" s="66">
        <f t="shared" si="72"/>
        <v>0</v>
      </c>
      <c r="K515" s="436"/>
      <c r="L515" s="68">
        <f t="shared" si="73"/>
        <v>0</v>
      </c>
      <c r="M515" s="68">
        <f t="shared" si="74"/>
        <v>0</v>
      </c>
      <c r="N515" s="426"/>
    </row>
    <row r="516" spans="1:14" s="363" customFormat="1" ht="25.5">
      <c r="A516" s="478">
        <v>41</v>
      </c>
      <c r="B516" s="419" t="s">
        <v>341</v>
      </c>
      <c r="C516" s="431" t="s">
        <v>460</v>
      </c>
      <c r="D516" s="431" t="s">
        <v>315</v>
      </c>
      <c r="E516" s="431"/>
      <c r="F516" s="431"/>
      <c r="G516" s="431" t="s">
        <v>339</v>
      </c>
      <c r="H516" s="429">
        <v>50</v>
      </c>
      <c r="I516" s="537"/>
      <c r="J516" s="66">
        <f t="shared" si="72"/>
        <v>0</v>
      </c>
      <c r="K516" s="436"/>
      <c r="L516" s="68">
        <f t="shared" si="73"/>
        <v>0</v>
      </c>
      <c r="M516" s="68">
        <f t="shared" si="74"/>
        <v>0</v>
      </c>
      <c r="N516" s="426"/>
    </row>
    <row r="517" spans="1:14" s="363" customFormat="1" ht="38.25">
      <c r="A517" s="431">
        <v>42</v>
      </c>
      <c r="B517" s="419" t="s">
        <v>342</v>
      </c>
      <c r="C517" s="177" t="s">
        <v>343</v>
      </c>
      <c r="D517" s="72" t="s">
        <v>315</v>
      </c>
      <c r="E517" s="431"/>
      <c r="F517" s="431"/>
      <c r="G517" s="72" t="s">
        <v>154</v>
      </c>
      <c r="H517" s="429">
        <v>3</v>
      </c>
      <c r="I517" s="99"/>
      <c r="J517" s="66">
        <f t="shared" si="72"/>
        <v>0</v>
      </c>
      <c r="K517" s="436"/>
      <c r="L517" s="68">
        <f t="shared" si="73"/>
        <v>0</v>
      </c>
      <c r="M517" s="68">
        <f t="shared" si="74"/>
        <v>0</v>
      </c>
      <c r="N517" s="426"/>
    </row>
    <row r="518" spans="1:14" s="363" customFormat="1">
      <c r="A518" s="478">
        <v>43</v>
      </c>
      <c r="B518" s="606" t="s">
        <v>1094</v>
      </c>
      <c r="C518" s="188" t="s">
        <v>765</v>
      </c>
      <c r="D518" s="157" t="s">
        <v>315</v>
      </c>
      <c r="E518" s="157"/>
      <c r="F518" s="157"/>
      <c r="G518" s="428" t="s">
        <v>159</v>
      </c>
      <c r="H518" s="396">
        <v>30</v>
      </c>
      <c r="I518" s="183"/>
      <c r="J518" s="66">
        <f t="shared" si="72"/>
        <v>0</v>
      </c>
      <c r="K518" s="162"/>
      <c r="L518" s="165">
        <f t="shared" si="73"/>
        <v>0</v>
      </c>
      <c r="M518" s="165">
        <f t="shared" si="74"/>
        <v>0</v>
      </c>
      <c r="N518" s="426"/>
    </row>
    <row r="519" spans="1:14" s="363" customFormat="1" ht="25.5">
      <c r="A519" s="431">
        <v>44</v>
      </c>
      <c r="B519" s="76" t="s">
        <v>654</v>
      </c>
      <c r="C519" s="72" t="s">
        <v>344</v>
      </c>
      <c r="D519" s="72" t="s">
        <v>315</v>
      </c>
      <c r="E519" s="431"/>
      <c r="F519" s="431"/>
      <c r="G519" s="431" t="s">
        <v>55</v>
      </c>
      <c r="H519" s="171">
        <v>3</v>
      </c>
      <c r="I519" s="82"/>
      <c r="J519" s="66">
        <f t="shared" si="72"/>
        <v>0</v>
      </c>
      <c r="K519" s="436"/>
      <c r="L519" s="68">
        <f t="shared" si="73"/>
        <v>0</v>
      </c>
      <c r="M519" s="68">
        <f t="shared" si="74"/>
        <v>0</v>
      </c>
      <c r="N519" s="426"/>
    </row>
    <row r="520" spans="1:14" s="363" customFormat="1" ht="25.5">
      <c r="A520" s="478">
        <v>45</v>
      </c>
      <c r="B520" s="111" t="s">
        <v>418</v>
      </c>
      <c r="C520" s="416" t="s">
        <v>419</v>
      </c>
      <c r="D520" s="69" t="s">
        <v>315</v>
      </c>
      <c r="E520" s="69"/>
      <c r="F520" s="69"/>
      <c r="G520" s="69" t="s">
        <v>55</v>
      </c>
      <c r="H520" s="232">
        <v>2</v>
      </c>
      <c r="I520" s="323"/>
      <c r="J520" s="66">
        <f t="shared" ref="J520:J565" si="75">H520*I520</f>
        <v>0</v>
      </c>
      <c r="K520" s="436"/>
      <c r="L520" s="68">
        <f t="shared" si="73"/>
        <v>0</v>
      </c>
      <c r="M520" s="68">
        <f t="shared" si="74"/>
        <v>0</v>
      </c>
      <c r="N520" s="426"/>
    </row>
    <row r="521" spans="1:14" s="363" customFormat="1">
      <c r="A521" s="431">
        <v>46</v>
      </c>
      <c r="B521" s="92" t="s">
        <v>345</v>
      </c>
      <c r="C521" s="406" t="s">
        <v>674</v>
      </c>
      <c r="D521" s="431" t="s">
        <v>315</v>
      </c>
      <c r="E521" s="431"/>
      <c r="F521" s="431"/>
      <c r="G521" s="431" t="s">
        <v>138</v>
      </c>
      <c r="H521" s="258">
        <v>15</v>
      </c>
      <c r="I521" s="537"/>
      <c r="J521" s="66">
        <f t="shared" si="75"/>
        <v>0</v>
      </c>
      <c r="K521" s="436"/>
      <c r="L521" s="437">
        <f t="shared" si="73"/>
        <v>0</v>
      </c>
      <c r="M521" s="437">
        <f t="shared" si="74"/>
        <v>0</v>
      </c>
      <c r="N521" s="426"/>
    </row>
    <row r="522" spans="1:14" s="363" customFormat="1">
      <c r="A522" s="478">
        <v>47</v>
      </c>
      <c r="B522" s="419" t="s">
        <v>346</v>
      </c>
      <c r="C522" s="431" t="s">
        <v>347</v>
      </c>
      <c r="D522" s="431" t="s">
        <v>315</v>
      </c>
      <c r="E522" s="431"/>
      <c r="F522" s="431"/>
      <c r="G522" s="431" t="s">
        <v>138</v>
      </c>
      <c r="H522" s="429">
        <v>1</v>
      </c>
      <c r="I522" s="537"/>
      <c r="J522" s="66">
        <f t="shared" si="75"/>
        <v>0</v>
      </c>
      <c r="K522" s="436"/>
      <c r="L522" s="437">
        <f t="shared" si="73"/>
        <v>0</v>
      </c>
      <c r="M522" s="437">
        <f t="shared" si="74"/>
        <v>0</v>
      </c>
      <c r="N522" s="426"/>
    </row>
    <row r="523" spans="1:14" s="392" customFormat="1">
      <c r="A523" s="431">
        <v>48</v>
      </c>
      <c r="B523" s="419" t="s">
        <v>675</v>
      </c>
      <c r="C523" s="406" t="s">
        <v>676</v>
      </c>
      <c r="D523" s="431" t="s">
        <v>315</v>
      </c>
      <c r="E523" s="431"/>
      <c r="F523" s="431"/>
      <c r="G523" s="431" t="s">
        <v>138</v>
      </c>
      <c r="H523" s="258">
        <v>1</v>
      </c>
      <c r="I523" s="537"/>
      <c r="J523" s="66">
        <f t="shared" si="75"/>
        <v>0</v>
      </c>
      <c r="K523" s="436"/>
      <c r="L523" s="437">
        <f t="shared" si="73"/>
        <v>0</v>
      </c>
      <c r="M523" s="437">
        <f t="shared" si="74"/>
        <v>0</v>
      </c>
      <c r="N523" s="389"/>
    </row>
    <row r="524" spans="1:14" s="363" customFormat="1">
      <c r="A524" s="478">
        <v>49</v>
      </c>
      <c r="B524" s="199" t="s">
        <v>487</v>
      </c>
      <c r="C524" s="158" t="s">
        <v>488</v>
      </c>
      <c r="D524" s="428" t="s">
        <v>315</v>
      </c>
      <c r="E524" s="428"/>
      <c r="F524" s="428"/>
      <c r="G524" s="428" t="s">
        <v>55</v>
      </c>
      <c r="H524" s="396">
        <v>3</v>
      </c>
      <c r="I524" s="235"/>
      <c r="J524" s="164">
        <f t="shared" si="75"/>
        <v>0</v>
      </c>
      <c r="K524" s="436"/>
      <c r="L524" s="165">
        <f t="shared" si="73"/>
        <v>0</v>
      </c>
      <c r="M524" s="165">
        <f t="shared" si="74"/>
        <v>0</v>
      </c>
      <c r="N524" s="426"/>
    </row>
    <row r="525" spans="1:14" s="625" customFormat="1" ht="25.5">
      <c r="A525" s="431">
        <v>50</v>
      </c>
      <c r="B525" s="419" t="s">
        <v>348</v>
      </c>
      <c r="C525" s="431" t="s">
        <v>349</v>
      </c>
      <c r="D525" s="431" t="s">
        <v>315</v>
      </c>
      <c r="E525" s="431"/>
      <c r="F525" s="431"/>
      <c r="G525" s="428" t="s">
        <v>55</v>
      </c>
      <c r="H525" s="429">
        <v>19</v>
      </c>
      <c r="I525" s="543"/>
      <c r="J525" s="66">
        <f t="shared" si="75"/>
        <v>0</v>
      </c>
      <c r="K525" s="436"/>
      <c r="L525" s="68">
        <f t="shared" si="73"/>
        <v>0</v>
      </c>
      <c r="M525" s="68">
        <f t="shared" ref="M525:M556" si="76">J525+L525</f>
        <v>0</v>
      </c>
      <c r="N525" s="233"/>
    </row>
    <row r="526" spans="1:14" s="363" customFormat="1">
      <c r="A526" s="478">
        <v>51</v>
      </c>
      <c r="B526" s="122" t="s">
        <v>350</v>
      </c>
      <c r="C526" s="123" t="s">
        <v>351</v>
      </c>
      <c r="D526" s="81" t="s">
        <v>315</v>
      </c>
      <c r="E526" s="81"/>
      <c r="F526" s="81"/>
      <c r="G526" s="163" t="s">
        <v>55</v>
      </c>
      <c r="H526" s="278">
        <v>1</v>
      </c>
      <c r="I526" s="537"/>
      <c r="J526" s="66">
        <f t="shared" si="75"/>
        <v>0</v>
      </c>
      <c r="K526" s="436"/>
      <c r="L526" s="437">
        <f t="shared" si="73"/>
        <v>0</v>
      </c>
      <c r="M526" s="437">
        <f t="shared" si="76"/>
        <v>0</v>
      </c>
      <c r="N526" s="426"/>
    </row>
    <row r="527" spans="1:14" s="363" customFormat="1" ht="25.5">
      <c r="A527" s="431">
        <v>52</v>
      </c>
      <c r="B527" s="199" t="s">
        <v>678</v>
      </c>
      <c r="C527" s="158" t="s">
        <v>492</v>
      </c>
      <c r="D527" s="157" t="s">
        <v>315</v>
      </c>
      <c r="E527" s="157"/>
      <c r="F527" s="157"/>
      <c r="G527" s="163" t="s">
        <v>55</v>
      </c>
      <c r="H527" s="396">
        <v>2</v>
      </c>
      <c r="I527" s="183"/>
      <c r="J527" s="164">
        <f t="shared" si="75"/>
        <v>0</v>
      </c>
      <c r="K527" s="279"/>
      <c r="L527" s="165">
        <f t="shared" si="73"/>
        <v>0</v>
      </c>
      <c r="M527" s="165">
        <f t="shared" si="76"/>
        <v>0</v>
      </c>
      <c r="N527" s="426"/>
    </row>
    <row r="528" spans="1:14" s="363" customFormat="1" ht="25.5">
      <c r="A528" s="478">
        <v>53</v>
      </c>
      <c r="B528" s="199" t="s">
        <v>677</v>
      </c>
      <c r="C528" s="158" t="s">
        <v>493</v>
      </c>
      <c r="D528" s="157" t="s">
        <v>315</v>
      </c>
      <c r="E528" s="157"/>
      <c r="F528" s="157"/>
      <c r="G528" s="163" t="s">
        <v>55</v>
      </c>
      <c r="H528" s="396">
        <v>2</v>
      </c>
      <c r="I528" s="183"/>
      <c r="J528" s="164">
        <f t="shared" si="75"/>
        <v>0</v>
      </c>
      <c r="K528" s="279"/>
      <c r="L528" s="165">
        <f t="shared" si="73"/>
        <v>0</v>
      </c>
      <c r="M528" s="165">
        <f t="shared" si="76"/>
        <v>0</v>
      </c>
      <c r="N528" s="426"/>
    </row>
    <row r="529" spans="1:14" s="363" customFormat="1">
      <c r="A529" s="431">
        <v>54</v>
      </c>
      <c r="B529" s="184" t="s">
        <v>704</v>
      </c>
      <c r="C529" s="428" t="s">
        <v>703</v>
      </c>
      <c r="D529" s="163" t="s">
        <v>315</v>
      </c>
      <c r="E529" s="428"/>
      <c r="F529" s="428"/>
      <c r="G529" s="163" t="s">
        <v>55</v>
      </c>
      <c r="H529" s="391">
        <v>15</v>
      </c>
      <c r="I529" s="183"/>
      <c r="J529" s="164">
        <f t="shared" si="75"/>
        <v>0</v>
      </c>
      <c r="K529" s="279"/>
      <c r="L529" s="165">
        <f t="shared" si="73"/>
        <v>0</v>
      </c>
      <c r="M529" s="165">
        <f t="shared" si="76"/>
        <v>0</v>
      </c>
      <c r="N529" s="426"/>
    </row>
    <row r="530" spans="1:14" s="363" customFormat="1">
      <c r="A530" s="478">
        <v>55</v>
      </c>
      <c r="B530" s="110" t="s">
        <v>705</v>
      </c>
      <c r="C530" s="124" t="s">
        <v>432</v>
      </c>
      <c r="D530" s="124" t="s">
        <v>315</v>
      </c>
      <c r="E530" s="124"/>
      <c r="F530" s="124"/>
      <c r="G530" s="124" t="s">
        <v>55</v>
      </c>
      <c r="H530" s="173">
        <v>3</v>
      </c>
      <c r="I530" s="537"/>
      <c r="J530" s="66">
        <f t="shared" si="75"/>
        <v>0</v>
      </c>
      <c r="K530" s="279"/>
      <c r="L530" s="437">
        <f t="shared" si="73"/>
        <v>0</v>
      </c>
      <c r="M530" s="437">
        <f t="shared" si="76"/>
        <v>0</v>
      </c>
      <c r="N530" s="627"/>
    </row>
    <row r="531" spans="1:14" s="392" customFormat="1">
      <c r="A531" s="431">
        <v>56</v>
      </c>
      <c r="B531" s="110" t="s">
        <v>706</v>
      </c>
      <c r="C531" s="124" t="s">
        <v>431</v>
      </c>
      <c r="D531" s="124" t="s">
        <v>315</v>
      </c>
      <c r="E531" s="124"/>
      <c r="F531" s="124"/>
      <c r="G531" s="124" t="s">
        <v>55</v>
      </c>
      <c r="H531" s="173">
        <v>3</v>
      </c>
      <c r="I531" s="73"/>
      <c r="J531" s="66">
        <f t="shared" si="75"/>
        <v>0</v>
      </c>
      <c r="K531" s="279"/>
      <c r="L531" s="68">
        <f t="shared" si="73"/>
        <v>0</v>
      </c>
      <c r="M531" s="68">
        <f t="shared" si="76"/>
        <v>0</v>
      </c>
      <c r="N531" s="628"/>
    </row>
    <row r="532" spans="1:14" s="392" customFormat="1">
      <c r="A532" s="478">
        <v>57</v>
      </c>
      <c r="B532" s="387" t="s">
        <v>506</v>
      </c>
      <c r="C532" s="425" t="s">
        <v>507</v>
      </c>
      <c r="D532" s="428" t="s">
        <v>508</v>
      </c>
      <c r="E532" s="428"/>
      <c r="F532" s="428"/>
      <c r="G532" s="163" t="s">
        <v>154</v>
      </c>
      <c r="H532" s="171">
        <v>2</v>
      </c>
      <c r="I532" s="183"/>
      <c r="J532" s="164">
        <f t="shared" si="75"/>
        <v>0</v>
      </c>
      <c r="K532" s="279"/>
      <c r="L532" s="165">
        <f t="shared" si="73"/>
        <v>0</v>
      </c>
      <c r="M532" s="165">
        <f t="shared" si="76"/>
        <v>0</v>
      </c>
      <c r="N532" s="628"/>
    </row>
    <row r="533" spans="1:14" s="363" customFormat="1">
      <c r="A533" s="431">
        <v>58</v>
      </c>
      <c r="B533" s="387" t="s">
        <v>509</v>
      </c>
      <c r="C533" s="425" t="s">
        <v>510</v>
      </c>
      <c r="D533" s="428" t="s">
        <v>508</v>
      </c>
      <c r="E533" s="428"/>
      <c r="F533" s="428"/>
      <c r="G533" s="163" t="s">
        <v>154</v>
      </c>
      <c r="H533" s="171">
        <v>2</v>
      </c>
      <c r="I533" s="183"/>
      <c r="J533" s="164">
        <f t="shared" si="75"/>
        <v>0</v>
      </c>
      <c r="K533" s="287"/>
      <c r="L533" s="165">
        <f t="shared" si="73"/>
        <v>0</v>
      </c>
      <c r="M533" s="165">
        <f t="shared" si="76"/>
        <v>0</v>
      </c>
      <c r="N533" s="627"/>
    </row>
    <row r="534" spans="1:14" s="392" customFormat="1">
      <c r="A534" s="478">
        <v>59</v>
      </c>
      <c r="B534" s="596" t="s">
        <v>511</v>
      </c>
      <c r="C534" s="425" t="s">
        <v>507</v>
      </c>
      <c r="D534" s="428" t="s">
        <v>508</v>
      </c>
      <c r="E534" s="428"/>
      <c r="F534" s="428"/>
      <c r="G534" s="163" t="s">
        <v>154</v>
      </c>
      <c r="H534" s="171">
        <v>1</v>
      </c>
      <c r="I534" s="183"/>
      <c r="J534" s="164">
        <f t="shared" si="75"/>
        <v>0</v>
      </c>
      <c r="K534" s="287"/>
      <c r="L534" s="165">
        <f t="shared" si="73"/>
        <v>0</v>
      </c>
      <c r="M534" s="165">
        <f t="shared" si="76"/>
        <v>0</v>
      </c>
      <c r="N534" s="628"/>
    </row>
    <row r="535" spans="1:14" s="392" customFormat="1">
      <c r="A535" s="431">
        <v>60</v>
      </c>
      <c r="B535" s="387" t="s">
        <v>512</v>
      </c>
      <c r="C535" s="425" t="s">
        <v>513</v>
      </c>
      <c r="D535" s="428" t="s">
        <v>508</v>
      </c>
      <c r="E535" s="428"/>
      <c r="F535" s="428"/>
      <c r="G535" s="428" t="s">
        <v>46</v>
      </c>
      <c r="H535" s="429">
        <v>1</v>
      </c>
      <c r="I535" s="183"/>
      <c r="J535" s="164">
        <f t="shared" si="75"/>
        <v>0</v>
      </c>
      <c r="K535" s="287"/>
      <c r="L535" s="165">
        <f t="shared" si="73"/>
        <v>0</v>
      </c>
      <c r="M535" s="165">
        <f t="shared" si="76"/>
        <v>0</v>
      </c>
      <c r="N535" s="628"/>
    </row>
    <row r="536" spans="1:14" s="363" customFormat="1" ht="25.5">
      <c r="A536" s="478">
        <v>61</v>
      </c>
      <c r="B536" s="199" t="s">
        <v>494</v>
      </c>
      <c r="C536" s="158" t="s">
        <v>495</v>
      </c>
      <c r="D536" s="157" t="s">
        <v>315</v>
      </c>
      <c r="E536" s="616"/>
      <c r="F536" s="616"/>
      <c r="G536" s="359" t="s">
        <v>723</v>
      </c>
      <c r="H536" s="352">
        <v>1</v>
      </c>
      <c r="I536" s="360"/>
      <c r="J536" s="353">
        <f t="shared" si="75"/>
        <v>0</v>
      </c>
      <c r="K536" s="604"/>
      <c r="L536" s="165">
        <f t="shared" si="73"/>
        <v>0</v>
      </c>
      <c r="M536" s="165">
        <f t="shared" si="76"/>
        <v>0</v>
      </c>
      <c r="N536" s="426"/>
    </row>
    <row r="537" spans="1:14" s="363" customFormat="1">
      <c r="A537" s="431">
        <v>62</v>
      </c>
      <c r="B537" s="195" t="s">
        <v>519</v>
      </c>
      <c r="C537" s="416" t="s">
        <v>520</v>
      </c>
      <c r="D537" s="431" t="s">
        <v>315</v>
      </c>
      <c r="E537" s="431"/>
      <c r="F537" s="431"/>
      <c r="G537" s="428" t="s">
        <v>723</v>
      </c>
      <c r="H537" s="429">
        <v>10</v>
      </c>
      <c r="I537" s="537"/>
      <c r="J537" s="353">
        <f t="shared" si="75"/>
        <v>0</v>
      </c>
      <c r="K537" s="279"/>
      <c r="L537" s="437">
        <f t="shared" si="73"/>
        <v>0</v>
      </c>
      <c r="M537" s="437">
        <f t="shared" si="76"/>
        <v>0</v>
      </c>
      <c r="N537" s="426"/>
    </row>
    <row r="538" spans="1:14" s="363" customFormat="1" ht="25.5">
      <c r="A538" s="478">
        <v>63</v>
      </c>
      <c r="B538" s="397" t="s">
        <v>1095</v>
      </c>
      <c r="C538" s="286" t="s">
        <v>930</v>
      </c>
      <c r="D538" s="398" t="s">
        <v>315</v>
      </c>
      <c r="E538" s="581"/>
      <c r="F538" s="581"/>
      <c r="G538" s="600" t="s">
        <v>931</v>
      </c>
      <c r="H538" s="602">
        <v>4</v>
      </c>
      <c r="I538" s="603"/>
      <c r="J538" s="353">
        <f t="shared" si="75"/>
        <v>0</v>
      </c>
      <c r="K538" s="605"/>
      <c r="L538" s="532">
        <f>I538*K538</f>
        <v>0</v>
      </c>
      <c r="M538" s="532">
        <f t="shared" si="76"/>
        <v>0</v>
      </c>
      <c r="N538" s="426"/>
    </row>
    <row r="539" spans="1:14" s="363" customFormat="1" ht="25.5">
      <c r="A539" s="431">
        <v>64</v>
      </c>
      <c r="B539" s="397" t="s">
        <v>1096</v>
      </c>
      <c r="C539" s="286" t="s">
        <v>932</v>
      </c>
      <c r="D539" s="398" t="s">
        <v>315</v>
      </c>
      <c r="E539" s="398"/>
      <c r="F539" s="398"/>
      <c r="G539" s="160" t="s">
        <v>931</v>
      </c>
      <c r="H539" s="496">
        <v>12</v>
      </c>
      <c r="I539" s="530"/>
      <c r="J539" s="353">
        <f t="shared" si="75"/>
        <v>0</v>
      </c>
      <c r="K539" s="605"/>
      <c r="L539" s="486">
        <f>I539*K539</f>
        <v>0</v>
      </c>
      <c r="M539" s="486">
        <f t="shared" si="76"/>
        <v>0</v>
      </c>
      <c r="N539" s="426"/>
    </row>
    <row r="540" spans="1:14" s="363" customFormat="1" ht="25.5">
      <c r="A540" s="478">
        <v>65</v>
      </c>
      <c r="B540" s="595" t="s">
        <v>1105</v>
      </c>
      <c r="C540" s="286" t="s">
        <v>933</v>
      </c>
      <c r="D540" s="398" t="s">
        <v>315</v>
      </c>
      <c r="E540" s="398"/>
      <c r="F540" s="398"/>
      <c r="G540" s="160" t="s">
        <v>931</v>
      </c>
      <c r="H540" s="496">
        <v>12</v>
      </c>
      <c r="I540" s="530"/>
      <c r="J540" s="353">
        <f t="shared" si="75"/>
        <v>0</v>
      </c>
      <c r="K540" s="605"/>
      <c r="L540" s="486">
        <f>I540*K540</f>
        <v>0</v>
      </c>
      <c r="M540" s="486">
        <f t="shared" si="76"/>
        <v>0</v>
      </c>
      <c r="N540" s="426"/>
    </row>
    <row r="541" spans="1:14" s="367" customFormat="1" ht="25.5">
      <c r="A541" s="431">
        <v>66</v>
      </c>
      <c r="B541" s="397" t="s">
        <v>1104</v>
      </c>
      <c r="C541" s="398" t="s">
        <v>934</v>
      </c>
      <c r="D541" s="398" t="s">
        <v>315</v>
      </c>
      <c r="E541" s="398"/>
      <c r="F541" s="398"/>
      <c r="G541" s="160" t="s">
        <v>931</v>
      </c>
      <c r="H541" s="496">
        <v>2</v>
      </c>
      <c r="I541" s="530"/>
      <c r="J541" s="353">
        <f t="shared" si="75"/>
        <v>0</v>
      </c>
      <c r="K541" s="489"/>
      <c r="L541" s="486">
        <f>I541*K541</f>
        <v>0</v>
      </c>
      <c r="M541" s="486">
        <f t="shared" si="76"/>
        <v>0</v>
      </c>
      <c r="N541" s="151"/>
    </row>
    <row r="542" spans="1:14" s="363" customFormat="1">
      <c r="A542" s="478">
        <v>67</v>
      </c>
      <c r="B542" s="397" t="s">
        <v>1097</v>
      </c>
      <c r="C542" s="286" t="s">
        <v>939</v>
      </c>
      <c r="D542" s="398" t="s">
        <v>315</v>
      </c>
      <c r="E542" s="398"/>
      <c r="F542" s="398"/>
      <c r="G542" s="160" t="s">
        <v>46</v>
      </c>
      <c r="H542" s="496">
        <v>2</v>
      </c>
      <c r="I542" s="531"/>
      <c r="J542" s="353">
        <f t="shared" si="75"/>
        <v>0</v>
      </c>
      <c r="K542" s="489"/>
      <c r="L542" s="486">
        <f t="shared" ref="L542:L565" si="77">J542*K542</f>
        <v>0</v>
      </c>
      <c r="M542" s="486">
        <f t="shared" si="76"/>
        <v>0</v>
      </c>
      <c r="N542" s="426"/>
    </row>
    <row r="543" spans="1:14" ht="25.5">
      <c r="A543" s="431">
        <v>68</v>
      </c>
      <c r="B543" s="419" t="s">
        <v>693</v>
      </c>
      <c r="C543" s="431" t="s">
        <v>358</v>
      </c>
      <c r="D543" s="431" t="s">
        <v>315</v>
      </c>
      <c r="E543" s="431"/>
      <c r="F543" s="431"/>
      <c r="G543" s="163" t="s">
        <v>723</v>
      </c>
      <c r="H543" s="429">
        <v>12</v>
      </c>
      <c r="I543" s="115"/>
      <c r="J543" s="353">
        <f t="shared" si="75"/>
        <v>0</v>
      </c>
      <c r="K543" s="279"/>
      <c r="L543" s="68">
        <f t="shared" si="77"/>
        <v>0</v>
      </c>
      <c r="M543" s="68">
        <f t="shared" si="76"/>
        <v>0</v>
      </c>
    </row>
    <row r="544" spans="1:14">
      <c r="A544" s="478">
        <v>69</v>
      </c>
      <c r="B544" s="76" t="s">
        <v>687</v>
      </c>
      <c r="C544" s="597" t="s">
        <v>407</v>
      </c>
      <c r="D544" s="72" t="s">
        <v>315</v>
      </c>
      <c r="E544" s="431"/>
      <c r="F544" s="431"/>
      <c r="G544" s="163" t="s">
        <v>723</v>
      </c>
      <c r="H544" s="429">
        <v>10</v>
      </c>
      <c r="I544" s="73"/>
      <c r="J544" s="353">
        <f t="shared" si="75"/>
        <v>0</v>
      </c>
      <c r="K544" s="279"/>
      <c r="L544" s="415">
        <f t="shared" si="77"/>
        <v>0</v>
      </c>
      <c r="M544" s="415">
        <f t="shared" si="76"/>
        <v>0</v>
      </c>
    </row>
    <row r="545" spans="1:13" ht="25.5">
      <c r="A545" s="431">
        <v>70</v>
      </c>
      <c r="B545" s="102" t="s">
        <v>691</v>
      </c>
      <c r="C545" s="599" t="s">
        <v>368</v>
      </c>
      <c r="D545" s="599" t="s">
        <v>315</v>
      </c>
      <c r="E545" s="599"/>
      <c r="F545" s="599"/>
      <c r="G545" s="163" t="s">
        <v>723</v>
      </c>
      <c r="H545" s="546">
        <v>10</v>
      </c>
      <c r="I545" s="104"/>
      <c r="J545" s="353">
        <f t="shared" si="75"/>
        <v>0</v>
      </c>
      <c r="K545" s="279"/>
      <c r="L545" s="167">
        <f t="shared" si="77"/>
        <v>0</v>
      </c>
      <c r="M545" s="167">
        <f t="shared" si="76"/>
        <v>0</v>
      </c>
    </row>
    <row r="546" spans="1:13">
      <c r="A546" s="478">
        <v>71</v>
      </c>
      <c r="B546" s="263" t="s">
        <v>711</v>
      </c>
      <c r="C546" s="413" t="s">
        <v>720</v>
      </c>
      <c r="D546" s="599" t="s">
        <v>315</v>
      </c>
      <c r="E546" s="599"/>
      <c r="F546" s="599"/>
      <c r="G546" s="428" t="s">
        <v>723</v>
      </c>
      <c r="H546" s="601">
        <v>10</v>
      </c>
      <c r="I546" s="537"/>
      <c r="J546" s="353">
        <f t="shared" si="75"/>
        <v>0</v>
      </c>
      <c r="K546" s="420"/>
      <c r="L546" s="167">
        <f t="shared" si="77"/>
        <v>0</v>
      </c>
      <c r="M546" s="167">
        <f t="shared" si="76"/>
        <v>0</v>
      </c>
    </row>
    <row r="547" spans="1:13" ht="25.5">
      <c r="A547" s="431">
        <v>72</v>
      </c>
      <c r="B547" s="263" t="s">
        <v>692</v>
      </c>
      <c r="C547" s="30" t="s">
        <v>357</v>
      </c>
      <c r="D547" s="599" t="s">
        <v>315</v>
      </c>
      <c r="E547" s="599"/>
      <c r="F547" s="599"/>
      <c r="G547" s="163" t="s">
        <v>723</v>
      </c>
      <c r="H547" s="171">
        <v>4</v>
      </c>
      <c r="I547" s="73"/>
      <c r="J547" s="353">
        <f t="shared" si="75"/>
        <v>0</v>
      </c>
      <c r="K547" s="420"/>
      <c r="L547" s="167">
        <f t="shared" si="77"/>
        <v>0</v>
      </c>
      <c r="M547" s="167">
        <f t="shared" si="76"/>
        <v>0</v>
      </c>
    </row>
    <row r="548" spans="1:13">
      <c r="A548" s="478">
        <v>73</v>
      </c>
      <c r="B548" s="419" t="s">
        <v>354</v>
      </c>
      <c r="C548" s="72" t="s">
        <v>355</v>
      </c>
      <c r="D548" s="72" t="s">
        <v>315</v>
      </c>
      <c r="E548" s="431"/>
      <c r="F548" s="431"/>
      <c r="G548" s="163" t="s">
        <v>723</v>
      </c>
      <c r="H548" s="546">
        <v>10</v>
      </c>
      <c r="I548" s="73"/>
      <c r="J548" s="66">
        <f t="shared" si="75"/>
        <v>0</v>
      </c>
      <c r="K548" s="420"/>
      <c r="L548" s="68">
        <f t="shared" si="77"/>
        <v>0</v>
      </c>
      <c r="M548" s="68">
        <f t="shared" si="76"/>
        <v>0</v>
      </c>
    </row>
    <row r="549" spans="1:13" ht="25.5">
      <c r="A549" s="431">
        <v>74</v>
      </c>
      <c r="B549" s="76" t="s">
        <v>861</v>
      </c>
      <c r="C549" s="72" t="s">
        <v>862</v>
      </c>
      <c r="D549" s="72" t="s">
        <v>315</v>
      </c>
      <c r="E549" s="431"/>
      <c r="F549" s="431"/>
      <c r="G549" s="431" t="s">
        <v>55</v>
      </c>
      <c r="H549" s="546">
        <v>1</v>
      </c>
      <c r="I549" s="73"/>
      <c r="J549" s="66">
        <f t="shared" si="75"/>
        <v>0</v>
      </c>
      <c r="K549" s="420"/>
      <c r="L549" s="68">
        <f t="shared" si="77"/>
        <v>0</v>
      </c>
      <c r="M549" s="68">
        <f t="shared" si="76"/>
        <v>0</v>
      </c>
    </row>
    <row r="550" spans="1:13" ht="25.5">
      <c r="A550" s="478">
        <v>75</v>
      </c>
      <c r="B550" s="76" t="s">
        <v>690</v>
      </c>
      <c r="C550" s="72" t="s">
        <v>365</v>
      </c>
      <c r="D550" s="72" t="s">
        <v>315</v>
      </c>
      <c r="E550" s="431"/>
      <c r="F550" s="431"/>
      <c r="G550" s="163" t="s">
        <v>723</v>
      </c>
      <c r="H550" s="546">
        <v>10</v>
      </c>
      <c r="I550" s="73"/>
      <c r="J550" s="66">
        <f t="shared" si="75"/>
        <v>0</v>
      </c>
      <c r="K550" s="420"/>
      <c r="L550" s="68">
        <f t="shared" si="77"/>
        <v>0</v>
      </c>
      <c r="M550" s="68">
        <f t="shared" si="76"/>
        <v>0</v>
      </c>
    </row>
    <row r="551" spans="1:13">
      <c r="A551" s="431">
        <v>76</v>
      </c>
      <c r="B551" s="127" t="s">
        <v>1098</v>
      </c>
      <c r="C551" s="117" t="s">
        <v>356</v>
      </c>
      <c r="D551" s="117" t="s">
        <v>315</v>
      </c>
      <c r="E551" s="117"/>
      <c r="F551" s="117"/>
      <c r="G551" s="163" t="s">
        <v>723</v>
      </c>
      <c r="H551" s="609">
        <v>20</v>
      </c>
      <c r="I551" s="537"/>
      <c r="J551" s="66">
        <f t="shared" si="75"/>
        <v>0</v>
      </c>
      <c r="K551" s="420"/>
      <c r="L551" s="437">
        <f t="shared" si="77"/>
        <v>0</v>
      </c>
      <c r="M551" s="437">
        <f t="shared" si="76"/>
        <v>0</v>
      </c>
    </row>
    <row r="552" spans="1:13">
      <c r="A552" s="478">
        <v>77</v>
      </c>
      <c r="B552" s="76" t="s">
        <v>681</v>
      </c>
      <c r="C552" s="431" t="s">
        <v>360</v>
      </c>
      <c r="D552" s="72" t="s">
        <v>315</v>
      </c>
      <c r="E552" s="431"/>
      <c r="F552" s="431"/>
      <c r="G552" s="163" t="s">
        <v>723</v>
      </c>
      <c r="H552" s="546">
        <v>2</v>
      </c>
      <c r="I552" s="73"/>
      <c r="J552" s="66">
        <f t="shared" si="75"/>
        <v>0</v>
      </c>
      <c r="K552" s="420"/>
      <c r="L552" s="68">
        <f t="shared" si="77"/>
        <v>0</v>
      </c>
      <c r="M552" s="68">
        <f t="shared" si="76"/>
        <v>0</v>
      </c>
    </row>
    <row r="553" spans="1:13">
      <c r="A553" s="431">
        <v>78</v>
      </c>
      <c r="B553" s="419" t="s">
        <v>679</v>
      </c>
      <c r="C553" s="431" t="s">
        <v>359</v>
      </c>
      <c r="D553" s="431" t="s">
        <v>315</v>
      </c>
      <c r="E553" s="431"/>
      <c r="F553" s="431"/>
      <c r="G553" s="163" t="s">
        <v>723</v>
      </c>
      <c r="H553" s="429">
        <v>2</v>
      </c>
      <c r="I553" s="537"/>
      <c r="J553" s="66">
        <f t="shared" si="75"/>
        <v>0</v>
      </c>
      <c r="K553" s="420"/>
      <c r="L553" s="437">
        <f t="shared" si="77"/>
        <v>0</v>
      </c>
      <c r="M553" s="437">
        <f t="shared" si="76"/>
        <v>0</v>
      </c>
    </row>
    <row r="554" spans="1:13">
      <c r="A554" s="478">
        <v>79</v>
      </c>
      <c r="B554" s="594" t="s">
        <v>680</v>
      </c>
      <c r="C554" s="598" t="s">
        <v>523</v>
      </c>
      <c r="D554" s="103" t="s">
        <v>315</v>
      </c>
      <c r="E554" s="103"/>
      <c r="F554" s="103"/>
      <c r="G554" s="359" t="s">
        <v>723</v>
      </c>
      <c r="H554" s="546">
        <v>1</v>
      </c>
      <c r="I554" s="104"/>
      <c r="J554" s="166">
        <f t="shared" si="75"/>
        <v>0</v>
      </c>
      <c r="K554" s="420"/>
      <c r="L554" s="167">
        <f t="shared" si="77"/>
        <v>0</v>
      </c>
      <c r="M554" s="167">
        <f t="shared" si="76"/>
        <v>0</v>
      </c>
    </row>
    <row r="555" spans="1:13">
      <c r="A555" s="431">
        <v>80</v>
      </c>
      <c r="B555" s="419" t="s">
        <v>685</v>
      </c>
      <c r="C555" s="431" t="s">
        <v>364</v>
      </c>
      <c r="D555" s="431" t="s">
        <v>315</v>
      </c>
      <c r="E555" s="431"/>
      <c r="F555" s="431"/>
      <c r="G555" s="428" t="s">
        <v>723</v>
      </c>
      <c r="H555" s="429">
        <v>20</v>
      </c>
      <c r="I555" s="537"/>
      <c r="J555" s="66">
        <f t="shared" si="75"/>
        <v>0</v>
      </c>
      <c r="K555" s="420"/>
      <c r="L555" s="437">
        <f t="shared" si="77"/>
        <v>0</v>
      </c>
      <c r="M555" s="437">
        <f t="shared" si="76"/>
        <v>0</v>
      </c>
    </row>
    <row r="556" spans="1:13">
      <c r="A556" s="478">
        <v>81</v>
      </c>
      <c r="B556" s="419" t="s">
        <v>682</v>
      </c>
      <c r="C556" s="431" t="s">
        <v>361</v>
      </c>
      <c r="D556" s="431" t="s">
        <v>315</v>
      </c>
      <c r="E556" s="431"/>
      <c r="F556" s="431"/>
      <c r="G556" s="428" t="s">
        <v>723</v>
      </c>
      <c r="H556" s="429">
        <v>2</v>
      </c>
      <c r="I556" s="537"/>
      <c r="J556" s="66">
        <f t="shared" si="75"/>
        <v>0</v>
      </c>
      <c r="K556" s="420"/>
      <c r="L556" s="437">
        <f t="shared" si="77"/>
        <v>0</v>
      </c>
      <c r="M556" s="437">
        <f t="shared" si="76"/>
        <v>0</v>
      </c>
    </row>
    <row r="557" spans="1:13">
      <c r="A557" s="431">
        <v>82</v>
      </c>
      <c r="B557" s="419" t="s">
        <v>688</v>
      </c>
      <c r="C557" s="431" t="s">
        <v>366</v>
      </c>
      <c r="D557" s="431" t="s">
        <v>315</v>
      </c>
      <c r="E557" s="431"/>
      <c r="F557" s="431"/>
      <c r="G557" s="428" t="s">
        <v>723</v>
      </c>
      <c r="H557" s="429">
        <v>2</v>
      </c>
      <c r="I557" s="537"/>
      <c r="J557" s="66">
        <f t="shared" si="75"/>
        <v>0</v>
      </c>
      <c r="K557" s="420"/>
      <c r="L557" s="437">
        <f t="shared" si="77"/>
        <v>0</v>
      </c>
      <c r="M557" s="437">
        <f t="shared" ref="M557:M565" si="78">J557+L557</f>
        <v>0</v>
      </c>
    </row>
    <row r="558" spans="1:13">
      <c r="A558" s="478">
        <v>83</v>
      </c>
      <c r="B558" s="419" t="s">
        <v>683</v>
      </c>
      <c r="C558" s="431" t="s">
        <v>363</v>
      </c>
      <c r="D558" s="431" t="s">
        <v>315</v>
      </c>
      <c r="E558" s="431"/>
      <c r="F558" s="431"/>
      <c r="G558" s="428" t="s">
        <v>723</v>
      </c>
      <c r="H558" s="429">
        <v>2</v>
      </c>
      <c r="I558" s="537"/>
      <c r="J558" s="66">
        <f t="shared" si="75"/>
        <v>0</v>
      </c>
      <c r="K558" s="420"/>
      <c r="L558" s="437">
        <f t="shared" si="77"/>
        <v>0</v>
      </c>
      <c r="M558" s="437">
        <f t="shared" si="78"/>
        <v>0</v>
      </c>
    </row>
    <row r="559" spans="1:13">
      <c r="A559" s="431">
        <v>84</v>
      </c>
      <c r="B559" s="199" t="s">
        <v>686</v>
      </c>
      <c r="C559" s="423" t="s">
        <v>498</v>
      </c>
      <c r="D559" s="431" t="s">
        <v>315</v>
      </c>
      <c r="E559" s="431"/>
      <c r="F559" s="431"/>
      <c r="G559" s="428" t="s">
        <v>723</v>
      </c>
      <c r="H559" s="429">
        <v>2</v>
      </c>
      <c r="I559" s="183"/>
      <c r="J559" s="164">
        <f t="shared" si="75"/>
        <v>0</v>
      </c>
      <c r="K559" s="420"/>
      <c r="L559" s="165">
        <f t="shared" si="77"/>
        <v>0</v>
      </c>
      <c r="M559" s="165">
        <f t="shared" si="78"/>
        <v>0</v>
      </c>
    </row>
    <row r="560" spans="1:13">
      <c r="A560" s="478">
        <v>85</v>
      </c>
      <c r="B560" s="419" t="s">
        <v>1099</v>
      </c>
      <c r="C560" s="431" t="s">
        <v>367</v>
      </c>
      <c r="D560" s="431" t="s">
        <v>315</v>
      </c>
      <c r="E560" s="431"/>
      <c r="F560" s="431"/>
      <c r="G560" s="428" t="s">
        <v>723</v>
      </c>
      <c r="H560" s="429">
        <v>2</v>
      </c>
      <c r="I560" s="537"/>
      <c r="J560" s="66">
        <f t="shared" si="75"/>
        <v>0</v>
      </c>
      <c r="K560" s="420"/>
      <c r="L560" s="437">
        <f t="shared" si="77"/>
        <v>0</v>
      </c>
      <c r="M560" s="437">
        <f t="shared" si="78"/>
        <v>0</v>
      </c>
    </row>
    <row r="561" spans="1:53">
      <c r="A561" s="431">
        <v>86</v>
      </c>
      <c r="B561" s="110" t="s">
        <v>684</v>
      </c>
      <c r="C561" s="432" t="s">
        <v>362</v>
      </c>
      <c r="D561" s="431" t="s">
        <v>315</v>
      </c>
      <c r="E561" s="431"/>
      <c r="F561" s="431"/>
      <c r="G561" s="428" t="s">
        <v>723</v>
      </c>
      <c r="H561" s="173">
        <v>5</v>
      </c>
      <c r="I561" s="537"/>
      <c r="J561" s="66">
        <f t="shared" si="75"/>
        <v>0</v>
      </c>
      <c r="K561" s="420"/>
      <c r="L561" s="437">
        <f t="shared" si="77"/>
        <v>0</v>
      </c>
      <c r="M561" s="437">
        <f t="shared" si="78"/>
        <v>0</v>
      </c>
    </row>
    <row r="562" spans="1:53">
      <c r="A562" s="478">
        <v>87</v>
      </c>
      <c r="B562" s="75" t="s">
        <v>689</v>
      </c>
      <c r="C562" s="64" t="s">
        <v>369</v>
      </c>
      <c r="D562" s="64" t="s">
        <v>315</v>
      </c>
      <c r="E562" s="64"/>
      <c r="F562" s="64"/>
      <c r="G562" s="390" t="s">
        <v>723</v>
      </c>
      <c r="H562" s="194">
        <v>5</v>
      </c>
      <c r="I562" s="65"/>
      <c r="J562" s="348">
        <f t="shared" si="75"/>
        <v>0</v>
      </c>
      <c r="K562" s="349"/>
      <c r="L562" s="350">
        <f t="shared" si="77"/>
        <v>0</v>
      </c>
      <c r="M562" s="350">
        <f t="shared" si="78"/>
        <v>0</v>
      </c>
    </row>
    <row r="563" spans="1:53">
      <c r="A563" s="431">
        <v>88</v>
      </c>
      <c r="B563" s="545" t="s">
        <v>1021</v>
      </c>
      <c r="C563" s="188" t="s">
        <v>766</v>
      </c>
      <c r="D563" s="425" t="s">
        <v>315</v>
      </c>
      <c r="E563" s="425"/>
      <c r="F563" s="425"/>
      <c r="G563" s="390" t="s">
        <v>723</v>
      </c>
      <c r="H563" s="429">
        <v>10</v>
      </c>
      <c r="I563" s="183"/>
      <c r="J563" s="348">
        <f t="shared" si="75"/>
        <v>0</v>
      </c>
      <c r="K563" s="279"/>
      <c r="L563" s="165">
        <f t="shared" si="77"/>
        <v>0</v>
      </c>
      <c r="M563" s="165">
        <f t="shared" si="78"/>
        <v>0</v>
      </c>
    </row>
    <row r="564" spans="1:53">
      <c r="A564" s="478">
        <v>89</v>
      </c>
      <c r="B564" s="545" t="s">
        <v>1023</v>
      </c>
      <c r="C564" s="488" t="s">
        <v>768</v>
      </c>
      <c r="D564" s="488" t="s">
        <v>315</v>
      </c>
      <c r="E564" s="488"/>
      <c r="F564" s="488"/>
      <c r="G564" s="390" t="s">
        <v>723</v>
      </c>
      <c r="H564" s="429">
        <v>10</v>
      </c>
      <c r="I564" s="183"/>
      <c r="J564" s="348">
        <f t="shared" si="75"/>
        <v>0</v>
      </c>
      <c r="K564" s="544"/>
      <c r="L564" s="165">
        <f t="shared" si="77"/>
        <v>0</v>
      </c>
      <c r="M564" s="165">
        <f t="shared" si="78"/>
        <v>0</v>
      </c>
    </row>
    <row r="565" spans="1:53" ht="17.100000000000001" customHeight="1">
      <c r="A565" s="431">
        <v>90</v>
      </c>
      <c r="B565" s="545" t="s">
        <v>1022</v>
      </c>
      <c r="C565" s="188" t="s">
        <v>720</v>
      </c>
      <c r="D565" s="425" t="s">
        <v>315</v>
      </c>
      <c r="E565" s="425"/>
      <c r="F565" s="425"/>
      <c r="G565" s="390" t="s">
        <v>723</v>
      </c>
      <c r="H565" s="429">
        <v>10</v>
      </c>
      <c r="I565" s="183"/>
      <c r="J565" s="348">
        <f t="shared" si="75"/>
        <v>0</v>
      </c>
      <c r="K565" s="544"/>
      <c r="L565" s="165">
        <f t="shared" si="77"/>
        <v>0</v>
      </c>
      <c r="M565" s="165">
        <f t="shared" si="78"/>
        <v>0</v>
      </c>
    </row>
    <row r="566" spans="1:53" ht="17.100000000000001" customHeight="1">
      <c r="A566" s="163"/>
      <c r="B566" s="660" t="s">
        <v>306</v>
      </c>
      <c r="C566" s="661"/>
      <c r="D566" s="661"/>
      <c r="E566" s="661"/>
      <c r="F566" s="661"/>
      <c r="G566" s="661"/>
      <c r="H566" s="661"/>
      <c r="I566" s="662"/>
      <c r="J566" s="325">
        <f>SUM(J476:J565)</f>
        <v>0</v>
      </c>
      <c r="K566" s="325"/>
      <c r="L566" s="325">
        <f>SUM(L476:L565)</f>
        <v>0</v>
      </c>
      <c r="M566" s="325">
        <f>SUM(M476:M565)</f>
        <v>0</v>
      </c>
    </row>
    <row r="567" spans="1:53" ht="17.100000000000001" customHeight="1">
      <c r="H567" s="14"/>
      <c r="I567" s="444"/>
    </row>
    <row r="568" spans="1:53" ht="15" customHeight="1">
      <c r="M568" s="128"/>
    </row>
    <row r="569" spans="1:53" ht="29.25" customHeight="1">
      <c r="A569" s="644" t="s">
        <v>0</v>
      </c>
      <c r="B569" s="645" t="s">
        <v>727</v>
      </c>
      <c r="C569" s="646" t="s">
        <v>728</v>
      </c>
      <c r="D569" s="647"/>
      <c r="E569" s="648" t="s">
        <v>1112</v>
      </c>
      <c r="F569" s="649"/>
      <c r="G569" s="650" t="s">
        <v>5</v>
      </c>
      <c r="H569" s="637" t="s">
        <v>729</v>
      </c>
      <c r="I569" s="638" t="s">
        <v>1</v>
      </c>
      <c r="J569" s="640" t="s">
        <v>1113</v>
      </c>
      <c r="K569" s="642" t="s">
        <v>730</v>
      </c>
      <c r="L569" s="634" t="s">
        <v>1114</v>
      </c>
      <c r="M569" s="634" t="s">
        <v>1115</v>
      </c>
    </row>
    <row r="570" spans="1:53" ht="27.75" customHeight="1">
      <c r="A570" s="644"/>
      <c r="B570" s="645"/>
      <c r="C570" s="556" t="s">
        <v>2</v>
      </c>
      <c r="D570" s="556" t="s">
        <v>3</v>
      </c>
      <c r="E570" s="556" t="s">
        <v>2</v>
      </c>
      <c r="F570" s="556" t="s">
        <v>3</v>
      </c>
      <c r="G570" s="650"/>
      <c r="H570" s="637"/>
      <c r="I570" s="639"/>
      <c r="J570" s="641"/>
      <c r="K570" s="643"/>
      <c r="L570" s="635"/>
      <c r="M570" s="635"/>
    </row>
    <row r="571" spans="1:53" s="562" customFormat="1">
      <c r="A571" s="617">
        <v>1</v>
      </c>
      <c r="B571" s="618">
        <v>2</v>
      </c>
      <c r="C571" s="617">
        <v>3</v>
      </c>
      <c r="D571" s="618">
        <v>4</v>
      </c>
      <c r="E571" s="617">
        <v>5</v>
      </c>
      <c r="F571" s="618">
        <v>6</v>
      </c>
      <c r="G571" s="617">
        <v>7</v>
      </c>
      <c r="H571" s="618">
        <v>8</v>
      </c>
      <c r="I571" s="617">
        <v>9</v>
      </c>
      <c r="J571" s="618">
        <v>10</v>
      </c>
      <c r="K571" s="617">
        <v>11</v>
      </c>
      <c r="L571" s="618">
        <v>12</v>
      </c>
      <c r="M571" s="617">
        <v>13</v>
      </c>
      <c r="N571" s="179"/>
      <c r="O571" s="168"/>
      <c r="P571" s="168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68"/>
      <c r="AB571" s="168"/>
      <c r="AC571" s="168"/>
      <c r="AD571" s="168"/>
      <c r="AE571" s="168"/>
      <c r="AF571" s="168"/>
      <c r="AG571" s="168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</row>
    <row r="572" spans="1:53">
      <c r="A572" s="672" t="s">
        <v>647</v>
      </c>
      <c r="B572" s="673"/>
      <c r="C572" s="673"/>
      <c r="D572" s="673"/>
      <c r="E572" s="673"/>
      <c r="F572" s="673"/>
      <c r="G572" s="673"/>
      <c r="H572" s="673"/>
      <c r="I572" s="673"/>
      <c r="J572" s="673"/>
      <c r="K572" s="673"/>
      <c r="L572" s="673"/>
      <c r="M572" s="674"/>
    </row>
    <row r="573" spans="1:53" s="372" customFormat="1" ht="25.5">
      <c r="A573" s="416">
        <v>1</v>
      </c>
      <c r="B573" s="419" t="s">
        <v>371</v>
      </c>
      <c r="C573" s="431" t="s">
        <v>372</v>
      </c>
      <c r="D573" s="431" t="s">
        <v>178</v>
      </c>
      <c r="E573" s="431"/>
      <c r="F573" s="431"/>
      <c r="G573" s="431" t="s">
        <v>746</v>
      </c>
      <c r="H573" s="429">
        <v>3</v>
      </c>
      <c r="I573" s="537"/>
      <c r="J573" s="66">
        <f t="shared" ref="J573:J596" si="79">H573*I573</f>
        <v>0</v>
      </c>
      <c r="K573" s="434"/>
      <c r="L573" s="437">
        <f t="shared" ref="L573:L585" si="80">J573*K573</f>
        <v>0</v>
      </c>
      <c r="M573" s="437">
        <f t="shared" ref="M573:M596" si="81">J573+L573</f>
        <v>0</v>
      </c>
      <c r="N573" s="377"/>
    </row>
    <row r="574" spans="1:53" ht="25.5">
      <c r="A574" s="416">
        <v>2</v>
      </c>
      <c r="B574" s="419" t="s">
        <v>370</v>
      </c>
      <c r="C574" s="431" t="s">
        <v>744</v>
      </c>
      <c r="D574" s="431" t="s">
        <v>178</v>
      </c>
      <c r="E574" s="431"/>
      <c r="F574" s="431"/>
      <c r="G574" s="431" t="s">
        <v>745</v>
      </c>
      <c r="H574" s="429">
        <v>1</v>
      </c>
      <c r="I574" s="537"/>
      <c r="J574" s="66">
        <f t="shared" si="79"/>
        <v>0</v>
      </c>
      <c r="K574" s="434"/>
      <c r="L574" s="437">
        <f t="shared" si="80"/>
        <v>0</v>
      </c>
      <c r="M574" s="437">
        <f t="shared" si="81"/>
        <v>0</v>
      </c>
    </row>
    <row r="575" spans="1:53" ht="38.25">
      <c r="A575" s="416">
        <v>3</v>
      </c>
      <c r="B575" s="76" t="s">
        <v>1067</v>
      </c>
      <c r="C575" s="72" t="s">
        <v>373</v>
      </c>
      <c r="D575" s="72" t="s">
        <v>178</v>
      </c>
      <c r="E575" s="431"/>
      <c r="F575" s="431"/>
      <c r="G575" s="431" t="s">
        <v>748</v>
      </c>
      <c r="H575" s="554">
        <v>1</v>
      </c>
      <c r="I575" s="21"/>
      <c r="J575" s="66">
        <f t="shared" si="79"/>
        <v>0</v>
      </c>
      <c r="K575" s="434"/>
      <c r="L575" s="68">
        <f t="shared" si="80"/>
        <v>0</v>
      </c>
      <c r="M575" s="68">
        <f t="shared" si="81"/>
        <v>0</v>
      </c>
    </row>
    <row r="576" spans="1:53" ht="38.25">
      <c r="A576" s="416">
        <v>4</v>
      </c>
      <c r="B576" s="215" t="s">
        <v>640</v>
      </c>
      <c r="C576" s="230" t="s">
        <v>374</v>
      </c>
      <c r="D576" s="72" t="s">
        <v>178</v>
      </c>
      <c r="E576" s="431"/>
      <c r="F576" s="431"/>
      <c r="G576" s="431" t="s">
        <v>740</v>
      </c>
      <c r="H576" s="171">
        <v>2</v>
      </c>
      <c r="I576" s="73"/>
      <c r="J576" s="66">
        <f t="shared" si="79"/>
        <v>0</v>
      </c>
      <c r="K576" s="19"/>
      <c r="L576" s="68">
        <f t="shared" si="80"/>
        <v>0</v>
      </c>
      <c r="M576" s="68">
        <f t="shared" si="81"/>
        <v>0</v>
      </c>
    </row>
    <row r="577" spans="1:14" ht="39.75" customHeight="1">
      <c r="A577" s="416">
        <v>5</v>
      </c>
      <c r="B577" s="419" t="s">
        <v>380</v>
      </c>
      <c r="C577" s="431" t="s">
        <v>381</v>
      </c>
      <c r="D577" s="431" t="s">
        <v>178</v>
      </c>
      <c r="E577" s="431"/>
      <c r="F577" s="431"/>
      <c r="G577" s="431" t="s">
        <v>749</v>
      </c>
      <c r="H577" s="429">
        <v>1</v>
      </c>
      <c r="I577" s="537"/>
      <c r="J577" s="66">
        <f t="shared" si="79"/>
        <v>0</v>
      </c>
      <c r="K577" s="434"/>
      <c r="L577" s="437">
        <f t="shared" si="80"/>
        <v>0</v>
      </c>
      <c r="M577" s="437">
        <f t="shared" si="81"/>
        <v>0</v>
      </c>
    </row>
    <row r="578" spans="1:14" ht="25.5">
      <c r="A578" s="416">
        <v>6</v>
      </c>
      <c r="B578" s="215" t="s">
        <v>375</v>
      </c>
      <c r="C578" s="230" t="s">
        <v>376</v>
      </c>
      <c r="D578" s="72" t="s">
        <v>178</v>
      </c>
      <c r="E578" s="431"/>
      <c r="F578" s="431"/>
      <c r="G578" s="230" t="s">
        <v>746</v>
      </c>
      <c r="H578" s="171">
        <v>2</v>
      </c>
      <c r="I578" s="73"/>
      <c r="J578" s="66">
        <f t="shared" si="79"/>
        <v>0</v>
      </c>
      <c r="K578" s="434"/>
      <c r="L578" s="68">
        <f t="shared" si="80"/>
        <v>0</v>
      </c>
      <c r="M578" s="68">
        <f t="shared" si="81"/>
        <v>0</v>
      </c>
    </row>
    <row r="579" spans="1:14" ht="25.5">
      <c r="A579" s="416">
        <v>7</v>
      </c>
      <c r="B579" s="215" t="s">
        <v>377</v>
      </c>
      <c r="C579" s="230" t="s">
        <v>378</v>
      </c>
      <c r="D579" s="72" t="s">
        <v>178</v>
      </c>
      <c r="E579" s="431"/>
      <c r="F579" s="431"/>
      <c r="G579" s="230" t="s">
        <v>740</v>
      </c>
      <c r="H579" s="171">
        <v>2</v>
      </c>
      <c r="I579" s="73"/>
      <c r="J579" s="66">
        <f t="shared" si="79"/>
        <v>0</v>
      </c>
      <c r="K579" s="434"/>
      <c r="L579" s="68">
        <f t="shared" si="80"/>
        <v>0</v>
      </c>
      <c r="M579" s="68">
        <f t="shared" si="81"/>
        <v>0</v>
      </c>
    </row>
    <row r="580" spans="1:14" ht="25.5">
      <c r="A580" s="416">
        <v>8</v>
      </c>
      <c r="B580" s="215" t="s">
        <v>643</v>
      </c>
      <c r="C580" s="230" t="s">
        <v>528</v>
      </c>
      <c r="D580" s="72" t="s">
        <v>178</v>
      </c>
      <c r="E580" s="431"/>
      <c r="F580" s="431"/>
      <c r="G580" s="230" t="s">
        <v>747</v>
      </c>
      <c r="H580" s="171">
        <v>1</v>
      </c>
      <c r="I580" s="21"/>
      <c r="J580" s="66">
        <f t="shared" si="79"/>
        <v>0</v>
      </c>
      <c r="K580" s="434"/>
      <c r="L580" s="68">
        <f t="shared" si="80"/>
        <v>0</v>
      </c>
      <c r="M580" s="68">
        <f t="shared" si="81"/>
        <v>0</v>
      </c>
    </row>
    <row r="581" spans="1:14" ht="25.5">
      <c r="A581" s="416">
        <v>9</v>
      </c>
      <c r="B581" s="215" t="s">
        <v>641</v>
      </c>
      <c r="C581" s="230" t="s">
        <v>379</v>
      </c>
      <c r="D581" s="72" t="s">
        <v>178</v>
      </c>
      <c r="E581" s="431"/>
      <c r="F581" s="431"/>
      <c r="G581" s="230" t="s">
        <v>740</v>
      </c>
      <c r="H581" s="171">
        <v>2</v>
      </c>
      <c r="I581" s="73"/>
      <c r="J581" s="66">
        <f t="shared" si="79"/>
        <v>0</v>
      </c>
      <c r="K581" s="434"/>
      <c r="L581" s="68">
        <f t="shared" si="80"/>
        <v>0</v>
      </c>
      <c r="M581" s="68">
        <f t="shared" si="81"/>
        <v>0</v>
      </c>
    </row>
    <row r="582" spans="1:14" ht="39.75" customHeight="1">
      <c r="A582" s="416">
        <v>10</v>
      </c>
      <c r="B582" s="76" t="s">
        <v>1068</v>
      </c>
      <c r="C582" s="72" t="s">
        <v>382</v>
      </c>
      <c r="D582" s="72" t="s">
        <v>178</v>
      </c>
      <c r="E582" s="431"/>
      <c r="F582" s="431"/>
      <c r="G582" s="431" t="s">
        <v>740</v>
      </c>
      <c r="H582" s="554">
        <v>1</v>
      </c>
      <c r="I582" s="537"/>
      <c r="J582" s="66">
        <f t="shared" si="79"/>
        <v>0</v>
      </c>
      <c r="K582" s="434"/>
      <c r="L582" s="68">
        <f t="shared" si="80"/>
        <v>0</v>
      </c>
      <c r="M582" s="68">
        <f t="shared" si="81"/>
        <v>0</v>
      </c>
    </row>
    <row r="583" spans="1:14" ht="25.5">
      <c r="A583" s="416">
        <v>11</v>
      </c>
      <c r="B583" s="282" t="s">
        <v>741</v>
      </c>
      <c r="C583" s="542" t="s">
        <v>743</v>
      </c>
      <c r="D583" s="428" t="s">
        <v>178</v>
      </c>
      <c r="E583" s="428"/>
      <c r="F583" s="428"/>
      <c r="G583" s="284" t="s">
        <v>740</v>
      </c>
      <c r="H583" s="391">
        <v>10</v>
      </c>
      <c r="I583" s="183"/>
      <c r="J583" s="164">
        <f t="shared" si="79"/>
        <v>0</v>
      </c>
      <c r="K583" s="153"/>
      <c r="L583" s="165">
        <f t="shared" si="80"/>
        <v>0</v>
      </c>
      <c r="M583" s="165">
        <f t="shared" si="81"/>
        <v>0</v>
      </c>
    </row>
    <row r="584" spans="1:14" s="372" customFormat="1" ht="25.5">
      <c r="A584" s="416">
        <v>12</v>
      </c>
      <c r="B584" s="282" t="s">
        <v>741</v>
      </c>
      <c r="C584" s="284" t="s">
        <v>742</v>
      </c>
      <c r="D584" s="428" t="s">
        <v>178</v>
      </c>
      <c r="E584" s="428"/>
      <c r="F584" s="428"/>
      <c r="G584" s="284" t="s">
        <v>740</v>
      </c>
      <c r="H584" s="391">
        <v>10</v>
      </c>
      <c r="I584" s="183"/>
      <c r="J584" s="164">
        <f t="shared" si="79"/>
        <v>0</v>
      </c>
      <c r="K584" s="153"/>
      <c r="L584" s="165">
        <f t="shared" si="80"/>
        <v>0</v>
      </c>
      <c r="M584" s="165">
        <f t="shared" si="81"/>
        <v>0</v>
      </c>
      <c r="N584" s="377"/>
    </row>
    <row r="585" spans="1:14" ht="51">
      <c r="A585" s="416">
        <v>13</v>
      </c>
      <c r="B585" s="80" t="s">
        <v>1069</v>
      </c>
      <c r="C585" s="81" t="s">
        <v>383</v>
      </c>
      <c r="D585" s="72" t="s">
        <v>178</v>
      </c>
      <c r="E585" s="431"/>
      <c r="F585" s="431"/>
      <c r="G585" s="81" t="s">
        <v>748</v>
      </c>
      <c r="H585" s="554">
        <v>1</v>
      </c>
      <c r="I585" s="82"/>
      <c r="J585" s="66">
        <f t="shared" si="79"/>
        <v>0</v>
      </c>
      <c r="K585" s="434"/>
      <c r="L585" s="68">
        <f t="shared" si="80"/>
        <v>0</v>
      </c>
      <c r="M585" s="68">
        <f t="shared" si="81"/>
        <v>0</v>
      </c>
    </row>
    <row r="586" spans="1:14" ht="57" customHeight="1">
      <c r="A586" s="416">
        <v>14</v>
      </c>
      <c r="B586" s="76" t="s">
        <v>642</v>
      </c>
      <c r="C586" s="72" t="s">
        <v>384</v>
      </c>
      <c r="D586" s="72" t="s">
        <v>178</v>
      </c>
      <c r="E586" s="431"/>
      <c r="F586" s="431"/>
      <c r="G586" s="72" t="s">
        <v>750</v>
      </c>
      <c r="H586" s="171">
        <v>5</v>
      </c>
      <c r="I586" s="73"/>
      <c r="J586" s="66">
        <f t="shared" si="79"/>
        <v>0</v>
      </c>
      <c r="K586" s="434"/>
      <c r="L586" s="68">
        <f>J586*K588</f>
        <v>0</v>
      </c>
      <c r="M586" s="68">
        <f t="shared" si="81"/>
        <v>0</v>
      </c>
    </row>
    <row r="587" spans="1:14" ht="48.75" customHeight="1">
      <c r="A587" s="416">
        <v>15</v>
      </c>
      <c r="B587" s="419" t="s">
        <v>385</v>
      </c>
      <c r="C587" s="177" t="s">
        <v>386</v>
      </c>
      <c r="D587" s="72" t="s">
        <v>178</v>
      </c>
      <c r="E587" s="431"/>
      <c r="F587" s="431"/>
      <c r="G587" s="431" t="s">
        <v>748</v>
      </c>
      <c r="H587" s="429">
        <v>4</v>
      </c>
      <c r="I587" s="537"/>
      <c r="J587" s="66">
        <f t="shared" si="79"/>
        <v>0</v>
      </c>
      <c r="K587" s="19"/>
      <c r="L587" s="437">
        <f t="shared" ref="L587:L596" si="82">J587*K587</f>
        <v>0</v>
      </c>
      <c r="M587" s="437">
        <f t="shared" si="81"/>
        <v>0</v>
      </c>
    </row>
    <row r="588" spans="1:14" ht="25.5">
      <c r="A588" s="416">
        <v>16</v>
      </c>
      <c r="B588" s="344" t="s">
        <v>387</v>
      </c>
      <c r="C588" s="432" t="s">
        <v>388</v>
      </c>
      <c r="D588" s="72" t="s">
        <v>178</v>
      </c>
      <c r="E588" s="431"/>
      <c r="F588" s="431"/>
      <c r="G588" s="231" t="s">
        <v>749</v>
      </c>
      <c r="H588" s="260">
        <v>3</v>
      </c>
      <c r="I588" s="178"/>
      <c r="J588" s="66">
        <f t="shared" si="79"/>
        <v>0</v>
      </c>
      <c r="K588" s="19"/>
      <c r="L588" s="68">
        <f t="shared" si="82"/>
        <v>0</v>
      </c>
      <c r="M588" s="68">
        <f t="shared" si="81"/>
        <v>0</v>
      </c>
    </row>
    <row r="589" spans="1:14" ht="25.5">
      <c r="A589" s="416">
        <v>17</v>
      </c>
      <c r="B589" s="80" t="s">
        <v>389</v>
      </c>
      <c r="C589" s="345" t="s">
        <v>390</v>
      </c>
      <c r="D589" s="72" t="s">
        <v>178</v>
      </c>
      <c r="E589" s="431"/>
      <c r="F589" s="431"/>
      <c r="G589" s="81" t="s">
        <v>751</v>
      </c>
      <c r="H589" s="171">
        <v>5</v>
      </c>
      <c r="I589" s="536"/>
      <c r="J589" s="66">
        <f t="shared" si="79"/>
        <v>0</v>
      </c>
      <c r="K589" s="434"/>
      <c r="L589" s="68">
        <f t="shared" si="82"/>
        <v>0</v>
      </c>
      <c r="M589" s="68">
        <f t="shared" si="81"/>
        <v>0</v>
      </c>
    </row>
    <row r="590" spans="1:14" s="392" customFormat="1" ht="41.25" customHeight="1">
      <c r="A590" s="416">
        <v>18</v>
      </c>
      <c r="B590" s="76" t="s">
        <v>391</v>
      </c>
      <c r="C590" s="72" t="s">
        <v>392</v>
      </c>
      <c r="D590" s="72" t="s">
        <v>178</v>
      </c>
      <c r="E590" s="431"/>
      <c r="F590" s="431"/>
      <c r="G590" s="72" t="s">
        <v>752</v>
      </c>
      <c r="H590" s="171">
        <v>7</v>
      </c>
      <c r="I590" s="73"/>
      <c r="J590" s="66">
        <f t="shared" si="79"/>
        <v>0</v>
      </c>
      <c r="K590" s="434"/>
      <c r="L590" s="68">
        <f t="shared" si="82"/>
        <v>0</v>
      </c>
      <c r="M590" s="68">
        <f t="shared" si="81"/>
        <v>0</v>
      </c>
      <c r="N590" s="389"/>
    </row>
    <row r="591" spans="1:14">
      <c r="A591" s="416">
        <v>19</v>
      </c>
      <c r="B591" s="76" t="s">
        <v>393</v>
      </c>
      <c r="C591" s="72" t="s">
        <v>394</v>
      </c>
      <c r="D591" s="72" t="s">
        <v>178</v>
      </c>
      <c r="E591" s="431"/>
      <c r="F591" s="431"/>
      <c r="G591" s="72" t="s">
        <v>748</v>
      </c>
      <c r="H591" s="171">
        <v>1</v>
      </c>
      <c r="I591" s="73"/>
      <c r="J591" s="66">
        <f t="shared" si="79"/>
        <v>0</v>
      </c>
      <c r="K591" s="19"/>
      <c r="L591" s="68">
        <f t="shared" si="82"/>
        <v>0</v>
      </c>
      <c r="M591" s="68">
        <f t="shared" si="81"/>
        <v>0</v>
      </c>
    </row>
    <row r="592" spans="1:14">
      <c r="A592" s="416">
        <v>20</v>
      </c>
      <c r="B592" s="76" t="s">
        <v>395</v>
      </c>
      <c r="C592" s="72" t="s">
        <v>396</v>
      </c>
      <c r="D592" s="72" t="s">
        <v>178</v>
      </c>
      <c r="E592" s="431"/>
      <c r="F592" s="431"/>
      <c r="G592" s="72" t="s">
        <v>754</v>
      </c>
      <c r="H592" s="171">
        <v>1</v>
      </c>
      <c r="I592" s="537"/>
      <c r="J592" s="66">
        <f t="shared" si="79"/>
        <v>0</v>
      </c>
      <c r="K592" s="19"/>
      <c r="L592" s="68">
        <f t="shared" si="82"/>
        <v>0</v>
      </c>
      <c r="M592" s="68">
        <f t="shared" si="81"/>
        <v>0</v>
      </c>
    </row>
    <row r="593" spans="1:53">
      <c r="A593" s="416">
        <v>21</v>
      </c>
      <c r="B593" s="419" t="s">
        <v>397</v>
      </c>
      <c r="C593" s="431" t="s">
        <v>398</v>
      </c>
      <c r="D593" s="431" t="s">
        <v>178</v>
      </c>
      <c r="E593" s="431"/>
      <c r="F593" s="431"/>
      <c r="G593" s="72" t="s">
        <v>753</v>
      </c>
      <c r="H593" s="429">
        <v>1</v>
      </c>
      <c r="I593" s="115"/>
      <c r="J593" s="66">
        <f t="shared" si="79"/>
        <v>0</v>
      </c>
      <c r="K593" s="434"/>
      <c r="L593" s="68">
        <f t="shared" si="82"/>
        <v>0</v>
      </c>
      <c r="M593" s="68">
        <f t="shared" si="81"/>
        <v>0</v>
      </c>
    </row>
    <row r="594" spans="1:53">
      <c r="A594" s="416">
        <v>22</v>
      </c>
      <c r="B594" s="285" t="s">
        <v>408</v>
      </c>
      <c r="C594" s="286" t="s">
        <v>735</v>
      </c>
      <c r="D594" s="428" t="s">
        <v>806</v>
      </c>
      <c r="E594" s="428"/>
      <c r="F594" s="428"/>
      <c r="G594" s="72" t="s">
        <v>755</v>
      </c>
      <c r="H594" s="171">
        <v>3</v>
      </c>
      <c r="I594" s="115"/>
      <c r="J594" s="66">
        <f t="shared" si="79"/>
        <v>0</v>
      </c>
      <c r="K594" s="434"/>
      <c r="L594" s="68">
        <f t="shared" si="82"/>
        <v>0</v>
      </c>
      <c r="M594" s="68">
        <f t="shared" si="81"/>
        <v>0</v>
      </c>
    </row>
    <row r="595" spans="1:53">
      <c r="A595" s="416">
        <v>23</v>
      </c>
      <c r="B595" s="285" t="s">
        <v>409</v>
      </c>
      <c r="C595" s="286" t="s">
        <v>736</v>
      </c>
      <c r="D595" s="428" t="s">
        <v>806</v>
      </c>
      <c r="E595" s="428"/>
      <c r="F595" s="428"/>
      <c r="G595" s="72" t="s">
        <v>755</v>
      </c>
      <c r="H595" s="171">
        <v>2</v>
      </c>
      <c r="I595" s="115"/>
      <c r="J595" s="66">
        <f t="shared" si="79"/>
        <v>0</v>
      </c>
      <c r="K595" s="434"/>
      <c r="L595" s="68">
        <f t="shared" si="82"/>
        <v>0</v>
      </c>
      <c r="M595" s="68">
        <f t="shared" si="81"/>
        <v>0</v>
      </c>
    </row>
    <row r="596" spans="1:53">
      <c r="A596" s="416">
        <v>24</v>
      </c>
      <c r="B596" s="216" t="s">
        <v>416</v>
      </c>
      <c r="C596" s="286" t="s">
        <v>734</v>
      </c>
      <c r="D596" s="428" t="s">
        <v>806</v>
      </c>
      <c r="E596" s="428"/>
      <c r="F596" s="428"/>
      <c r="G596" s="431" t="s">
        <v>755</v>
      </c>
      <c r="H596" s="281">
        <v>1</v>
      </c>
      <c r="I596" s="115"/>
      <c r="J596" s="66">
        <f t="shared" si="79"/>
        <v>0</v>
      </c>
      <c r="K596" s="434"/>
      <c r="L596" s="68">
        <f t="shared" si="82"/>
        <v>0</v>
      </c>
      <c r="M596" s="68">
        <f t="shared" si="81"/>
        <v>0</v>
      </c>
    </row>
    <row r="597" spans="1:53" ht="17.100000000000001" customHeight="1">
      <c r="A597" s="669" t="s">
        <v>309</v>
      </c>
      <c r="B597" s="670"/>
      <c r="C597" s="670"/>
      <c r="D597" s="670"/>
      <c r="E597" s="670"/>
      <c r="F597" s="670"/>
      <c r="G597" s="670"/>
      <c r="H597" s="670"/>
      <c r="I597" s="671"/>
      <c r="J597" s="335">
        <f>SUM(J573:J596)</f>
        <v>0</v>
      </c>
      <c r="K597" s="336"/>
      <c r="L597" s="337">
        <f>SUM(L573:L596)</f>
        <v>0</v>
      </c>
      <c r="M597" s="334">
        <f>SUM(M573:M596)</f>
        <v>0</v>
      </c>
    </row>
    <row r="598" spans="1:53" s="392" customFormat="1" ht="17.100000000000001" customHeight="1">
      <c r="A598" s="7"/>
      <c r="B598" s="204"/>
      <c r="C598" s="219"/>
      <c r="D598" s="219"/>
      <c r="E598" s="219"/>
      <c r="F598" s="219"/>
      <c r="G598" s="219"/>
      <c r="H598" s="14"/>
      <c r="I598" s="442"/>
      <c r="J598" s="13"/>
      <c r="K598" s="7"/>
      <c r="L598" s="129"/>
      <c r="M598" s="130"/>
      <c r="N598" s="389"/>
    </row>
    <row r="599" spans="1:53">
      <c r="A599" s="242"/>
      <c r="B599" s="243"/>
      <c r="C599" s="244"/>
      <c r="D599" s="245"/>
      <c r="E599" s="245"/>
      <c r="F599" s="245"/>
      <c r="G599" s="245"/>
      <c r="H599" s="246"/>
      <c r="I599" s="247"/>
      <c r="J599" s="248"/>
      <c r="K599" s="249"/>
      <c r="L599" s="250"/>
      <c r="M599" s="250"/>
    </row>
    <row r="600" spans="1:53" ht="29.25" customHeight="1">
      <c r="A600" s="644" t="s">
        <v>0</v>
      </c>
      <c r="B600" s="645" t="s">
        <v>727</v>
      </c>
      <c r="C600" s="646" t="s">
        <v>728</v>
      </c>
      <c r="D600" s="647"/>
      <c r="E600" s="648" t="s">
        <v>1112</v>
      </c>
      <c r="F600" s="649"/>
      <c r="G600" s="650" t="s">
        <v>5</v>
      </c>
      <c r="H600" s="637" t="s">
        <v>729</v>
      </c>
      <c r="I600" s="638" t="s">
        <v>1</v>
      </c>
      <c r="J600" s="640" t="s">
        <v>1113</v>
      </c>
      <c r="K600" s="642" t="s">
        <v>730</v>
      </c>
      <c r="L600" s="634" t="s">
        <v>1114</v>
      </c>
      <c r="M600" s="634" t="s">
        <v>1115</v>
      </c>
    </row>
    <row r="601" spans="1:53" ht="27.75" customHeight="1">
      <c r="A601" s="644"/>
      <c r="B601" s="645"/>
      <c r="C601" s="556" t="s">
        <v>2</v>
      </c>
      <c r="D601" s="556" t="s">
        <v>3</v>
      </c>
      <c r="E601" s="556" t="s">
        <v>2</v>
      </c>
      <c r="F601" s="556" t="s">
        <v>3</v>
      </c>
      <c r="G601" s="650"/>
      <c r="H601" s="637"/>
      <c r="I601" s="639"/>
      <c r="J601" s="641"/>
      <c r="K601" s="643"/>
      <c r="L601" s="635"/>
      <c r="M601" s="635"/>
    </row>
    <row r="602" spans="1:53" s="562" customFormat="1">
      <c r="A602" s="617">
        <v>1</v>
      </c>
      <c r="B602" s="618">
        <v>2</v>
      </c>
      <c r="C602" s="617">
        <v>3</v>
      </c>
      <c r="D602" s="618">
        <v>4</v>
      </c>
      <c r="E602" s="617">
        <v>5</v>
      </c>
      <c r="F602" s="618">
        <v>6</v>
      </c>
      <c r="G602" s="617">
        <v>7</v>
      </c>
      <c r="H602" s="618">
        <v>8</v>
      </c>
      <c r="I602" s="617">
        <v>9</v>
      </c>
      <c r="J602" s="618">
        <v>10</v>
      </c>
      <c r="K602" s="617">
        <v>11</v>
      </c>
      <c r="L602" s="618">
        <v>12</v>
      </c>
      <c r="M602" s="617">
        <v>13</v>
      </c>
      <c r="N602" s="179"/>
      <c r="O602" s="168"/>
      <c r="P602" s="168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68"/>
      <c r="AB602" s="168"/>
      <c r="AC602" s="168"/>
      <c r="AD602" s="168"/>
      <c r="AE602" s="168"/>
      <c r="AF602" s="168"/>
      <c r="AG602" s="168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  <c r="AU602" s="168"/>
      <c r="AV602" s="168"/>
      <c r="AW602" s="168"/>
      <c r="AX602" s="168"/>
      <c r="AY602" s="168"/>
      <c r="AZ602" s="168"/>
      <c r="BA602" s="168"/>
    </row>
    <row r="603" spans="1:53" s="363" customFormat="1">
      <c r="A603" s="651" t="s">
        <v>648</v>
      </c>
      <c r="B603" s="652"/>
      <c r="C603" s="652"/>
      <c r="D603" s="652"/>
      <c r="E603" s="652"/>
      <c r="F603" s="652"/>
      <c r="G603" s="652"/>
      <c r="H603" s="652"/>
      <c r="I603" s="652"/>
      <c r="J603" s="652"/>
      <c r="K603" s="652"/>
      <c r="L603" s="652"/>
      <c r="M603" s="653"/>
      <c r="N603" s="426"/>
    </row>
    <row r="604" spans="1:53" s="363" customFormat="1" ht="25.5">
      <c r="A604" s="15">
        <v>1</v>
      </c>
      <c r="B604" s="70" t="s">
        <v>652</v>
      </c>
      <c r="C604" s="22">
        <v>4600141</v>
      </c>
      <c r="D604" s="64" t="s">
        <v>399</v>
      </c>
      <c r="E604" s="64"/>
      <c r="F604" s="64"/>
      <c r="G604" s="72" t="s">
        <v>55</v>
      </c>
      <c r="H604" s="172">
        <v>1</v>
      </c>
      <c r="I604" s="186"/>
      <c r="J604" s="312">
        <f t="shared" ref="J604:J613" si="83">H604*I604</f>
        <v>0</v>
      </c>
      <c r="K604" s="436"/>
      <c r="L604" s="437">
        <f t="shared" ref="L604:L613" si="84">J604*K604</f>
        <v>0</v>
      </c>
      <c r="M604" s="437">
        <f>J604+L604</f>
        <v>0</v>
      </c>
      <c r="N604" s="426"/>
    </row>
    <row r="605" spans="1:53" s="392" customFormat="1">
      <c r="A605" s="15">
        <v>2</v>
      </c>
      <c r="B605" s="290" t="s">
        <v>464</v>
      </c>
      <c r="C605" s="291">
        <v>732008</v>
      </c>
      <c r="D605" s="64" t="s">
        <v>399</v>
      </c>
      <c r="E605" s="64"/>
      <c r="F605" s="64"/>
      <c r="G605" s="229" t="s">
        <v>14</v>
      </c>
      <c r="H605" s="292">
        <v>5</v>
      </c>
      <c r="I605" s="540"/>
      <c r="J605" s="319">
        <f t="shared" si="83"/>
        <v>0</v>
      </c>
      <c r="K605" s="162"/>
      <c r="L605" s="165">
        <f t="shared" si="84"/>
        <v>0</v>
      </c>
      <c r="M605" s="165">
        <f>H605*(I605*K605+I605)</f>
        <v>0</v>
      </c>
      <c r="N605" s="389"/>
    </row>
    <row r="606" spans="1:53" s="392" customFormat="1">
      <c r="A606" s="413">
        <v>3</v>
      </c>
      <c r="B606" s="387" t="s">
        <v>657</v>
      </c>
      <c r="C606" s="158">
        <v>732012</v>
      </c>
      <c r="D606" s="160" t="s">
        <v>399</v>
      </c>
      <c r="E606" s="160"/>
      <c r="F606" s="160"/>
      <c r="G606" s="163" t="s">
        <v>14</v>
      </c>
      <c r="H606" s="171">
        <v>1</v>
      </c>
      <c r="I606" s="235"/>
      <c r="J606" s="319">
        <f t="shared" si="83"/>
        <v>0</v>
      </c>
      <c r="K606" s="162"/>
      <c r="L606" s="165">
        <f t="shared" si="84"/>
        <v>0</v>
      </c>
      <c r="M606" s="165">
        <f>J606+L606</f>
        <v>0</v>
      </c>
      <c r="N606" s="389"/>
    </row>
    <row r="607" spans="1:53" ht="25.5">
      <c r="A607" s="413">
        <v>4</v>
      </c>
      <c r="B607" s="199" t="s">
        <v>644</v>
      </c>
      <c r="C607" s="253">
        <v>702603</v>
      </c>
      <c r="D607" s="160" t="s">
        <v>399</v>
      </c>
      <c r="E607" s="160"/>
      <c r="F607" s="160"/>
      <c r="G607" s="163" t="s">
        <v>16</v>
      </c>
      <c r="H607" s="170">
        <v>2</v>
      </c>
      <c r="I607" s="254"/>
      <c r="J607" s="319">
        <f t="shared" si="83"/>
        <v>0</v>
      </c>
      <c r="K607" s="162"/>
      <c r="L607" s="165">
        <f t="shared" si="84"/>
        <v>0</v>
      </c>
      <c r="M607" s="165">
        <f>J607+L607</f>
        <v>0</v>
      </c>
    </row>
    <row r="608" spans="1:53" ht="25.5">
      <c r="A608" s="425">
        <v>5</v>
      </c>
      <c r="B608" s="199" t="s">
        <v>799</v>
      </c>
      <c r="C608" s="158">
        <v>702595</v>
      </c>
      <c r="D608" s="449" t="s">
        <v>399</v>
      </c>
      <c r="E608" s="449"/>
      <c r="F608" s="449"/>
      <c r="G608" s="481" t="s">
        <v>16</v>
      </c>
      <c r="H608" s="496">
        <v>2</v>
      </c>
      <c r="I608" s="492"/>
      <c r="J608" s="319">
        <f t="shared" si="83"/>
        <v>0</v>
      </c>
      <c r="K608" s="485"/>
      <c r="L608" s="165">
        <f t="shared" si="84"/>
        <v>0</v>
      </c>
      <c r="M608" s="165">
        <f>J608+L608</f>
        <v>0</v>
      </c>
    </row>
    <row r="609" spans="1:53" ht="28.5" customHeight="1">
      <c r="A609" s="425">
        <v>6</v>
      </c>
      <c r="B609" s="251" t="s">
        <v>865</v>
      </c>
      <c r="C609" s="158">
        <v>706880</v>
      </c>
      <c r="D609" s="160" t="s">
        <v>399</v>
      </c>
      <c r="E609" s="160"/>
      <c r="F609" s="160"/>
      <c r="G609" s="428" t="s">
        <v>723</v>
      </c>
      <c r="H609" s="396">
        <v>1</v>
      </c>
      <c r="I609" s="254"/>
      <c r="J609" s="319">
        <f t="shared" si="83"/>
        <v>0</v>
      </c>
      <c r="K609" s="162"/>
      <c r="L609" s="165">
        <f t="shared" si="84"/>
        <v>0</v>
      </c>
      <c r="M609" s="165">
        <f>J609+L609</f>
        <v>0</v>
      </c>
    </row>
    <row r="610" spans="1:53" s="363" customFormat="1" ht="25.5">
      <c r="A610" s="425">
        <v>7</v>
      </c>
      <c r="B610" s="611" t="s">
        <v>1107</v>
      </c>
      <c r="C610" s="158">
        <v>705884</v>
      </c>
      <c r="D610" s="449" t="s">
        <v>399</v>
      </c>
      <c r="E610" s="449"/>
      <c r="F610" s="449"/>
      <c r="G610" s="481" t="s">
        <v>723</v>
      </c>
      <c r="H610" s="496">
        <v>1</v>
      </c>
      <c r="I610" s="492"/>
      <c r="J610" s="319">
        <f t="shared" si="83"/>
        <v>0</v>
      </c>
      <c r="K610" s="489"/>
      <c r="L610" s="165">
        <f t="shared" si="84"/>
        <v>0</v>
      </c>
      <c r="M610" s="165">
        <f t="shared" ref="M610:M613" si="85">J610+L610</f>
        <v>0</v>
      </c>
      <c r="N610" s="426"/>
    </row>
    <row r="611" spans="1:53">
      <c r="A611" s="425">
        <v>8</v>
      </c>
      <c r="B611" s="595" t="s">
        <v>839</v>
      </c>
      <c r="C611" s="425" t="s">
        <v>840</v>
      </c>
      <c r="D611" s="428" t="s">
        <v>399</v>
      </c>
      <c r="E611" s="428"/>
      <c r="F611" s="428"/>
      <c r="G611" s="398" t="s">
        <v>298</v>
      </c>
      <c r="H611" s="232">
        <v>1</v>
      </c>
      <c r="I611" s="610"/>
      <c r="J611" s="319">
        <f t="shared" si="83"/>
        <v>0</v>
      </c>
      <c r="K611" s="153"/>
      <c r="L611" s="165">
        <f t="shared" si="84"/>
        <v>0</v>
      </c>
      <c r="M611" s="165">
        <f t="shared" si="85"/>
        <v>0</v>
      </c>
    </row>
    <row r="612" spans="1:53">
      <c r="A612" s="425">
        <v>9</v>
      </c>
      <c r="B612" s="397" t="s">
        <v>841</v>
      </c>
      <c r="C612" s="522" t="s">
        <v>842</v>
      </c>
      <c r="D612" s="160" t="s">
        <v>399</v>
      </c>
      <c r="E612" s="160"/>
      <c r="F612" s="160"/>
      <c r="G612" s="160" t="s">
        <v>1106</v>
      </c>
      <c r="H612" s="396">
        <v>1</v>
      </c>
      <c r="I612" s="254"/>
      <c r="J612" s="319">
        <f t="shared" si="83"/>
        <v>0</v>
      </c>
      <c r="K612" s="525"/>
      <c r="L612" s="165">
        <f t="shared" si="84"/>
        <v>0</v>
      </c>
      <c r="M612" s="165">
        <f t="shared" si="85"/>
        <v>0</v>
      </c>
    </row>
    <row r="613" spans="1:53" ht="25.5">
      <c r="A613" s="413">
        <v>10</v>
      </c>
      <c r="B613" s="387" t="s">
        <v>1063</v>
      </c>
      <c r="C613" s="425">
        <v>781365</v>
      </c>
      <c r="D613" s="428" t="s">
        <v>399</v>
      </c>
      <c r="E613" s="428"/>
      <c r="F613" s="428"/>
      <c r="G613" s="428" t="s">
        <v>159</v>
      </c>
      <c r="H613" s="429">
        <v>2</v>
      </c>
      <c r="I613" s="183"/>
      <c r="J613" s="319">
        <f t="shared" si="83"/>
        <v>0</v>
      </c>
      <c r="K613" s="162"/>
      <c r="L613" s="165">
        <f t="shared" si="84"/>
        <v>0</v>
      </c>
      <c r="M613" s="165">
        <f t="shared" si="85"/>
        <v>0</v>
      </c>
    </row>
    <row r="614" spans="1:53" ht="25.5">
      <c r="A614" s="413">
        <v>11</v>
      </c>
      <c r="B614" s="110" t="s">
        <v>1014</v>
      </c>
      <c r="C614" s="428">
        <v>701650</v>
      </c>
      <c r="D614" s="428" t="s">
        <v>399</v>
      </c>
      <c r="E614" s="428"/>
      <c r="F614" s="428"/>
      <c r="G614" s="428" t="s">
        <v>55</v>
      </c>
      <c r="H614" s="429">
        <v>1</v>
      </c>
      <c r="I614" s="235"/>
      <c r="J614" s="312">
        <f>H614*I614</f>
        <v>0</v>
      </c>
      <c r="K614" s="162"/>
      <c r="L614" s="437">
        <f>J614*K614</f>
        <v>0</v>
      </c>
      <c r="M614" s="437">
        <f>J614+L614</f>
        <v>0</v>
      </c>
    </row>
    <row r="615" spans="1:53" ht="17.100000000000001" customHeight="1">
      <c r="A615" s="669" t="s">
        <v>1123</v>
      </c>
      <c r="B615" s="670"/>
      <c r="C615" s="670"/>
      <c r="D615" s="670"/>
      <c r="E615" s="670"/>
      <c r="F615" s="670"/>
      <c r="G615" s="670"/>
      <c r="H615" s="670"/>
      <c r="I615" s="671"/>
      <c r="J615" s="335">
        <f>SUM(J604:J614)</f>
        <v>0</v>
      </c>
      <c r="K615" s="336"/>
      <c r="L615" s="337">
        <f>SUM(L604:L614)</f>
        <v>0</v>
      </c>
      <c r="M615" s="334">
        <f>SUM(M604:M614)</f>
        <v>0</v>
      </c>
    </row>
    <row r="616" spans="1:53" ht="17.100000000000001" customHeight="1">
      <c r="A616" s="7"/>
      <c r="H616" s="14"/>
      <c r="I616" s="442"/>
      <c r="J616" s="28"/>
      <c r="K616" s="29"/>
      <c r="L616" s="29"/>
      <c r="M616" s="28"/>
    </row>
    <row r="617" spans="1:53">
      <c r="A617" s="7"/>
      <c r="H617" s="14"/>
      <c r="I617" s="442"/>
      <c r="J617" s="13"/>
      <c r="M617" s="131"/>
    </row>
    <row r="618" spans="1:53" ht="29.25" customHeight="1">
      <c r="A618" s="644" t="s">
        <v>0</v>
      </c>
      <c r="B618" s="645" t="s">
        <v>727</v>
      </c>
      <c r="C618" s="646" t="s">
        <v>728</v>
      </c>
      <c r="D618" s="647"/>
      <c r="E618" s="648" t="s">
        <v>1112</v>
      </c>
      <c r="F618" s="649"/>
      <c r="G618" s="650" t="s">
        <v>5</v>
      </c>
      <c r="H618" s="637" t="s">
        <v>729</v>
      </c>
      <c r="I618" s="638" t="s">
        <v>1</v>
      </c>
      <c r="J618" s="640" t="s">
        <v>1113</v>
      </c>
      <c r="K618" s="642" t="s">
        <v>730</v>
      </c>
      <c r="L618" s="634" t="s">
        <v>1114</v>
      </c>
      <c r="M618" s="634" t="s">
        <v>1115</v>
      </c>
    </row>
    <row r="619" spans="1:53" ht="27.75" customHeight="1">
      <c r="A619" s="644"/>
      <c r="B619" s="645"/>
      <c r="C619" s="556" t="s">
        <v>2</v>
      </c>
      <c r="D619" s="556" t="s">
        <v>3</v>
      </c>
      <c r="E619" s="556" t="s">
        <v>2</v>
      </c>
      <c r="F619" s="556" t="s">
        <v>3</v>
      </c>
      <c r="G619" s="650"/>
      <c r="H619" s="637"/>
      <c r="I619" s="639"/>
      <c r="J619" s="641"/>
      <c r="K619" s="643"/>
      <c r="L619" s="635"/>
      <c r="M619" s="635"/>
    </row>
    <row r="620" spans="1:53" s="562" customFormat="1">
      <c r="A620" s="617">
        <v>1</v>
      </c>
      <c r="B620" s="618">
        <v>2</v>
      </c>
      <c r="C620" s="617">
        <v>3</v>
      </c>
      <c r="D620" s="618">
        <v>4</v>
      </c>
      <c r="E620" s="617">
        <v>5</v>
      </c>
      <c r="F620" s="618">
        <v>6</v>
      </c>
      <c r="G620" s="617">
        <v>7</v>
      </c>
      <c r="H620" s="618">
        <v>8</v>
      </c>
      <c r="I620" s="617">
        <v>9</v>
      </c>
      <c r="J620" s="618">
        <v>10</v>
      </c>
      <c r="K620" s="617">
        <v>11</v>
      </c>
      <c r="L620" s="618">
        <v>12</v>
      </c>
      <c r="M620" s="617">
        <v>13</v>
      </c>
      <c r="N620" s="179"/>
      <c r="O620" s="168"/>
      <c r="P620" s="168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  <c r="AB620" s="168"/>
      <c r="AC620" s="168"/>
      <c r="AD620" s="168"/>
      <c r="AE620" s="168"/>
      <c r="AF620" s="168"/>
      <c r="AG620" s="168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  <c r="AU620" s="168"/>
      <c r="AV620" s="168"/>
      <c r="AW620" s="168"/>
      <c r="AX620" s="168"/>
      <c r="AY620" s="168"/>
      <c r="AZ620" s="168"/>
      <c r="BA620" s="168"/>
    </row>
    <row r="621" spans="1:53" s="626" customFormat="1" ht="12.75">
      <c r="A621" s="651" t="s">
        <v>1124</v>
      </c>
      <c r="B621" s="652"/>
      <c r="C621" s="652"/>
      <c r="D621" s="652"/>
      <c r="E621" s="652"/>
      <c r="F621" s="652"/>
      <c r="G621" s="652"/>
      <c r="H621" s="652"/>
      <c r="I621" s="652"/>
      <c r="J621" s="652"/>
      <c r="K621" s="652"/>
      <c r="L621" s="652"/>
      <c r="M621" s="653"/>
      <c r="N621" s="541"/>
    </row>
    <row r="622" spans="1:53" ht="38.25">
      <c r="A622" s="449">
        <v>1</v>
      </c>
      <c r="B622" s="454" t="s">
        <v>1109</v>
      </c>
      <c r="C622" s="449" t="s">
        <v>899</v>
      </c>
      <c r="D622" s="449" t="s">
        <v>898</v>
      </c>
      <c r="E622" s="449"/>
      <c r="F622" s="449"/>
      <c r="G622" s="490" t="s">
        <v>135</v>
      </c>
      <c r="H622" s="547">
        <v>2</v>
      </c>
      <c r="I622" s="484"/>
      <c r="J622" s="404">
        <f>H622*I622</f>
        <v>0</v>
      </c>
      <c r="K622" s="153"/>
      <c r="L622" s="154">
        <f>I622*K622</f>
        <v>0</v>
      </c>
      <c r="M622" s="154">
        <f>J622+L622</f>
        <v>0</v>
      </c>
    </row>
    <row r="623" spans="1:53" ht="25.5">
      <c r="A623" s="431">
        <v>2</v>
      </c>
      <c r="B623" s="110" t="s">
        <v>1049</v>
      </c>
      <c r="C623" s="124">
        <v>95040450</v>
      </c>
      <c r="D623" s="449" t="s">
        <v>898</v>
      </c>
      <c r="E623" s="449"/>
      <c r="F623" s="449"/>
      <c r="G623" s="124" t="s">
        <v>159</v>
      </c>
      <c r="H623" s="232">
        <v>6</v>
      </c>
      <c r="I623" s="73"/>
      <c r="J623" s="66">
        <f t="shared" ref="J623:J626" si="86">H623*I623</f>
        <v>0</v>
      </c>
      <c r="K623" s="436"/>
      <c r="L623" s="437">
        <f t="shared" ref="L623:L626" si="87">J623*K623</f>
        <v>0</v>
      </c>
      <c r="M623" s="437">
        <f t="shared" ref="M623:M626" si="88">J623+L623</f>
        <v>0</v>
      </c>
    </row>
    <row r="624" spans="1:53">
      <c r="A624" s="431">
        <v>3</v>
      </c>
      <c r="B624" s="110" t="s">
        <v>1051</v>
      </c>
      <c r="C624" s="124">
        <v>97003500</v>
      </c>
      <c r="D624" s="449" t="s">
        <v>898</v>
      </c>
      <c r="E624" s="449"/>
      <c r="F624" s="449"/>
      <c r="G624" s="124" t="s">
        <v>159</v>
      </c>
      <c r="H624" s="232">
        <v>4</v>
      </c>
      <c r="I624" s="73"/>
      <c r="J624" s="66">
        <f t="shared" si="86"/>
        <v>0</v>
      </c>
      <c r="K624" s="436"/>
      <c r="L624" s="437">
        <f t="shared" si="87"/>
        <v>0</v>
      </c>
      <c r="M624" s="437">
        <f t="shared" si="88"/>
        <v>0</v>
      </c>
    </row>
    <row r="625" spans="1:53">
      <c r="A625" s="431">
        <v>4</v>
      </c>
      <c r="B625" s="110" t="s">
        <v>1050</v>
      </c>
      <c r="C625" s="124">
        <v>97003520</v>
      </c>
      <c r="D625" s="449" t="s">
        <v>898</v>
      </c>
      <c r="E625" s="449"/>
      <c r="F625" s="449"/>
      <c r="G625" s="124" t="s">
        <v>1047</v>
      </c>
      <c r="H625" s="232">
        <v>8</v>
      </c>
      <c r="I625" s="537"/>
      <c r="J625" s="66">
        <f t="shared" si="86"/>
        <v>0</v>
      </c>
      <c r="K625" s="436"/>
      <c r="L625" s="437">
        <f t="shared" si="87"/>
        <v>0</v>
      </c>
      <c r="M625" s="437">
        <f t="shared" si="88"/>
        <v>0</v>
      </c>
    </row>
    <row r="626" spans="1:53">
      <c r="A626" s="431">
        <v>5</v>
      </c>
      <c r="B626" s="110" t="s">
        <v>1048</v>
      </c>
      <c r="C626" s="124">
        <v>97003540</v>
      </c>
      <c r="D626" s="449" t="s">
        <v>898</v>
      </c>
      <c r="E626" s="449"/>
      <c r="F626" s="449"/>
      <c r="G626" s="124" t="s">
        <v>1047</v>
      </c>
      <c r="H626" s="232">
        <v>8</v>
      </c>
      <c r="I626" s="73"/>
      <c r="J626" s="66">
        <f t="shared" si="86"/>
        <v>0</v>
      </c>
      <c r="K626" s="436"/>
      <c r="L626" s="437">
        <f t="shared" si="87"/>
        <v>0</v>
      </c>
      <c r="M626" s="437">
        <f t="shared" si="88"/>
        <v>0</v>
      </c>
    </row>
    <row r="627" spans="1:53" ht="17.100000000000001" customHeight="1">
      <c r="A627" s="654" t="s">
        <v>1057</v>
      </c>
      <c r="B627" s="655"/>
      <c r="C627" s="655"/>
      <c r="D627" s="655"/>
      <c r="E627" s="655"/>
      <c r="F627" s="655"/>
      <c r="G627" s="655"/>
      <c r="H627" s="655"/>
      <c r="I627" s="656"/>
      <c r="J627" s="338">
        <f>SUM(J622:J626)</f>
        <v>0</v>
      </c>
      <c r="K627" s="339"/>
      <c r="L627" s="340">
        <f>SUM(L622:L626)</f>
        <v>0</v>
      </c>
      <c r="M627" s="330">
        <f>SUM(M622:M626)</f>
        <v>0</v>
      </c>
    </row>
    <row r="628" spans="1:53" ht="17.100000000000001" customHeight="1">
      <c r="A628" s="49"/>
      <c r="B628" s="206"/>
      <c r="C628" s="220"/>
      <c r="D628" s="220"/>
      <c r="E628" s="220"/>
      <c r="F628" s="220"/>
      <c r="G628" s="220"/>
      <c r="H628" s="47"/>
      <c r="I628" s="441"/>
      <c r="J628" s="132"/>
      <c r="K628" s="58"/>
      <c r="L628" s="58"/>
      <c r="M628" s="57"/>
    </row>
    <row r="629" spans="1:53" s="363" customFormat="1">
      <c r="A629" s="7"/>
      <c r="B629" s="204"/>
      <c r="C629" s="219"/>
      <c r="D629" s="219"/>
      <c r="E629" s="219"/>
      <c r="F629" s="219"/>
      <c r="G629" s="219"/>
      <c r="H629" s="14"/>
      <c r="I629" s="6"/>
      <c r="J629" s="5"/>
      <c r="K629" s="7"/>
      <c r="L629" s="7"/>
      <c r="M629" s="131"/>
      <c r="N629" s="426"/>
    </row>
    <row r="630" spans="1:53" ht="29.25" customHeight="1">
      <c r="A630" s="644" t="s">
        <v>0</v>
      </c>
      <c r="B630" s="645" t="s">
        <v>727</v>
      </c>
      <c r="C630" s="646" t="s">
        <v>728</v>
      </c>
      <c r="D630" s="647"/>
      <c r="E630" s="648" t="s">
        <v>1112</v>
      </c>
      <c r="F630" s="649"/>
      <c r="G630" s="650" t="s">
        <v>5</v>
      </c>
      <c r="H630" s="637" t="s">
        <v>729</v>
      </c>
      <c r="I630" s="638" t="s">
        <v>1</v>
      </c>
      <c r="J630" s="640" t="s">
        <v>1113</v>
      </c>
      <c r="K630" s="642" t="s">
        <v>730</v>
      </c>
      <c r="L630" s="634" t="s">
        <v>1114</v>
      </c>
      <c r="M630" s="634" t="s">
        <v>1115</v>
      </c>
    </row>
    <row r="631" spans="1:53" ht="27.75" customHeight="1">
      <c r="A631" s="644"/>
      <c r="B631" s="645"/>
      <c r="C631" s="556" t="s">
        <v>2</v>
      </c>
      <c r="D631" s="556" t="s">
        <v>3</v>
      </c>
      <c r="E631" s="556" t="s">
        <v>2</v>
      </c>
      <c r="F631" s="556" t="s">
        <v>3</v>
      </c>
      <c r="G631" s="650"/>
      <c r="H631" s="637"/>
      <c r="I631" s="639"/>
      <c r="J631" s="641"/>
      <c r="K631" s="643"/>
      <c r="L631" s="635"/>
      <c r="M631" s="635"/>
    </row>
    <row r="632" spans="1:53" s="562" customFormat="1">
      <c r="A632" s="617">
        <v>1</v>
      </c>
      <c r="B632" s="618">
        <v>2</v>
      </c>
      <c r="C632" s="617">
        <v>3</v>
      </c>
      <c r="D632" s="618">
        <v>4</v>
      </c>
      <c r="E632" s="617">
        <v>5</v>
      </c>
      <c r="F632" s="618">
        <v>6</v>
      </c>
      <c r="G632" s="617">
        <v>7</v>
      </c>
      <c r="H632" s="618">
        <v>8</v>
      </c>
      <c r="I632" s="617">
        <v>9</v>
      </c>
      <c r="J632" s="618">
        <v>10</v>
      </c>
      <c r="K632" s="617">
        <v>11</v>
      </c>
      <c r="L632" s="618">
        <v>12</v>
      </c>
      <c r="M632" s="617">
        <v>13</v>
      </c>
      <c r="N632" s="179"/>
      <c r="O632" s="168"/>
      <c r="P632" s="168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68"/>
      <c r="AB632" s="168"/>
      <c r="AC632" s="168"/>
      <c r="AD632" s="168"/>
      <c r="AE632" s="168"/>
      <c r="AF632" s="168"/>
      <c r="AG632" s="168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  <c r="AU632" s="168"/>
      <c r="AV632" s="168"/>
      <c r="AW632" s="168"/>
      <c r="AX632" s="168"/>
      <c r="AY632" s="168"/>
      <c r="AZ632" s="168"/>
      <c r="BA632" s="168"/>
    </row>
    <row r="633" spans="1:53">
      <c r="A633" s="651" t="s">
        <v>143</v>
      </c>
      <c r="B633" s="652"/>
      <c r="C633" s="652"/>
      <c r="D633" s="652"/>
      <c r="E633" s="652"/>
      <c r="F633" s="652"/>
      <c r="G633" s="652"/>
      <c r="H633" s="652"/>
      <c r="I633" s="652"/>
      <c r="J633" s="652"/>
      <c r="K633" s="652"/>
      <c r="L633" s="652"/>
      <c r="M633" s="653"/>
    </row>
    <row r="634" spans="1:53" ht="42" customHeight="1">
      <c r="A634" s="295">
        <v>1</v>
      </c>
      <c r="B634" s="148" t="s">
        <v>1108</v>
      </c>
      <c r="C634" s="146" t="s">
        <v>477</v>
      </c>
      <c r="D634" s="150" t="s">
        <v>478</v>
      </c>
      <c r="E634" s="150"/>
      <c r="F634" s="150"/>
      <c r="G634" s="150" t="s">
        <v>138</v>
      </c>
      <c r="H634" s="174">
        <v>2</v>
      </c>
      <c r="I634" s="156"/>
      <c r="J634" s="164">
        <f>H634*I634</f>
        <v>0</v>
      </c>
      <c r="K634" s="255"/>
      <c r="L634" s="68">
        <f>J634*K634</f>
        <v>0</v>
      </c>
      <c r="M634" s="68">
        <f>J634+L634</f>
        <v>0</v>
      </c>
    </row>
    <row r="635" spans="1:53" ht="25.5">
      <c r="A635" s="163">
        <v>2</v>
      </c>
      <c r="B635" s="184" t="s">
        <v>533</v>
      </c>
      <c r="C635" s="286" t="s">
        <v>701</v>
      </c>
      <c r="D635" s="163" t="s">
        <v>702</v>
      </c>
      <c r="E635" s="428"/>
      <c r="F635" s="428"/>
      <c r="G635" s="163" t="s">
        <v>298</v>
      </c>
      <c r="H635" s="273">
        <v>2</v>
      </c>
      <c r="I635" s="73"/>
      <c r="J635" s="164">
        <f t="shared" ref="J635:J636" si="89">H635*I635</f>
        <v>0</v>
      </c>
      <c r="K635" s="162"/>
      <c r="L635" s="68">
        <f t="shared" ref="L635:L636" si="90">J635*K635</f>
        <v>0</v>
      </c>
      <c r="M635" s="68">
        <f t="shared" ref="M635:M636" si="91">J635+L635</f>
        <v>0</v>
      </c>
    </row>
    <row r="636" spans="1:53" ht="25.5">
      <c r="A636" s="163">
        <v>3</v>
      </c>
      <c r="B636" s="184" t="s">
        <v>533</v>
      </c>
      <c r="C636" s="286" t="s">
        <v>700</v>
      </c>
      <c r="D636" s="163" t="s">
        <v>702</v>
      </c>
      <c r="E636" s="428"/>
      <c r="F636" s="428"/>
      <c r="G636" s="163" t="s">
        <v>298</v>
      </c>
      <c r="H636" s="273">
        <v>2</v>
      </c>
      <c r="I636" s="73"/>
      <c r="J636" s="164">
        <f t="shared" si="89"/>
        <v>0</v>
      </c>
      <c r="K636" s="162"/>
      <c r="L636" s="68">
        <f t="shared" si="90"/>
        <v>0</v>
      </c>
      <c r="M636" s="68">
        <f t="shared" si="91"/>
        <v>0</v>
      </c>
    </row>
    <row r="637" spans="1:53" ht="17.100000000000001" customHeight="1">
      <c r="A637" s="669" t="s">
        <v>308</v>
      </c>
      <c r="B637" s="670"/>
      <c r="C637" s="670"/>
      <c r="D637" s="670"/>
      <c r="E637" s="670"/>
      <c r="F637" s="670"/>
      <c r="G637" s="670"/>
      <c r="H637" s="670"/>
      <c r="I637" s="671"/>
      <c r="J637" s="338">
        <f>SUM(J634:J636)</f>
        <v>0</v>
      </c>
      <c r="K637" s="339"/>
      <c r="L637" s="340">
        <f>SUM(L634:L636)</f>
        <v>0</v>
      </c>
      <c r="M637" s="330">
        <f>SUM(M634:M636)</f>
        <v>0</v>
      </c>
    </row>
    <row r="638" spans="1:53" ht="17.100000000000001" customHeight="1">
      <c r="A638" s="7"/>
      <c r="H638" s="14"/>
      <c r="I638" s="442"/>
      <c r="J638" s="28"/>
      <c r="K638" s="29"/>
      <c r="L638" s="133"/>
      <c r="M638" s="28"/>
    </row>
    <row r="639" spans="1:53">
      <c r="J639" s="131"/>
    </row>
    <row r="640" spans="1:53" ht="29.25" customHeight="1">
      <c r="A640" s="644" t="s">
        <v>0</v>
      </c>
      <c r="B640" s="645" t="s">
        <v>727</v>
      </c>
      <c r="C640" s="646" t="s">
        <v>728</v>
      </c>
      <c r="D640" s="647"/>
      <c r="E640" s="648" t="s">
        <v>1112</v>
      </c>
      <c r="F640" s="649"/>
      <c r="G640" s="650" t="s">
        <v>5</v>
      </c>
      <c r="H640" s="637" t="s">
        <v>729</v>
      </c>
      <c r="I640" s="638" t="s">
        <v>1</v>
      </c>
      <c r="J640" s="640" t="s">
        <v>1113</v>
      </c>
      <c r="K640" s="642" t="s">
        <v>730</v>
      </c>
      <c r="L640" s="634" t="s">
        <v>1114</v>
      </c>
      <c r="M640" s="634" t="s">
        <v>1115</v>
      </c>
    </row>
    <row r="641" spans="1:53" ht="27.75" customHeight="1">
      <c r="A641" s="644"/>
      <c r="B641" s="645"/>
      <c r="C641" s="556" t="s">
        <v>2</v>
      </c>
      <c r="D641" s="556" t="s">
        <v>3</v>
      </c>
      <c r="E641" s="556" t="s">
        <v>2</v>
      </c>
      <c r="F641" s="556" t="s">
        <v>3</v>
      </c>
      <c r="G641" s="650"/>
      <c r="H641" s="637"/>
      <c r="I641" s="639"/>
      <c r="J641" s="641"/>
      <c r="K641" s="643"/>
      <c r="L641" s="635"/>
      <c r="M641" s="635"/>
    </row>
    <row r="642" spans="1:53" s="562" customFormat="1">
      <c r="A642" s="617">
        <v>1</v>
      </c>
      <c r="B642" s="618">
        <v>2</v>
      </c>
      <c r="C642" s="617">
        <v>3</v>
      </c>
      <c r="D642" s="618">
        <v>4</v>
      </c>
      <c r="E642" s="617">
        <v>5</v>
      </c>
      <c r="F642" s="618">
        <v>6</v>
      </c>
      <c r="G642" s="617">
        <v>7</v>
      </c>
      <c r="H642" s="618">
        <v>8</v>
      </c>
      <c r="I642" s="617">
        <v>9</v>
      </c>
      <c r="J642" s="618">
        <v>10</v>
      </c>
      <c r="K642" s="617">
        <v>11</v>
      </c>
      <c r="L642" s="618">
        <v>12</v>
      </c>
      <c r="M642" s="617">
        <v>13</v>
      </c>
      <c r="N642" s="179"/>
      <c r="O642" s="168"/>
      <c r="P642" s="168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68"/>
      <c r="AB642" s="168"/>
      <c r="AC642" s="168"/>
      <c r="AD642" s="168"/>
      <c r="AE642" s="168"/>
      <c r="AF642" s="168"/>
      <c r="AG642" s="168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  <c r="AU642" s="168"/>
      <c r="AV642" s="168"/>
      <c r="AW642" s="168"/>
      <c r="AX642" s="168"/>
      <c r="AY642" s="168"/>
      <c r="AZ642" s="168"/>
      <c r="BA642" s="168"/>
    </row>
    <row r="643" spans="1:53">
      <c r="A643" s="651" t="s">
        <v>650</v>
      </c>
      <c r="B643" s="652"/>
      <c r="C643" s="652"/>
      <c r="D643" s="652"/>
      <c r="E643" s="652"/>
      <c r="F643" s="652"/>
      <c r="G643" s="652"/>
      <c r="H643" s="652"/>
      <c r="I643" s="652"/>
      <c r="J643" s="652"/>
      <c r="K643" s="652"/>
      <c r="L643" s="652"/>
      <c r="M643" s="653"/>
    </row>
    <row r="644" spans="1:53">
      <c r="A644" s="1">
        <v>1</v>
      </c>
      <c r="B644" s="217" t="s">
        <v>503</v>
      </c>
      <c r="C644" s="158" t="s">
        <v>504</v>
      </c>
      <c r="D644" s="160" t="s">
        <v>505</v>
      </c>
      <c r="E644" s="160"/>
      <c r="F644" s="160"/>
      <c r="G644" s="163" t="s">
        <v>46</v>
      </c>
      <c r="H644" s="173">
        <v>2</v>
      </c>
      <c r="I644" s="183"/>
      <c r="J644" s="164">
        <f t="shared" ref="J644:J648" si="92">H644*I644</f>
        <v>0</v>
      </c>
      <c r="K644" s="19"/>
      <c r="L644" s="68">
        <f t="shared" ref="L644:L648" si="93">J644*K644</f>
        <v>0</v>
      </c>
      <c r="M644" s="68">
        <f t="shared" ref="M644:M648" si="94">J644+L644</f>
        <v>0</v>
      </c>
    </row>
    <row r="645" spans="1:53" ht="51">
      <c r="A645" s="152">
        <v>2</v>
      </c>
      <c r="B645" s="205" t="s">
        <v>526</v>
      </c>
      <c r="C645" s="152" t="s">
        <v>527</v>
      </c>
      <c r="D645" s="238" t="s">
        <v>1100</v>
      </c>
      <c r="E645" s="238"/>
      <c r="F645" s="238"/>
      <c r="G645" s="228" t="s">
        <v>135</v>
      </c>
      <c r="H645" s="232">
        <v>1</v>
      </c>
      <c r="I645" s="159"/>
      <c r="J645" s="164">
        <f t="shared" si="92"/>
        <v>0</v>
      </c>
      <c r="K645" s="153"/>
      <c r="L645" s="68">
        <f t="shared" si="93"/>
        <v>0</v>
      </c>
      <c r="M645" s="68">
        <f t="shared" si="94"/>
        <v>0</v>
      </c>
    </row>
    <row r="646" spans="1:53" ht="28.5" customHeight="1">
      <c r="A646" s="394">
        <v>3</v>
      </c>
      <c r="B646" s="217" t="s">
        <v>832</v>
      </c>
      <c r="C646" s="522" t="s">
        <v>833</v>
      </c>
      <c r="D646" s="160" t="s">
        <v>524</v>
      </c>
      <c r="E646" s="160"/>
      <c r="F646" s="160"/>
      <c r="G646" s="160" t="s">
        <v>834</v>
      </c>
      <c r="H646" s="396">
        <v>10</v>
      </c>
      <c r="I646" s="523"/>
      <c r="J646" s="164">
        <f t="shared" si="92"/>
        <v>0</v>
      </c>
      <c r="K646" s="525"/>
      <c r="L646" s="437">
        <f t="shared" si="93"/>
        <v>0</v>
      </c>
      <c r="M646" s="437">
        <f t="shared" si="94"/>
        <v>0</v>
      </c>
    </row>
    <row r="647" spans="1:53" ht="29.25" customHeight="1">
      <c r="A647" s="425">
        <v>4</v>
      </c>
      <c r="B647" s="217" t="s">
        <v>835</v>
      </c>
      <c r="C647" s="522" t="s">
        <v>836</v>
      </c>
      <c r="D647" s="160" t="s">
        <v>524</v>
      </c>
      <c r="E647" s="160"/>
      <c r="F647" s="160"/>
      <c r="G647" s="160" t="s">
        <v>13</v>
      </c>
      <c r="H647" s="396">
        <v>5</v>
      </c>
      <c r="I647" s="523"/>
      <c r="J647" s="164">
        <f t="shared" si="92"/>
        <v>0</v>
      </c>
      <c r="K647" s="525"/>
      <c r="L647" s="437">
        <f t="shared" si="93"/>
        <v>0</v>
      </c>
      <c r="M647" s="437">
        <f t="shared" si="94"/>
        <v>0</v>
      </c>
    </row>
    <row r="648" spans="1:53" ht="26.25" customHeight="1">
      <c r="A648" s="394">
        <v>5</v>
      </c>
      <c r="B648" s="217" t="s">
        <v>837</v>
      </c>
      <c r="C648" s="522" t="s">
        <v>838</v>
      </c>
      <c r="D648" s="160" t="s">
        <v>524</v>
      </c>
      <c r="E648" s="160"/>
      <c r="F648" s="160"/>
      <c r="G648" s="160" t="s">
        <v>13</v>
      </c>
      <c r="H648" s="396">
        <v>5</v>
      </c>
      <c r="I648" s="523"/>
      <c r="J648" s="164">
        <f t="shared" si="92"/>
        <v>0</v>
      </c>
      <c r="K648" s="525"/>
      <c r="L648" s="437">
        <f t="shared" si="93"/>
        <v>0</v>
      </c>
      <c r="M648" s="437">
        <f t="shared" si="94"/>
        <v>0</v>
      </c>
    </row>
    <row r="649" spans="1:53">
      <c r="A649" s="654" t="s">
        <v>651</v>
      </c>
      <c r="B649" s="655"/>
      <c r="C649" s="655"/>
      <c r="D649" s="655"/>
      <c r="E649" s="655"/>
      <c r="F649" s="655"/>
      <c r="G649" s="655"/>
      <c r="H649" s="655"/>
      <c r="I649" s="656"/>
      <c r="J649" s="338">
        <f>SUM(J644:J648)</f>
        <v>0</v>
      </c>
      <c r="K649" s="339"/>
      <c r="L649" s="340">
        <f>SUM(L644:L648)</f>
        <v>0</v>
      </c>
      <c r="M649" s="330">
        <f>SUM(M644:M648)</f>
        <v>0</v>
      </c>
    </row>
    <row r="650" spans="1:53" ht="17.100000000000001" customHeight="1">
      <c r="J650" s="155"/>
    </row>
    <row r="651" spans="1:53">
      <c r="A651" s="143"/>
      <c r="B651"/>
      <c r="C651"/>
      <c r="D651"/>
      <c r="E651" s="433"/>
      <c r="F651" s="433"/>
      <c r="G651" s="326"/>
      <c r="H651"/>
      <c r="I651" s="448"/>
      <c r="J651" s="327"/>
    </row>
    <row r="652" spans="1:53" ht="29.25" customHeight="1">
      <c r="A652" s="644" t="s">
        <v>0</v>
      </c>
      <c r="B652" s="645" t="s">
        <v>727</v>
      </c>
      <c r="C652" s="646" t="s">
        <v>728</v>
      </c>
      <c r="D652" s="647"/>
      <c r="E652" s="648" t="s">
        <v>1112</v>
      </c>
      <c r="F652" s="649"/>
      <c r="G652" s="650" t="s">
        <v>5</v>
      </c>
      <c r="H652" s="637" t="s">
        <v>729</v>
      </c>
      <c r="I652" s="638" t="s">
        <v>1</v>
      </c>
      <c r="J652" s="640" t="s">
        <v>1113</v>
      </c>
      <c r="K652" s="642" t="s">
        <v>730</v>
      </c>
      <c r="L652" s="634" t="s">
        <v>1114</v>
      </c>
      <c r="M652" s="634" t="s">
        <v>1115</v>
      </c>
    </row>
    <row r="653" spans="1:53" ht="27.75" customHeight="1">
      <c r="A653" s="644"/>
      <c r="B653" s="645"/>
      <c r="C653" s="556" t="s">
        <v>2</v>
      </c>
      <c r="D653" s="556" t="s">
        <v>3</v>
      </c>
      <c r="E653" s="556" t="s">
        <v>2</v>
      </c>
      <c r="F653" s="556" t="s">
        <v>3</v>
      </c>
      <c r="G653" s="650"/>
      <c r="H653" s="637"/>
      <c r="I653" s="639"/>
      <c r="J653" s="641"/>
      <c r="K653" s="643"/>
      <c r="L653" s="635"/>
      <c r="M653" s="635"/>
    </row>
    <row r="654" spans="1:53" s="562" customFormat="1">
      <c r="A654" s="617">
        <v>1</v>
      </c>
      <c r="B654" s="618">
        <v>2</v>
      </c>
      <c r="C654" s="617">
        <v>3</v>
      </c>
      <c r="D654" s="618">
        <v>4</v>
      </c>
      <c r="E654" s="617">
        <v>5</v>
      </c>
      <c r="F654" s="618">
        <v>6</v>
      </c>
      <c r="G654" s="617">
        <v>7</v>
      </c>
      <c r="H654" s="618">
        <v>8</v>
      </c>
      <c r="I654" s="617">
        <v>9</v>
      </c>
      <c r="J654" s="618">
        <v>10</v>
      </c>
      <c r="K654" s="617">
        <v>11</v>
      </c>
      <c r="L654" s="618">
        <v>12</v>
      </c>
      <c r="M654" s="617">
        <v>13</v>
      </c>
      <c r="N654" s="179"/>
      <c r="O654" s="168"/>
      <c r="P654" s="168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  <c r="AB654" s="168"/>
      <c r="AC654" s="168"/>
      <c r="AD654" s="168"/>
      <c r="AE654" s="168"/>
      <c r="AF654" s="168"/>
      <c r="AG654" s="168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  <c r="AU654" s="168"/>
      <c r="AV654" s="168"/>
      <c r="AW654" s="168"/>
      <c r="AX654" s="168"/>
      <c r="AY654" s="168"/>
      <c r="AZ654" s="168"/>
      <c r="BA654" s="168"/>
    </row>
    <row r="655" spans="1:53">
      <c r="A655" s="651" t="s">
        <v>653</v>
      </c>
      <c r="B655" s="652"/>
      <c r="C655" s="652"/>
      <c r="D655" s="652"/>
      <c r="E655" s="652"/>
      <c r="F655" s="652"/>
      <c r="G655" s="652"/>
      <c r="H655" s="652"/>
      <c r="I655" s="652"/>
      <c r="J655" s="652"/>
      <c r="K655" s="652"/>
      <c r="L655" s="652"/>
      <c r="M655" s="653"/>
    </row>
    <row r="656" spans="1:53" ht="51">
      <c r="A656" s="394">
        <v>1</v>
      </c>
      <c r="B656" s="408" t="s">
        <v>94</v>
      </c>
      <c r="C656" s="518" t="s">
        <v>95</v>
      </c>
      <c r="D656" s="257" t="s">
        <v>875</v>
      </c>
      <c r="E656" s="257"/>
      <c r="F656" s="257"/>
      <c r="G656" s="518" t="s">
        <v>38</v>
      </c>
      <c r="H656" s="526">
        <v>1</v>
      </c>
      <c r="I656" s="527"/>
      <c r="J656" s="164">
        <f t="shared" ref="J656:J657" si="95">H656*I656</f>
        <v>0</v>
      </c>
      <c r="K656" s="402"/>
      <c r="L656" s="405">
        <f t="shared" ref="L656:L657" si="96">J656*K656</f>
        <v>0</v>
      </c>
      <c r="M656" s="405">
        <f t="shared" ref="M656:M657" si="97">J656+L656</f>
        <v>0</v>
      </c>
    </row>
    <row r="657" spans="1:53" ht="51">
      <c r="A657" s="394">
        <v>2</v>
      </c>
      <c r="B657" s="408" t="s">
        <v>96</v>
      </c>
      <c r="C657" s="257" t="s">
        <v>97</v>
      </c>
      <c r="D657" s="257" t="s">
        <v>875</v>
      </c>
      <c r="E657" s="257"/>
      <c r="F657" s="257"/>
      <c r="G657" s="528" t="s">
        <v>38</v>
      </c>
      <c r="H657" s="529">
        <v>4</v>
      </c>
      <c r="I657" s="527"/>
      <c r="J657" s="164">
        <f t="shared" si="95"/>
        <v>0</v>
      </c>
      <c r="K657" s="421"/>
      <c r="L657" s="405">
        <f t="shared" si="96"/>
        <v>0</v>
      </c>
      <c r="M657" s="405">
        <f t="shared" si="97"/>
        <v>0</v>
      </c>
    </row>
    <row r="658" spans="1:53">
      <c r="A658" s="654" t="s">
        <v>310</v>
      </c>
      <c r="B658" s="655"/>
      <c r="C658" s="655"/>
      <c r="D658" s="655"/>
      <c r="E658" s="655"/>
      <c r="F658" s="655"/>
      <c r="G658" s="655"/>
      <c r="H658" s="655"/>
      <c r="I658" s="656"/>
      <c r="J658" s="338">
        <f>SUM(J656:J657)</f>
        <v>0</v>
      </c>
      <c r="K658" s="339"/>
      <c r="L658" s="340">
        <f>SUM(L656:L657)</f>
        <v>0</v>
      </c>
      <c r="M658" s="330">
        <f>SUM(M656:M657)</f>
        <v>0</v>
      </c>
    </row>
    <row r="659" spans="1:53">
      <c r="A659" s="472"/>
      <c r="B659" s="472"/>
      <c r="C659" s="472"/>
      <c r="D659" s="472"/>
      <c r="E659" s="472"/>
      <c r="F659" s="472"/>
      <c r="G659" s="472"/>
      <c r="H659" s="472"/>
      <c r="I659" s="472"/>
      <c r="J659" s="473"/>
      <c r="K659" s="474"/>
      <c r="L659" s="475"/>
      <c r="M659" s="476"/>
    </row>
    <row r="660" spans="1:53">
      <c r="A660" s="472"/>
      <c r="B660" s="472"/>
      <c r="C660" s="472"/>
      <c r="D660" s="472"/>
      <c r="E660" s="472"/>
      <c r="F660" s="472"/>
      <c r="G660" s="472"/>
      <c r="H660" s="472"/>
      <c r="I660" s="472"/>
      <c r="J660" s="473"/>
      <c r="K660" s="474"/>
      <c r="L660" s="475"/>
      <c r="M660" s="476"/>
    </row>
    <row r="661" spans="1:53" ht="29.25" customHeight="1">
      <c r="A661" s="644" t="s">
        <v>0</v>
      </c>
      <c r="B661" s="645" t="s">
        <v>727</v>
      </c>
      <c r="C661" s="646" t="s">
        <v>728</v>
      </c>
      <c r="D661" s="647"/>
      <c r="E661" s="648" t="s">
        <v>1112</v>
      </c>
      <c r="F661" s="649"/>
      <c r="G661" s="650" t="s">
        <v>5</v>
      </c>
      <c r="H661" s="637" t="s">
        <v>729</v>
      </c>
      <c r="I661" s="638" t="s">
        <v>1</v>
      </c>
      <c r="J661" s="640" t="s">
        <v>1113</v>
      </c>
      <c r="K661" s="642" t="s">
        <v>730</v>
      </c>
      <c r="L661" s="634" t="s">
        <v>1114</v>
      </c>
      <c r="M661" s="634" t="s">
        <v>1115</v>
      </c>
    </row>
    <row r="662" spans="1:53" ht="27.75" customHeight="1">
      <c r="A662" s="644"/>
      <c r="B662" s="645"/>
      <c r="C662" s="556" t="s">
        <v>2</v>
      </c>
      <c r="D662" s="556" t="s">
        <v>3</v>
      </c>
      <c r="E662" s="556" t="s">
        <v>2</v>
      </c>
      <c r="F662" s="556" t="s">
        <v>3</v>
      </c>
      <c r="G662" s="650"/>
      <c r="H662" s="637"/>
      <c r="I662" s="639"/>
      <c r="J662" s="641"/>
      <c r="K662" s="643"/>
      <c r="L662" s="635"/>
      <c r="M662" s="635"/>
    </row>
    <row r="663" spans="1:53" s="562" customFormat="1">
      <c r="A663" s="617">
        <v>1</v>
      </c>
      <c r="B663" s="618">
        <v>2</v>
      </c>
      <c r="C663" s="617">
        <v>3</v>
      </c>
      <c r="D663" s="618">
        <v>4</v>
      </c>
      <c r="E663" s="617">
        <v>5</v>
      </c>
      <c r="F663" s="618">
        <v>6</v>
      </c>
      <c r="G663" s="617">
        <v>7</v>
      </c>
      <c r="H663" s="618">
        <v>8</v>
      </c>
      <c r="I663" s="617">
        <v>9</v>
      </c>
      <c r="J663" s="618">
        <v>10</v>
      </c>
      <c r="K663" s="617">
        <v>11</v>
      </c>
      <c r="L663" s="618">
        <v>12</v>
      </c>
      <c r="M663" s="617">
        <v>13</v>
      </c>
      <c r="N663" s="179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  <c r="AB663" s="168"/>
      <c r="AC663" s="168"/>
      <c r="AD663" s="168"/>
      <c r="AE663" s="168"/>
      <c r="AF663" s="168"/>
      <c r="AG663" s="168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  <c r="AU663" s="168"/>
      <c r="AV663" s="168"/>
      <c r="AW663" s="168"/>
      <c r="AX663" s="168"/>
      <c r="AY663" s="168"/>
      <c r="AZ663" s="168"/>
      <c r="BA663" s="168"/>
    </row>
    <row r="664" spans="1:53" s="363" customFormat="1">
      <c r="A664" s="651" t="s">
        <v>656</v>
      </c>
      <c r="B664" s="652"/>
      <c r="C664" s="652"/>
      <c r="D664" s="652"/>
      <c r="E664" s="652"/>
      <c r="F664" s="652"/>
      <c r="G664" s="652"/>
      <c r="H664" s="652"/>
      <c r="I664" s="652"/>
      <c r="J664" s="652"/>
      <c r="K664" s="652"/>
      <c r="L664" s="652"/>
      <c r="M664" s="653"/>
      <c r="N664" s="426"/>
    </row>
    <row r="665" spans="1:53" s="363" customFormat="1" ht="76.5">
      <c r="A665" s="481">
        <v>1</v>
      </c>
      <c r="B665" s="387" t="s">
        <v>956</v>
      </c>
      <c r="C665" s="428" t="s">
        <v>957</v>
      </c>
      <c r="D665" s="428" t="s">
        <v>958</v>
      </c>
      <c r="E665" s="428"/>
      <c r="F665" s="428"/>
      <c r="G665" s="428" t="s">
        <v>55</v>
      </c>
      <c r="H665" s="258">
        <v>1</v>
      </c>
      <c r="I665" s="477"/>
      <c r="J665" s="164">
        <f t="shared" ref="J665:J676" si="98">H665*I665</f>
        <v>0</v>
      </c>
      <c r="K665" s="153"/>
      <c r="L665" s="437">
        <f t="shared" ref="L665" si="99">J665*K665</f>
        <v>0</v>
      </c>
      <c r="M665" s="437">
        <f t="shared" ref="M665" si="100">J665+L665</f>
        <v>0</v>
      </c>
      <c r="N665" s="426"/>
    </row>
    <row r="666" spans="1:53" s="363" customFormat="1" ht="76.5">
      <c r="A666" s="481">
        <v>2</v>
      </c>
      <c r="B666" s="387" t="s">
        <v>959</v>
      </c>
      <c r="C666" s="428" t="s">
        <v>960</v>
      </c>
      <c r="D666" s="428" t="s">
        <v>958</v>
      </c>
      <c r="E666" s="428"/>
      <c r="F666" s="428"/>
      <c r="G666" s="428" t="s">
        <v>55</v>
      </c>
      <c r="H666" s="258">
        <v>1</v>
      </c>
      <c r="I666" s="477"/>
      <c r="J666" s="164">
        <f t="shared" si="98"/>
        <v>0</v>
      </c>
      <c r="K666" s="162"/>
      <c r="L666" s="437">
        <f t="shared" ref="L666:L676" si="101">J666*K666</f>
        <v>0</v>
      </c>
      <c r="M666" s="437">
        <f t="shared" ref="M666:M676" si="102">J666+L666</f>
        <v>0</v>
      </c>
      <c r="N666" s="426"/>
    </row>
    <row r="667" spans="1:53" s="363" customFormat="1" ht="76.5">
      <c r="A667" s="481">
        <v>3</v>
      </c>
      <c r="B667" s="387" t="s">
        <v>961</v>
      </c>
      <c r="C667" s="428" t="s">
        <v>962</v>
      </c>
      <c r="D667" s="428" t="s">
        <v>958</v>
      </c>
      <c r="E667" s="428"/>
      <c r="F667" s="428"/>
      <c r="G667" s="428" t="s">
        <v>55</v>
      </c>
      <c r="H667" s="258">
        <v>1</v>
      </c>
      <c r="I667" s="477"/>
      <c r="J667" s="164">
        <f t="shared" si="98"/>
        <v>0</v>
      </c>
      <c r="K667" s="162"/>
      <c r="L667" s="437">
        <f t="shared" si="101"/>
        <v>0</v>
      </c>
      <c r="M667" s="437">
        <f t="shared" si="102"/>
        <v>0</v>
      </c>
      <c r="N667" s="426"/>
    </row>
    <row r="668" spans="1:53" s="363" customFormat="1" ht="76.5">
      <c r="A668" s="481">
        <v>4</v>
      </c>
      <c r="B668" s="387" t="s">
        <v>963</v>
      </c>
      <c r="C668" s="428" t="s">
        <v>964</v>
      </c>
      <c r="D668" s="428" t="s">
        <v>958</v>
      </c>
      <c r="E668" s="428"/>
      <c r="F668" s="428"/>
      <c r="G668" s="428" t="s">
        <v>55</v>
      </c>
      <c r="H668" s="258">
        <v>1</v>
      </c>
      <c r="I668" s="477"/>
      <c r="J668" s="164">
        <f t="shared" si="98"/>
        <v>0</v>
      </c>
      <c r="K668" s="162"/>
      <c r="L668" s="437">
        <f t="shared" si="101"/>
        <v>0</v>
      </c>
      <c r="M668" s="437">
        <f t="shared" si="102"/>
        <v>0</v>
      </c>
      <c r="N668" s="426"/>
    </row>
    <row r="669" spans="1:53" s="363" customFormat="1" ht="76.5">
      <c r="A669" s="481">
        <v>5</v>
      </c>
      <c r="B669" s="387" t="s">
        <v>965</v>
      </c>
      <c r="C669" s="428" t="s">
        <v>966</v>
      </c>
      <c r="D669" s="428" t="s">
        <v>958</v>
      </c>
      <c r="E669" s="428"/>
      <c r="F669" s="428"/>
      <c r="G669" s="428" t="s">
        <v>55</v>
      </c>
      <c r="H669" s="258">
        <v>1</v>
      </c>
      <c r="I669" s="477"/>
      <c r="J669" s="164">
        <f t="shared" si="98"/>
        <v>0</v>
      </c>
      <c r="K669" s="162"/>
      <c r="L669" s="437">
        <f t="shared" si="101"/>
        <v>0</v>
      </c>
      <c r="M669" s="437">
        <f t="shared" si="102"/>
        <v>0</v>
      </c>
      <c r="N669" s="426"/>
    </row>
    <row r="670" spans="1:53" s="363" customFormat="1" ht="76.5">
      <c r="A670" s="481">
        <v>6</v>
      </c>
      <c r="B670" s="387" t="s">
        <v>967</v>
      </c>
      <c r="C670" s="428" t="s">
        <v>968</v>
      </c>
      <c r="D670" s="428" t="s">
        <v>958</v>
      </c>
      <c r="E670" s="428"/>
      <c r="F670" s="428"/>
      <c r="G670" s="428" t="s">
        <v>55</v>
      </c>
      <c r="H670" s="258">
        <v>1</v>
      </c>
      <c r="I670" s="477"/>
      <c r="J670" s="164">
        <f t="shared" si="98"/>
        <v>0</v>
      </c>
      <c r="K670" s="162"/>
      <c r="L670" s="437">
        <f t="shared" si="101"/>
        <v>0</v>
      </c>
      <c r="M670" s="437">
        <f t="shared" si="102"/>
        <v>0</v>
      </c>
      <c r="N670" s="426"/>
    </row>
    <row r="671" spans="1:53" s="363" customFormat="1" ht="76.5">
      <c r="A671" s="481">
        <v>7</v>
      </c>
      <c r="B671" s="387" t="s">
        <v>969</v>
      </c>
      <c r="C671" s="548" t="s">
        <v>970</v>
      </c>
      <c r="D671" s="428" t="s">
        <v>958</v>
      </c>
      <c r="E671" s="428"/>
      <c r="F671" s="428"/>
      <c r="G671" s="428" t="s">
        <v>55</v>
      </c>
      <c r="H671" s="258">
        <v>1</v>
      </c>
      <c r="I671" s="477"/>
      <c r="J671" s="164">
        <f t="shared" si="98"/>
        <v>0</v>
      </c>
      <c r="K671" s="162"/>
      <c r="L671" s="437">
        <f t="shared" si="101"/>
        <v>0</v>
      </c>
      <c r="M671" s="437">
        <f t="shared" si="102"/>
        <v>0</v>
      </c>
      <c r="N671" s="426"/>
    </row>
    <row r="672" spans="1:53" s="363" customFormat="1" ht="76.5">
      <c r="A672" s="481">
        <v>8</v>
      </c>
      <c r="B672" s="387" t="s">
        <v>971</v>
      </c>
      <c r="C672" s="548" t="s">
        <v>972</v>
      </c>
      <c r="D672" s="428" t="s">
        <v>958</v>
      </c>
      <c r="E672" s="428"/>
      <c r="F672" s="428"/>
      <c r="G672" s="428" t="s">
        <v>55</v>
      </c>
      <c r="H672" s="258">
        <v>1</v>
      </c>
      <c r="I672" s="477"/>
      <c r="J672" s="164">
        <f t="shared" si="98"/>
        <v>0</v>
      </c>
      <c r="K672" s="162"/>
      <c r="L672" s="437">
        <f t="shared" si="101"/>
        <v>0</v>
      </c>
      <c r="M672" s="437">
        <f t="shared" si="102"/>
        <v>0</v>
      </c>
      <c r="N672" s="426"/>
    </row>
    <row r="673" spans="1:53" s="363" customFormat="1" ht="76.5">
      <c r="A673" s="481">
        <v>9</v>
      </c>
      <c r="B673" s="387" t="s">
        <v>973</v>
      </c>
      <c r="C673" s="548" t="s">
        <v>974</v>
      </c>
      <c r="D673" s="428" t="s">
        <v>958</v>
      </c>
      <c r="E673" s="428"/>
      <c r="F673" s="428"/>
      <c r="G673" s="428" t="s">
        <v>55</v>
      </c>
      <c r="H673" s="258">
        <v>1</v>
      </c>
      <c r="I673" s="477"/>
      <c r="J673" s="164">
        <f t="shared" si="98"/>
        <v>0</v>
      </c>
      <c r="K673" s="162"/>
      <c r="L673" s="437">
        <f t="shared" si="101"/>
        <v>0</v>
      </c>
      <c r="M673" s="437">
        <f t="shared" si="102"/>
        <v>0</v>
      </c>
      <c r="N673" s="426"/>
    </row>
    <row r="674" spans="1:53" s="363" customFormat="1" ht="76.5">
      <c r="A674" s="481">
        <v>10</v>
      </c>
      <c r="B674" s="387" t="s">
        <v>975</v>
      </c>
      <c r="C674" s="548" t="s">
        <v>976</v>
      </c>
      <c r="D674" s="428" t="s">
        <v>958</v>
      </c>
      <c r="E674" s="428"/>
      <c r="F674" s="428"/>
      <c r="G674" s="428" t="s">
        <v>55</v>
      </c>
      <c r="H674" s="258">
        <v>1</v>
      </c>
      <c r="I674" s="477"/>
      <c r="J674" s="164">
        <f t="shared" si="98"/>
        <v>0</v>
      </c>
      <c r="K674" s="162"/>
      <c r="L674" s="437">
        <f t="shared" si="101"/>
        <v>0</v>
      </c>
      <c r="M674" s="437">
        <f t="shared" si="102"/>
        <v>0</v>
      </c>
      <c r="N674" s="426"/>
    </row>
    <row r="675" spans="1:53" s="363" customFormat="1" ht="76.5">
      <c r="A675" s="481">
        <v>11</v>
      </c>
      <c r="B675" s="387" t="s">
        <v>977</v>
      </c>
      <c r="C675" s="548" t="s">
        <v>978</v>
      </c>
      <c r="D675" s="428" t="s">
        <v>958</v>
      </c>
      <c r="E675" s="428"/>
      <c r="F675" s="428"/>
      <c r="G675" s="428" t="s">
        <v>55</v>
      </c>
      <c r="H675" s="258">
        <v>1</v>
      </c>
      <c r="I675" s="477"/>
      <c r="J675" s="164">
        <f t="shared" si="98"/>
        <v>0</v>
      </c>
      <c r="K675" s="162"/>
      <c r="L675" s="437">
        <f t="shared" si="101"/>
        <v>0</v>
      </c>
      <c r="M675" s="437">
        <f t="shared" si="102"/>
        <v>0</v>
      </c>
      <c r="N675" s="426"/>
    </row>
    <row r="676" spans="1:53" ht="76.5">
      <c r="A676" s="481">
        <v>12</v>
      </c>
      <c r="B676" s="387" t="s">
        <v>979</v>
      </c>
      <c r="C676" s="548" t="s">
        <v>980</v>
      </c>
      <c r="D676" s="428" t="s">
        <v>958</v>
      </c>
      <c r="E676" s="428"/>
      <c r="F676" s="428"/>
      <c r="G676" s="428" t="s">
        <v>55</v>
      </c>
      <c r="H676" s="258">
        <v>1</v>
      </c>
      <c r="I676" s="477"/>
      <c r="J676" s="164">
        <f t="shared" si="98"/>
        <v>0</v>
      </c>
      <c r="K676" s="162"/>
      <c r="L676" s="437">
        <f t="shared" si="101"/>
        <v>0</v>
      </c>
      <c r="M676" s="437">
        <f t="shared" si="102"/>
        <v>0</v>
      </c>
    </row>
    <row r="677" spans="1:53">
      <c r="A677" s="654" t="s">
        <v>698</v>
      </c>
      <c r="B677" s="655"/>
      <c r="C677" s="655"/>
      <c r="D677" s="655"/>
      <c r="E677" s="655"/>
      <c r="F677" s="655"/>
      <c r="G677" s="655"/>
      <c r="H677" s="655"/>
      <c r="I677" s="656"/>
      <c r="J677" s="338">
        <f>SUM(J665:J676)</f>
        <v>0</v>
      </c>
      <c r="K677" s="339"/>
      <c r="L677" s="340">
        <f>SUM(L665:L676)</f>
        <v>0</v>
      </c>
      <c r="M677" s="330">
        <f>SUM(M665:M676)</f>
        <v>0</v>
      </c>
    </row>
    <row r="679" spans="1:53">
      <c r="B679" s="422"/>
    </row>
    <row r="680" spans="1:53" ht="43.5" customHeight="1">
      <c r="A680" s="644" t="s">
        <v>0</v>
      </c>
      <c r="B680" s="645" t="s">
        <v>727</v>
      </c>
      <c r="C680" s="646" t="s">
        <v>728</v>
      </c>
      <c r="D680" s="647"/>
      <c r="E680" s="648" t="s">
        <v>1112</v>
      </c>
      <c r="F680" s="649"/>
      <c r="G680" s="650" t="s">
        <v>5</v>
      </c>
      <c r="H680" s="637" t="s">
        <v>729</v>
      </c>
      <c r="I680" s="638" t="s">
        <v>1</v>
      </c>
      <c r="J680" s="640" t="s">
        <v>1113</v>
      </c>
      <c r="K680" s="642" t="s">
        <v>730</v>
      </c>
      <c r="L680" s="634" t="s">
        <v>1114</v>
      </c>
      <c r="M680" s="634" t="s">
        <v>1115</v>
      </c>
    </row>
    <row r="681" spans="1:53" ht="27.75" customHeight="1">
      <c r="A681" s="644"/>
      <c r="B681" s="645"/>
      <c r="C681" s="556" t="s">
        <v>2</v>
      </c>
      <c r="D681" s="556" t="s">
        <v>3</v>
      </c>
      <c r="E681" s="556" t="s">
        <v>2</v>
      </c>
      <c r="F681" s="556" t="s">
        <v>3</v>
      </c>
      <c r="G681" s="650"/>
      <c r="H681" s="637"/>
      <c r="I681" s="639"/>
      <c r="J681" s="641"/>
      <c r="K681" s="643"/>
      <c r="L681" s="635"/>
      <c r="M681" s="635"/>
    </row>
    <row r="682" spans="1:53" s="562" customFormat="1">
      <c r="A682" s="617">
        <v>1</v>
      </c>
      <c r="B682" s="618">
        <v>2</v>
      </c>
      <c r="C682" s="617">
        <v>3</v>
      </c>
      <c r="D682" s="618">
        <v>4</v>
      </c>
      <c r="E682" s="617">
        <v>5</v>
      </c>
      <c r="F682" s="618">
        <v>6</v>
      </c>
      <c r="G682" s="617">
        <v>7</v>
      </c>
      <c r="H682" s="618">
        <v>8</v>
      </c>
      <c r="I682" s="617">
        <v>9</v>
      </c>
      <c r="J682" s="618">
        <v>10</v>
      </c>
      <c r="K682" s="617">
        <v>11</v>
      </c>
      <c r="L682" s="618">
        <v>12</v>
      </c>
      <c r="M682" s="617">
        <v>13</v>
      </c>
      <c r="N682" s="179"/>
      <c r="O682" s="168"/>
      <c r="P682" s="168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68"/>
      <c r="AB682" s="168"/>
      <c r="AC682" s="168"/>
      <c r="AD682" s="168"/>
      <c r="AE682" s="168"/>
      <c r="AF682" s="168"/>
      <c r="AG682" s="168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  <c r="AU682" s="168"/>
      <c r="AV682" s="168"/>
      <c r="AW682" s="168"/>
      <c r="AX682" s="168"/>
      <c r="AY682" s="168"/>
      <c r="AZ682" s="168"/>
      <c r="BA682" s="168"/>
    </row>
    <row r="683" spans="1:53">
      <c r="A683" s="651" t="s">
        <v>658</v>
      </c>
      <c r="B683" s="652"/>
      <c r="C683" s="652"/>
      <c r="D683" s="652"/>
      <c r="E683" s="652"/>
      <c r="F683" s="652"/>
      <c r="G683" s="652"/>
      <c r="H683" s="652"/>
      <c r="I683" s="652"/>
      <c r="J683" s="652"/>
      <c r="K683" s="652"/>
      <c r="L683" s="652"/>
      <c r="M683" s="653"/>
    </row>
    <row r="684" spans="1:53" ht="26.25">
      <c r="A684" s="394">
        <v>1</v>
      </c>
      <c r="B684" s="633" t="s">
        <v>1119</v>
      </c>
      <c r="C684" s="524" t="s">
        <v>1019</v>
      </c>
      <c r="D684" s="416" t="s">
        <v>1016</v>
      </c>
      <c r="E684" s="416"/>
      <c r="F684" s="416"/>
      <c r="G684" s="428" t="s">
        <v>296</v>
      </c>
      <c r="H684" s="391">
        <v>1</v>
      </c>
      <c r="I684" s="115"/>
      <c r="J684" s="164">
        <f t="shared" ref="J684:J686" si="103">H684*I684</f>
        <v>0</v>
      </c>
      <c r="K684" s="525"/>
      <c r="L684" s="165">
        <f t="shared" ref="L684:L686" si="104">J684*K684</f>
        <v>0</v>
      </c>
      <c r="M684" s="165">
        <f t="shared" ref="M684:M686" si="105">J684+L684</f>
        <v>0</v>
      </c>
    </row>
    <row r="685" spans="1:53" ht="26.25">
      <c r="A685" s="394">
        <v>2</v>
      </c>
      <c r="B685" s="534" t="s">
        <v>1015</v>
      </c>
      <c r="C685" s="407">
        <v>655101</v>
      </c>
      <c r="D685" s="416" t="s">
        <v>1016</v>
      </c>
      <c r="E685" s="416"/>
      <c r="F685" s="416"/>
      <c r="G685" s="69" t="s">
        <v>46</v>
      </c>
      <c r="H685" s="409">
        <v>4</v>
      </c>
      <c r="I685" s="187"/>
      <c r="J685" s="164">
        <f t="shared" si="103"/>
        <v>0</v>
      </c>
      <c r="K685" s="421"/>
      <c r="L685" s="417">
        <f t="shared" si="104"/>
        <v>0</v>
      </c>
      <c r="M685" s="417">
        <f t="shared" si="105"/>
        <v>0</v>
      </c>
    </row>
    <row r="686" spans="1:53" ht="18" customHeight="1">
      <c r="A686" s="394">
        <v>3</v>
      </c>
      <c r="B686" s="535" t="s">
        <v>1017</v>
      </c>
      <c r="C686" s="407">
        <v>655801</v>
      </c>
      <c r="D686" s="416" t="s">
        <v>1016</v>
      </c>
      <c r="E686" s="416"/>
      <c r="F686" s="416"/>
      <c r="G686" s="69" t="s">
        <v>1018</v>
      </c>
      <c r="H686" s="409">
        <v>1</v>
      </c>
      <c r="I686" s="187"/>
      <c r="J686" s="164">
        <f t="shared" si="103"/>
        <v>0</v>
      </c>
      <c r="K686" s="421"/>
      <c r="L686" s="417">
        <f t="shared" si="104"/>
        <v>0</v>
      </c>
      <c r="M686" s="417">
        <f t="shared" si="105"/>
        <v>0</v>
      </c>
    </row>
    <row r="687" spans="1:53">
      <c r="A687" s="654" t="s">
        <v>699</v>
      </c>
      <c r="B687" s="655"/>
      <c r="C687" s="655"/>
      <c r="D687" s="655"/>
      <c r="E687" s="655"/>
      <c r="F687" s="655"/>
      <c r="G687" s="655"/>
      <c r="H687" s="655"/>
      <c r="I687" s="656"/>
      <c r="J687" s="338">
        <f>SUM(J684:J686)</f>
        <v>0</v>
      </c>
      <c r="K687" s="339"/>
      <c r="L687" s="340">
        <f>SUM(L684:L686)</f>
        <v>0</v>
      </c>
      <c r="M687" s="330">
        <f>SUM(M684:M686)</f>
        <v>0</v>
      </c>
    </row>
    <row r="688" spans="1:53">
      <c r="B688" s="422"/>
    </row>
    <row r="689" spans="1:10" ht="29.25" customHeight="1">
      <c r="A689" s="143"/>
      <c r="B689" s="636" t="s">
        <v>1125</v>
      </c>
      <c r="C689" s="636"/>
      <c r="D689" s="636"/>
      <c r="E689" s="636"/>
      <c r="F689" s="636"/>
      <c r="G689" s="326"/>
      <c r="H689" s="433"/>
      <c r="I689" s="433"/>
      <c r="J689" s="630"/>
    </row>
    <row r="690" spans="1:10">
      <c r="A690" s="143"/>
      <c r="B690" s="433"/>
      <c r="C690" s="433"/>
      <c r="D690" s="433"/>
      <c r="E690" s="433"/>
      <c r="F690" s="433"/>
      <c r="G690" s="326"/>
      <c r="H690" s="433"/>
      <c r="I690" s="433"/>
      <c r="J690" s="327"/>
    </row>
    <row r="691" spans="1:10">
      <c r="A691" s="143"/>
      <c r="B691" s="433"/>
      <c r="C691" s="433"/>
      <c r="D691" s="433"/>
      <c r="E691" s="433"/>
      <c r="F691" s="433"/>
      <c r="G691" s="326"/>
      <c r="H691" s="433"/>
      <c r="I691" s="433"/>
      <c r="J691" s="327"/>
    </row>
    <row r="692" spans="1:10">
      <c r="A692" s="143"/>
      <c r="B692" s="433"/>
      <c r="C692" s="433"/>
      <c r="D692" s="433"/>
      <c r="E692" s="433"/>
      <c r="F692" s="433"/>
      <c r="G692" s="326"/>
      <c r="H692" s="433"/>
      <c r="I692" s="433"/>
      <c r="J692" s="327"/>
    </row>
    <row r="693" spans="1:10">
      <c r="A693" s="143"/>
      <c r="B693" s="433"/>
      <c r="C693" s="433"/>
      <c r="D693" s="433"/>
      <c r="E693" s="433"/>
      <c r="F693" s="433"/>
      <c r="G693" s="326"/>
      <c r="H693" s="433"/>
      <c r="I693" s="433"/>
      <c r="J693" s="630"/>
    </row>
    <row r="694" spans="1:10">
      <c r="A694" s="143"/>
      <c r="B694" s="433"/>
      <c r="C694" s="433"/>
      <c r="D694" s="433"/>
      <c r="E694" s="433"/>
      <c r="F694" s="433"/>
      <c r="G694" s="326"/>
      <c r="H694" s="433"/>
      <c r="I694" s="433"/>
      <c r="J694" s="630"/>
    </row>
    <row r="695" spans="1:10">
      <c r="A695" s="143"/>
      <c r="B695" s="433"/>
      <c r="C695" s="433"/>
      <c r="D695" s="433"/>
      <c r="E695" s="433"/>
      <c r="F695" s="433"/>
      <c r="G695" s="326"/>
      <c r="H695" s="433"/>
      <c r="I695" s="433"/>
      <c r="J695" s="630"/>
    </row>
    <row r="696" spans="1:10">
      <c r="A696" s="143"/>
      <c r="B696" s="433"/>
      <c r="C696" s="433"/>
      <c r="D696" s="433"/>
      <c r="E696" s="433"/>
      <c r="F696" s="433"/>
      <c r="G696" s="326"/>
      <c r="H696" s="433"/>
      <c r="I696" s="433"/>
      <c r="J696" s="630"/>
    </row>
    <row r="697" spans="1:10">
      <c r="A697" s="143"/>
      <c r="B697" s="433"/>
      <c r="C697" s="433"/>
      <c r="D697" s="433"/>
      <c r="E697" s="433"/>
      <c r="F697" s="433"/>
      <c r="G697" s="326"/>
      <c r="H697" s="433"/>
      <c r="I697" s="433"/>
      <c r="J697" s="630"/>
    </row>
    <row r="698" spans="1:10">
      <c r="A698" s="143"/>
      <c r="B698" s="433"/>
      <c r="C698" s="433"/>
      <c r="D698" s="433"/>
      <c r="E698" s="433"/>
      <c r="F698" s="433"/>
      <c r="G698" s="326"/>
      <c r="H698" s="433"/>
      <c r="I698" s="433"/>
      <c r="J698" s="630"/>
    </row>
    <row r="699" spans="1:10">
      <c r="A699" s="143"/>
      <c r="B699" s="631"/>
      <c r="C699" s="631"/>
      <c r="D699" s="631"/>
      <c r="E699" s="632"/>
      <c r="F699" s="632" t="s">
        <v>1117</v>
      </c>
      <c r="G699" s="631"/>
      <c r="H699" s="631"/>
      <c r="I699" s="631"/>
      <c r="J699" s="630"/>
    </row>
    <row r="700" spans="1:10">
      <c r="A700" s="143"/>
      <c r="B700" s="631"/>
      <c r="C700" s="631"/>
      <c r="D700" s="631"/>
      <c r="E700" s="632"/>
      <c r="F700" s="632" t="s">
        <v>1118</v>
      </c>
      <c r="G700" s="631"/>
      <c r="H700" s="631"/>
      <c r="I700" s="631"/>
      <c r="J700" s="630"/>
    </row>
    <row r="701" spans="1:10">
      <c r="A701" s="7"/>
      <c r="B701" s="422"/>
      <c r="H701" s="14"/>
    </row>
    <row r="702" spans="1:10">
      <c r="A702" s="7"/>
      <c r="B702" s="422"/>
      <c r="H702" s="14"/>
    </row>
    <row r="703" spans="1:10">
      <c r="A703" s="7"/>
      <c r="B703" s="422"/>
      <c r="H703" s="14"/>
    </row>
  </sheetData>
  <sortState xmlns:xlrd2="http://schemas.microsoft.com/office/spreadsheetml/2017/richdata2" ref="A604:M614">
    <sortCondition ref="B604:B614"/>
    <sortCondition ref="C604:C614"/>
  </sortState>
  <mergeCells count="342">
    <mergeCell ref="A458:A459"/>
    <mergeCell ref="B458:B459"/>
    <mergeCell ref="C458:D458"/>
    <mergeCell ref="E458:F458"/>
    <mergeCell ref="G458:G459"/>
    <mergeCell ref="H458:H459"/>
    <mergeCell ref="I458:I459"/>
    <mergeCell ref="C444:D444"/>
    <mergeCell ref="E444:F444"/>
    <mergeCell ref="G444:G445"/>
    <mergeCell ref="H444:H445"/>
    <mergeCell ref="I444:I445"/>
    <mergeCell ref="J444:J445"/>
    <mergeCell ref="K444:K445"/>
    <mergeCell ref="L444:L445"/>
    <mergeCell ref="M444:M445"/>
    <mergeCell ref="J1:M1"/>
    <mergeCell ref="A5:A6"/>
    <mergeCell ref="B5:B6"/>
    <mergeCell ref="C5:D5"/>
    <mergeCell ref="G5:G6"/>
    <mergeCell ref="H5:H6"/>
    <mergeCell ref="I5:I6"/>
    <mergeCell ref="J5:J6"/>
    <mergeCell ref="K5:K6"/>
    <mergeCell ref="L5:L6"/>
    <mergeCell ref="M5:M6"/>
    <mergeCell ref="B2:M2"/>
    <mergeCell ref="B3:M3"/>
    <mergeCell ref="E5:F5"/>
    <mergeCell ref="A8:M8"/>
    <mergeCell ref="A192:M192"/>
    <mergeCell ref="A131:I131"/>
    <mergeCell ref="A115:I115"/>
    <mergeCell ref="A186:I186"/>
    <mergeCell ref="A217:M217"/>
    <mergeCell ref="A137:M137"/>
    <mergeCell ref="A83:I83"/>
    <mergeCell ref="A61:I61"/>
    <mergeCell ref="A104:M104"/>
    <mergeCell ref="A45:M45"/>
    <mergeCell ref="A57:M57"/>
    <mergeCell ref="A67:M67"/>
    <mergeCell ref="A89:M89"/>
    <mergeCell ref="A39:I39"/>
    <mergeCell ref="A51:I51"/>
    <mergeCell ref="A31:A32"/>
    <mergeCell ref="B31:B32"/>
    <mergeCell ref="C31:D31"/>
    <mergeCell ref="E31:F31"/>
    <mergeCell ref="G31:G32"/>
    <mergeCell ref="H31:H32"/>
    <mergeCell ref="I31:I32"/>
    <mergeCell ref="A54:A55"/>
    <mergeCell ref="A234:I234"/>
    <mergeCell ref="A231:M231"/>
    <mergeCell ref="A225:I225"/>
    <mergeCell ref="A205:M205"/>
    <mergeCell ref="A664:M664"/>
    <mergeCell ref="A677:I677"/>
    <mergeCell ref="A627:I627"/>
    <mergeCell ref="A621:M621"/>
    <mergeCell ref="A615:I615"/>
    <mergeCell ref="A655:M655"/>
    <mergeCell ref="A658:I658"/>
    <mergeCell ref="A603:M603"/>
    <mergeCell ref="A637:I637"/>
    <mergeCell ref="A633:M633"/>
    <mergeCell ref="A643:M643"/>
    <mergeCell ref="A649:I649"/>
    <mergeCell ref="A253:M253"/>
    <mergeCell ref="A447:M447"/>
    <mergeCell ref="A441:I441"/>
    <mergeCell ref="A572:M572"/>
    <mergeCell ref="A475:M475"/>
    <mergeCell ref="A461:M461"/>
    <mergeCell ref="A444:A445"/>
    <mergeCell ref="B444:B445"/>
    <mergeCell ref="B54:B55"/>
    <mergeCell ref="C54:D54"/>
    <mergeCell ref="E54:F54"/>
    <mergeCell ref="G54:G55"/>
    <mergeCell ref="H54:H55"/>
    <mergeCell ref="I54:I55"/>
    <mergeCell ref="A240:M240"/>
    <mergeCell ref="A597:I597"/>
    <mergeCell ref="A121:M121"/>
    <mergeCell ref="M54:M55"/>
    <mergeCell ref="A64:A65"/>
    <mergeCell ref="B64:B65"/>
    <mergeCell ref="C64:D64"/>
    <mergeCell ref="E64:F64"/>
    <mergeCell ref="G64:G65"/>
    <mergeCell ref="H64:H65"/>
    <mergeCell ref="I64:I65"/>
    <mergeCell ref="J64:J65"/>
    <mergeCell ref="K64:K65"/>
    <mergeCell ref="L64:L65"/>
    <mergeCell ref="M64:M65"/>
    <mergeCell ref="M86:M87"/>
    <mergeCell ref="A101:A102"/>
    <mergeCell ref="B101:B102"/>
    <mergeCell ref="A28:I28"/>
    <mergeCell ref="B566:I566"/>
    <mergeCell ref="A469:I469"/>
    <mergeCell ref="A455:I455"/>
    <mergeCell ref="A211:I211"/>
    <mergeCell ref="J31:J32"/>
    <mergeCell ref="K31:K32"/>
    <mergeCell ref="L31:L32"/>
    <mergeCell ref="M31:M32"/>
    <mergeCell ref="A42:A43"/>
    <mergeCell ref="B42:B43"/>
    <mergeCell ref="C42:D42"/>
    <mergeCell ref="E42:F42"/>
    <mergeCell ref="G42:G43"/>
    <mergeCell ref="H42:H43"/>
    <mergeCell ref="I42:I43"/>
    <mergeCell ref="J42:J43"/>
    <mergeCell ref="K42:K43"/>
    <mergeCell ref="L42:L43"/>
    <mergeCell ref="M42:M43"/>
    <mergeCell ref="A34:M34"/>
    <mergeCell ref="J54:J55"/>
    <mergeCell ref="K54:K55"/>
    <mergeCell ref="L54:L55"/>
    <mergeCell ref="K101:K102"/>
    <mergeCell ref="L101:L102"/>
    <mergeCell ref="M101:M102"/>
    <mergeCell ref="H86:H87"/>
    <mergeCell ref="I86:I87"/>
    <mergeCell ref="J86:J87"/>
    <mergeCell ref="K86:K87"/>
    <mergeCell ref="L86:L87"/>
    <mergeCell ref="A86:A87"/>
    <mergeCell ref="B86:B87"/>
    <mergeCell ref="C86:D86"/>
    <mergeCell ref="E86:F86"/>
    <mergeCell ref="G86:G87"/>
    <mergeCell ref="A98:I98"/>
    <mergeCell ref="C101:D101"/>
    <mergeCell ref="E101:F101"/>
    <mergeCell ref="G101:G102"/>
    <mergeCell ref="H101:H102"/>
    <mergeCell ref="I101:I102"/>
    <mergeCell ref="J101:J102"/>
    <mergeCell ref="M118:M119"/>
    <mergeCell ref="A134:A135"/>
    <mergeCell ref="B134:B135"/>
    <mergeCell ref="C134:D134"/>
    <mergeCell ref="E134:F134"/>
    <mergeCell ref="G134:G135"/>
    <mergeCell ref="H134:H135"/>
    <mergeCell ref="I134:I135"/>
    <mergeCell ref="J134:J135"/>
    <mergeCell ref="K134:K135"/>
    <mergeCell ref="L134:L135"/>
    <mergeCell ref="M134:M135"/>
    <mergeCell ref="H118:H119"/>
    <mergeCell ref="I118:I119"/>
    <mergeCell ref="J118:J119"/>
    <mergeCell ref="K118:K119"/>
    <mergeCell ref="L118:L119"/>
    <mergeCell ref="A118:A119"/>
    <mergeCell ref="B118:B119"/>
    <mergeCell ref="C118:D118"/>
    <mergeCell ref="E118:F118"/>
    <mergeCell ref="G118:G119"/>
    <mergeCell ref="M189:M190"/>
    <mergeCell ref="A202:A203"/>
    <mergeCell ref="B202:B203"/>
    <mergeCell ref="C202:D202"/>
    <mergeCell ref="E202:F202"/>
    <mergeCell ref="G202:G203"/>
    <mergeCell ref="H202:H203"/>
    <mergeCell ref="I202:I203"/>
    <mergeCell ref="J202:J203"/>
    <mergeCell ref="K202:K203"/>
    <mergeCell ref="L202:L203"/>
    <mergeCell ref="M202:M203"/>
    <mergeCell ref="H189:H190"/>
    <mergeCell ref="I189:I190"/>
    <mergeCell ref="J189:J190"/>
    <mergeCell ref="K189:K190"/>
    <mergeCell ref="L189:L190"/>
    <mergeCell ref="A189:A190"/>
    <mergeCell ref="B189:B190"/>
    <mergeCell ref="C189:D189"/>
    <mergeCell ref="E189:F189"/>
    <mergeCell ref="G189:G190"/>
    <mergeCell ref="A199:I199"/>
    <mergeCell ref="M214:M215"/>
    <mergeCell ref="A228:A229"/>
    <mergeCell ref="B228:B229"/>
    <mergeCell ref="C228:D228"/>
    <mergeCell ref="E228:F228"/>
    <mergeCell ref="G228:G229"/>
    <mergeCell ref="H228:H229"/>
    <mergeCell ref="I228:I229"/>
    <mergeCell ref="J228:J229"/>
    <mergeCell ref="K228:K229"/>
    <mergeCell ref="L228:L229"/>
    <mergeCell ref="M228:M229"/>
    <mergeCell ref="H214:H215"/>
    <mergeCell ref="I214:I215"/>
    <mergeCell ref="J214:J215"/>
    <mergeCell ref="K214:K215"/>
    <mergeCell ref="L214:L215"/>
    <mergeCell ref="A214:A215"/>
    <mergeCell ref="B214:B215"/>
    <mergeCell ref="C214:D214"/>
    <mergeCell ref="E214:F214"/>
    <mergeCell ref="G214:G215"/>
    <mergeCell ref="M237:M238"/>
    <mergeCell ref="A250:A251"/>
    <mergeCell ref="B250:B251"/>
    <mergeCell ref="C250:D250"/>
    <mergeCell ref="E250:F250"/>
    <mergeCell ref="G250:G251"/>
    <mergeCell ref="H250:H251"/>
    <mergeCell ref="I250:I251"/>
    <mergeCell ref="J250:J251"/>
    <mergeCell ref="K250:K251"/>
    <mergeCell ref="L250:L251"/>
    <mergeCell ref="M250:M251"/>
    <mergeCell ref="H237:H238"/>
    <mergeCell ref="I237:I238"/>
    <mergeCell ref="J237:J238"/>
    <mergeCell ref="K237:K238"/>
    <mergeCell ref="L237:L238"/>
    <mergeCell ref="A237:A238"/>
    <mergeCell ref="B237:B238"/>
    <mergeCell ref="C237:D237"/>
    <mergeCell ref="E237:F237"/>
    <mergeCell ref="G237:G238"/>
    <mergeCell ref="A247:I247"/>
    <mergeCell ref="J458:J459"/>
    <mergeCell ref="K458:K459"/>
    <mergeCell ref="L458:L459"/>
    <mergeCell ref="M458:M459"/>
    <mergeCell ref="M472:M473"/>
    <mergeCell ref="A569:A570"/>
    <mergeCell ref="B569:B570"/>
    <mergeCell ref="C569:D569"/>
    <mergeCell ref="E569:F569"/>
    <mergeCell ref="G569:G570"/>
    <mergeCell ref="H569:H570"/>
    <mergeCell ref="I569:I570"/>
    <mergeCell ref="J569:J570"/>
    <mergeCell ref="K569:K570"/>
    <mergeCell ref="L569:L570"/>
    <mergeCell ref="M569:M570"/>
    <mergeCell ref="H472:H473"/>
    <mergeCell ref="I472:I473"/>
    <mergeCell ref="J472:J473"/>
    <mergeCell ref="K472:K473"/>
    <mergeCell ref="L472:L473"/>
    <mergeCell ref="A472:A473"/>
    <mergeCell ref="B472:B473"/>
    <mergeCell ref="C472:D472"/>
    <mergeCell ref="E472:F472"/>
    <mergeCell ref="G472:G473"/>
    <mergeCell ref="M600:M601"/>
    <mergeCell ref="A618:A619"/>
    <mergeCell ref="B618:B619"/>
    <mergeCell ref="C618:D618"/>
    <mergeCell ref="E618:F618"/>
    <mergeCell ref="G618:G619"/>
    <mergeCell ref="H618:H619"/>
    <mergeCell ref="I618:I619"/>
    <mergeCell ref="J618:J619"/>
    <mergeCell ref="K618:K619"/>
    <mergeCell ref="L618:L619"/>
    <mergeCell ref="M618:M619"/>
    <mergeCell ref="H600:H601"/>
    <mergeCell ref="I600:I601"/>
    <mergeCell ref="J600:J601"/>
    <mergeCell ref="K600:K601"/>
    <mergeCell ref="L600:L601"/>
    <mergeCell ref="A600:A601"/>
    <mergeCell ref="B600:B601"/>
    <mergeCell ref="C600:D600"/>
    <mergeCell ref="E600:F600"/>
    <mergeCell ref="G600:G601"/>
    <mergeCell ref="M630:M631"/>
    <mergeCell ref="A640:A641"/>
    <mergeCell ref="B640:B641"/>
    <mergeCell ref="C640:D640"/>
    <mergeCell ref="E640:F640"/>
    <mergeCell ref="G640:G641"/>
    <mergeCell ref="H640:H641"/>
    <mergeCell ref="I640:I641"/>
    <mergeCell ref="J640:J641"/>
    <mergeCell ref="K640:K641"/>
    <mergeCell ref="L640:L641"/>
    <mergeCell ref="M640:M641"/>
    <mergeCell ref="H630:H631"/>
    <mergeCell ref="I630:I631"/>
    <mergeCell ref="J630:J631"/>
    <mergeCell ref="K630:K631"/>
    <mergeCell ref="L630:L631"/>
    <mergeCell ref="A630:A631"/>
    <mergeCell ref="B630:B631"/>
    <mergeCell ref="C630:D630"/>
    <mergeCell ref="E630:F630"/>
    <mergeCell ref="G630:G631"/>
    <mergeCell ref="M652:M653"/>
    <mergeCell ref="A661:A662"/>
    <mergeCell ref="B661:B662"/>
    <mergeCell ref="C661:D661"/>
    <mergeCell ref="E661:F661"/>
    <mergeCell ref="G661:G662"/>
    <mergeCell ref="H661:H662"/>
    <mergeCell ref="I661:I662"/>
    <mergeCell ref="J661:J662"/>
    <mergeCell ref="K661:K662"/>
    <mergeCell ref="L661:L662"/>
    <mergeCell ref="M661:M662"/>
    <mergeCell ref="H652:H653"/>
    <mergeCell ref="I652:I653"/>
    <mergeCell ref="J652:J653"/>
    <mergeCell ref="K652:K653"/>
    <mergeCell ref="L652:L653"/>
    <mergeCell ref="A652:A653"/>
    <mergeCell ref="B652:B653"/>
    <mergeCell ref="C652:D652"/>
    <mergeCell ref="E652:F652"/>
    <mergeCell ref="G652:G653"/>
    <mergeCell ref="M680:M681"/>
    <mergeCell ref="B689:F689"/>
    <mergeCell ref="H680:H681"/>
    <mergeCell ref="I680:I681"/>
    <mergeCell ref="J680:J681"/>
    <mergeCell ref="K680:K681"/>
    <mergeCell ref="L680:L681"/>
    <mergeCell ref="A680:A681"/>
    <mergeCell ref="B680:B681"/>
    <mergeCell ref="C680:D680"/>
    <mergeCell ref="E680:F680"/>
    <mergeCell ref="G680:G681"/>
    <mergeCell ref="A683:M683"/>
    <mergeCell ref="A687:I687"/>
  </mergeCells>
  <phoneticPr fontId="2" type="noConversion"/>
  <hyperlinks>
    <hyperlink ref="B563" r:id="rId1" display="https://sklep-chemland.pl/pl/zlewka-z-uchem-pp-skala-niebieska-0250ml-chemland.html" xr:uid="{E88178BA-80D4-4D77-AF16-86E879B9F6AA}"/>
    <hyperlink ref="B565" r:id="rId2" display="https://sklep-chemland.pl/pl/zlewka-z-uchem-skala-niebieska-malowana-0500ml.html" xr:uid="{94FFD443-A57F-4FE0-AE76-EB72235E6601}"/>
    <hyperlink ref="B564" r:id="rId3" display="https://sklep-chemland.pl/pl/zlewka-z-uchem-skala-niebieska-malowana-0100ml.html" xr:uid="{70E65D68-7A91-48B6-94FC-C8315F7A1221}"/>
  </hyperlinks>
  <printOptions horizontalCentered="1"/>
  <pageMargins left="0.39370078740157483" right="0.11811023622047245" top="0.47244094488188981" bottom="0.31496062992125984" header="0.31496062992125984" footer="0.31496062992125984"/>
  <pageSetup paperSize="9" scale="66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Zeszyt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</cp:lastModifiedBy>
  <cp:lastPrinted>2026-04-24T11:08:39Z</cp:lastPrinted>
  <dcterms:created xsi:type="dcterms:W3CDTF">2022-12-01T13:29:26Z</dcterms:created>
  <dcterms:modified xsi:type="dcterms:W3CDTF">2026-04-24T13:43:27Z</dcterms:modified>
</cp:coreProperties>
</file>