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13_ncr:1_{A311D9B1-4DC8-44B6-B59F-F68584D45C6B}" xr6:coauthVersionLast="47" xr6:coauthVersionMax="47" xr10:uidLastSave="{00000000-0000-0000-0000-000000000000}"/>
  <bookViews>
    <workbookView xWindow="60" yWindow="2445" windowWidth="38340" windowHeight="18555" xr2:uid="{00000000-000D-0000-FFFF-FFFF00000000}"/>
  </bookViews>
  <sheets>
    <sheet name="Zestawienie asortymentowo-cenow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2" l="1"/>
  <c r="F61" i="2"/>
  <c r="F63" i="2" l="1"/>
  <c r="F52" i="2"/>
  <c r="F36" i="2"/>
  <c r="H63" i="2" l="1"/>
  <c r="I63" i="2" s="1"/>
  <c r="H52" i="2"/>
  <c r="I52" i="2" s="1"/>
  <c r="H36" i="2"/>
  <c r="I36" i="2" s="1"/>
  <c r="F19" i="2"/>
  <c r="H19" i="2" l="1"/>
  <c r="I19" i="2" s="1"/>
  <c r="F57" i="2"/>
  <c r="F56" i="2"/>
  <c r="H56" i="2" s="1"/>
  <c r="F55" i="2"/>
  <c r="H55" i="2" s="1"/>
  <c r="F65" i="2" l="1"/>
  <c r="H57" i="2"/>
  <c r="H65" i="2" s="1"/>
  <c r="F6" i="2"/>
  <c r="I65" i="2" l="1"/>
  <c r="H6" i="2"/>
  <c r="I57" i="2"/>
  <c r="F58" i="2"/>
  <c r="H58" i="2" s="1"/>
  <c r="F59" i="2"/>
  <c r="H59" i="2" s="1"/>
  <c r="F60" i="2"/>
  <c r="H60" i="2" s="1"/>
  <c r="H61" i="2"/>
  <c r="H62" i="2"/>
  <c r="F50" i="2"/>
  <c r="H50" i="2" s="1"/>
  <c r="F51" i="2"/>
  <c r="H51" i="2" s="1"/>
  <c r="F53" i="2"/>
  <c r="H53" i="2" s="1"/>
  <c r="F54" i="2"/>
  <c r="H54" i="2" s="1"/>
  <c r="F49" i="2"/>
  <c r="H49" i="2" s="1"/>
  <c r="F47" i="2"/>
  <c r="H47" i="2" s="1"/>
  <c r="F48" i="2"/>
  <c r="H48" i="2" s="1"/>
  <c r="F46" i="2"/>
  <c r="H46" i="2" s="1"/>
  <c r="F45" i="2"/>
  <c r="H45" i="2" s="1"/>
  <c r="F44" i="2"/>
  <c r="H44" i="2" s="1"/>
  <c r="F43" i="2"/>
  <c r="H43" i="2" s="1"/>
  <c r="F42" i="2"/>
  <c r="H42" i="2" s="1"/>
  <c r="F41" i="2"/>
  <c r="H41" i="2" s="1"/>
  <c r="F32" i="2"/>
  <c r="H32" i="2" s="1"/>
  <c r="F33" i="2"/>
  <c r="H33" i="2" s="1"/>
  <c r="F34" i="2"/>
  <c r="H34" i="2" s="1"/>
  <c r="F35" i="2"/>
  <c r="H35" i="2" s="1"/>
  <c r="F37" i="2"/>
  <c r="H37" i="2" s="1"/>
  <c r="F38" i="2"/>
  <c r="H38" i="2" s="1"/>
  <c r="F39" i="2"/>
  <c r="H39" i="2" s="1"/>
  <c r="F40" i="2"/>
  <c r="H40" i="2" s="1"/>
  <c r="F27" i="2"/>
  <c r="H27" i="2" s="1"/>
  <c r="F28" i="2"/>
  <c r="H28" i="2" s="1"/>
  <c r="F29" i="2"/>
  <c r="H29" i="2" s="1"/>
  <c r="F30" i="2"/>
  <c r="H30" i="2" s="1"/>
  <c r="F31" i="2"/>
  <c r="H31" i="2" s="1"/>
  <c r="F18" i="2"/>
  <c r="H18" i="2" s="1"/>
  <c r="F20" i="2"/>
  <c r="H20" i="2" s="1"/>
  <c r="F21" i="2"/>
  <c r="H21" i="2" s="1"/>
  <c r="F22" i="2"/>
  <c r="H22" i="2" s="1"/>
  <c r="F23" i="2"/>
  <c r="H23" i="2" s="1"/>
  <c r="F24" i="2"/>
  <c r="H24" i="2" s="1"/>
  <c r="F25" i="2"/>
  <c r="H25" i="2" s="1"/>
  <c r="F26" i="2"/>
  <c r="H26" i="2" s="1"/>
  <c r="F11" i="2"/>
  <c r="H11" i="2" s="1"/>
  <c r="F12" i="2"/>
  <c r="H12" i="2" s="1"/>
  <c r="F13" i="2"/>
  <c r="H13" i="2" s="1"/>
  <c r="F14" i="2"/>
  <c r="H14" i="2" s="1"/>
  <c r="F15" i="2"/>
  <c r="H15" i="2" s="1"/>
  <c r="F16" i="2"/>
  <c r="H16" i="2" s="1"/>
  <c r="F17" i="2"/>
  <c r="H17" i="2" s="1"/>
  <c r="F10" i="2"/>
  <c r="H10" i="2" s="1"/>
  <c r="F9" i="2"/>
  <c r="H9" i="2" s="1"/>
  <c r="F8" i="2"/>
  <c r="H8" i="2" s="1"/>
  <c r="F7" i="2"/>
  <c r="H7" i="2" s="1"/>
  <c r="I6" i="2"/>
  <c r="F64" i="2" l="1"/>
  <c r="F66" i="2" s="1"/>
  <c r="H64" i="2"/>
  <c r="H66" i="2" s="1"/>
  <c r="I8" i="2"/>
  <c r="I7" i="2"/>
  <c r="I23" i="2"/>
  <c r="I33" i="2"/>
  <c r="I22" i="2"/>
  <c r="I32" i="2"/>
  <c r="I54" i="2"/>
  <c r="I9" i="2"/>
  <c r="I21" i="2"/>
  <c r="I41" i="2"/>
  <c r="I53" i="2"/>
  <c r="I10" i="2"/>
  <c r="I20" i="2"/>
  <c r="I42" i="2"/>
  <c r="I51" i="2"/>
  <c r="I18" i="2"/>
  <c r="I43" i="2"/>
  <c r="I50" i="2"/>
  <c r="I17" i="2"/>
  <c r="I31" i="2"/>
  <c r="I44" i="2"/>
  <c r="I30" i="2"/>
  <c r="I45" i="2"/>
  <c r="I56" i="2"/>
  <c r="I16" i="2"/>
  <c r="I29" i="2"/>
  <c r="I46" i="2"/>
  <c r="I15" i="2"/>
  <c r="I28" i="2"/>
  <c r="I55" i="2"/>
  <c r="I14" i="2"/>
  <c r="I27" i="2"/>
  <c r="I48" i="2"/>
  <c r="I13" i="2"/>
  <c r="I40" i="2"/>
  <c r="I47" i="2"/>
  <c r="I12" i="2"/>
  <c r="I39" i="2"/>
  <c r="I62" i="2"/>
  <c r="I11" i="2"/>
  <c r="I38" i="2"/>
  <c r="I61" i="2"/>
  <c r="I26" i="2"/>
  <c r="I37" i="2"/>
  <c r="I49" i="2"/>
  <c r="I60" i="2"/>
  <c r="I25" i="2"/>
  <c r="I35" i="2"/>
  <c r="I59" i="2"/>
  <c r="I24" i="2"/>
  <c r="I34" i="2"/>
  <c r="I58" i="2"/>
  <c r="I64" i="2" l="1"/>
  <c r="I66" i="2" l="1"/>
</calcChain>
</file>

<file path=xl/sharedStrings.xml><?xml version="1.0" encoding="utf-8"?>
<sst xmlns="http://schemas.openxmlformats.org/spreadsheetml/2006/main" count="194" uniqueCount="139">
  <si>
    <t>Koszula flanelowa na długi rękaw</t>
  </si>
  <si>
    <t>Czapka robocza</t>
  </si>
  <si>
    <t>Czapka robocza ocieplana</t>
  </si>
  <si>
    <t>Kamizelka odblaskowa</t>
  </si>
  <si>
    <t>Okulary ochronne typu gogle</t>
  </si>
  <si>
    <t>Fartuch przedni wodoodporny</t>
  </si>
  <si>
    <t>Zarękawki</t>
  </si>
  <si>
    <t>Trzewiki profilaktyczne</t>
  </si>
  <si>
    <t>Półbuty</t>
  </si>
  <si>
    <t>Okulary ochronne nakładane na okulary korekcyjne</t>
  </si>
  <si>
    <t>Półmaska wielokrotnego użytku serii 6000</t>
  </si>
  <si>
    <t>Hełm ochronny do pracy na wysokości</t>
  </si>
  <si>
    <t>Adapter do filtra przeciwpyłowego do półmaski serii 6000</t>
  </si>
  <si>
    <t>Ręczniki</t>
  </si>
  <si>
    <t>Kamizelka ocieplana z elementami ostrzegawczymi</t>
  </si>
  <si>
    <t>Bluza z polaru z elementami ostrzegawczymi</t>
  </si>
  <si>
    <t>Kurtka ocieplana z elementami ostrzegawczymi</t>
  </si>
  <si>
    <t>Przyłbica ochronna przeciwodpryskowa</t>
  </si>
  <si>
    <t>Kombinezon chemochronny wielokrotnego użytku</t>
  </si>
  <si>
    <t>Obuwie gumowo-filcowe</t>
  </si>
  <si>
    <t>Przyłbica ochronna chemochronna nagłowna</t>
  </si>
  <si>
    <t>Asortyment</t>
  </si>
  <si>
    <t>Ilość</t>
  </si>
  <si>
    <t xml:space="preserve">Cena netto za szacunkową ilość asortymentu </t>
  </si>
  <si>
    <t>Podatek VAT</t>
  </si>
  <si>
    <t>Kombinezon roboczy – bluza z elementami ostrzegawczymi</t>
  </si>
  <si>
    <t>szt.</t>
  </si>
  <si>
    <t>Koszulka bawełniana na krótki rękaw (biała)</t>
  </si>
  <si>
    <t>Koszulka bawełniana na krótki rękaw (pomarańczowa)</t>
  </si>
  <si>
    <t>Kamizelka z polaru</t>
  </si>
  <si>
    <t>Obuwie robocze przeciwurazowe na spodach antypoślizgowych (trzewiki ochronne S3)</t>
  </si>
  <si>
    <t>para</t>
  </si>
  <si>
    <t>Okulary ochronne</t>
  </si>
  <si>
    <t>Okulary ochronne typu gogle chemochronne</t>
  </si>
  <si>
    <t>Półmaska filtrująca (chroniąca przed bioaerozolami i pyłem)</t>
  </si>
  <si>
    <t>kpl.</t>
  </si>
  <si>
    <t>Pokrywa do filtra przeciwpyłowego do półmaski serii 6000</t>
  </si>
  <si>
    <t>Wkłady przeciwpyłowe do półmaski przeciwpyłowej i przeciwgazowej</t>
  </si>
  <si>
    <t xml:space="preserve">Kombinezon wodoodporny (dwuczęściowy) </t>
  </si>
  <si>
    <t>Kurtka wodoodporna</t>
  </si>
  <si>
    <t>Obuwie gumowe (kalosze) ze wzmocniona strefą palców i wkładką antyprzebiciową</t>
  </si>
  <si>
    <t>Obuwie gumowe (kalosze) chemochronne ze wzmocnioną strefą palców i wkładką antyprzebiciową</t>
  </si>
  <si>
    <t>Rękawice ochronne 5-palcowe (nitrylowe lekkie)</t>
  </si>
  <si>
    <t>Rękawice ochronne 5-palcowe (nitrylowe ciężkie)</t>
  </si>
  <si>
    <t>Rękawice ochronne 5-palcowe (nitrylowe grube)</t>
  </si>
  <si>
    <t>Rękawice ochronne 5-palcowe chemochronne (cienkie)</t>
  </si>
  <si>
    <t>Stawka VAT</t>
  </si>
  <si>
    <t>Kombinezon roboczy – spodnie z elementami ostrzegawczymi (spodnie bez szelek)</t>
  </si>
  <si>
    <t>Wkłady przeciwgazowe (filtropochłaniacz) do półmaski przeciwpyłowej i przeciwgazowej z filtrem ABEK1</t>
  </si>
  <si>
    <t xml:space="preserve">Kombinezon roboczy kwaso i ługochronny </t>
  </si>
  <si>
    <t xml:space="preserve">Cena brutto za szacunkową ilość asortymentu </t>
  </si>
  <si>
    <t>*Zamawiający przyjął 8% stawkę VAT zgodnie z pozycją nr 13 Załącznika nr 3 do ustawy o podatku od towarów i usług, stosowaną do wyrobów medycznych w rozumieniu ustawy z dnia 7 kwietnia 2022 r. o wyrobach medycznych dopuszczonych do obrotu na terytorium Rzeczypospolitej Polskiej.</t>
  </si>
  <si>
    <t>Jednostka miary (para, kpl., szt.)</t>
  </si>
  <si>
    <t>Cena jednostkowa netto [zł] 
( za jedną parę, kpl., szt.)</t>
  </si>
  <si>
    <t>(zł) (3x5)</t>
  </si>
  <si>
    <t>Kwota VAT liczona od ceny netto oferty (zł) (6x7)</t>
  </si>
  <si>
    <t>(zł) (6+8)</t>
  </si>
  <si>
    <t>47.</t>
  </si>
  <si>
    <t>48.</t>
  </si>
  <si>
    <t>49.</t>
  </si>
  <si>
    <t>50.</t>
  </si>
  <si>
    <t>51.</t>
  </si>
  <si>
    <t>59.</t>
  </si>
  <si>
    <t>58.</t>
  </si>
  <si>
    <t>57.</t>
  </si>
  <si>
    <t>56.</t>
  </si>
  <si>
    <t>55.</t>
  </si>
  <si>
    <t>54.</t>
  </si>
  <si>
    <t>Lp./wiersz</t>
  </si>
  <si>
    <t xml:space="preserve">Rękawy spawalnicze </t>
  </si>
  <si>
    <t>Rękawice spawalnicze</t>
  </si>
  <si>
    <t>Kombinezon roboczy – spodnie z elementami ostrzegawczymi (spodnie ogrodniczki)</t>
  </si>
  <si>
    <t>Tarcza spawalnicza</t>
  </si>
  <si>
    <t>Hełm ochronny elektroizolacyjny z osłoną twarzy, tj. przyłbicą chroniącą przed promieniowaniem UV</t>
  </si>
  <si>
    <t>Wkładki przeciwhałasowe (zatyczki do uszu)</t>
  </si>
  <si>
    <t>12.</t>
  </si>
  <si>
    <t>13.</t>
  </si>
  <si>
    <t>10.</t>
  </si>
  <si>
    <t>11.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</si>
  <si>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</si>
  <si>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</si>
  <si>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</si>
  <si>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</si>
  <si>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</si>
  <si>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</si>
  <si>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</si>
  <si>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</si>
  <si>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</si>
  <si>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</si>
  <si>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</si>
  <si>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</si>
  <si>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</si>
  <si>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</si>
  <si>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</si>
  <si>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</si>
  <si>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</si>
  <si>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</si>
  <si>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</si>
  <si>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</si>
  <si>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</si>
  <si>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</si>
  <si>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</si>
  <si>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</si>
  <si>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</si>
  <si>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</si>
  <si>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</si>
  <si>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</si>
  <si>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</si>
  <si>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</si>
  <si>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</si>
  <si>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</si>
  <si>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</si>
  <si>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52.</t>
  </si>
  <si>
    <t>53.</t>
  </si>
  <si>
    <t>9.</t>
  </si>
  <si>
    <t>8.</t>
  </si>
  <si>
    <t>1.</t>
  </si>
  <si>
    <t>2.</t>
  </si>
  <si>
    <t>3.</t>
  </si>
  <si>
    <t>4.</t>
  </si>
  <si>
    <t>5.</t>
  </si>
  <si>
    <t>6.</t>
  </si>
  <si>
    <t>7.</t>
  </si>
  <si>
    <t xml:space="preserve">Cena dla asortymentu wymienionego w wierszach od 1 do 49; od 51 do 56 </t>
  </si>
  <si>
    <t>Cena dla asortymentu wymienionego w wierszu 50</t>
  </si>
  <si>
    <t>1) CENA NETTO OFERTY (kol. F) - liczona jako suma wierszy 57 i 58 z kol. F; 
2) KWOTA VAT (kol. H) - liczona jako suma wierszy 57 i 58 z kol. H; 
3) CENA BRUTTO OFERTY (kol. I) - liczona jako suma wierszy 57 i 58 z kol. I</t>
  </si>
  <si>
    <t>Nr referencyjny postępowania: UA.271.1.2.2026</t>
  </si>
  <si>
    <t xml:space="preserve">**Wypełnione Zestawienie asortymentowo - cenowe należy złożyć w formie elektronicznej, tj. w postaci elektronicznej opatrzonej kwalifikowanym podpisem elektronicznym lub w postaci elektronicznej opatrzonej podpisem zaufanym lub podpisem osobistym osoby upoważnionej do reprezentowania wykonawcy zgodnie z formą reprezentacji określoną w dokumencie rejestrowym właściwym dla formy organizacyjnej lub innym dokumencie. </t>
  </si>
  <si>
    <r>
      <t>Rękawice ochronne 5-palcowe (lateksowe/nitrylowe jednorazowe)</t>
    </r>
    <r>
      <rPr>
        <b/>
        <sz val="10"/>
        <color theme="1"/>
        <rFont val="Calibri"/>
        <family val="2"/>
        <charset val="238"/>
        <scheme val="minor"/>
      </rPr>
      <t>*</t>
    </r>
  </si>
  <si>
    <t xml:space="preserve">Obuwie robocze przeciwurazowe na spodach antypoślizgowych dla kierowców (trzewiki ochronne S3) </t>
  </si>
  <si>
    <t>Obuwie gumowe (kalosze)</t>
  </si>
  <si>
    <t xml:space="preserve">Rękawice ochronne 5-palcowe, ocieplane, powlekane, </t>
  </si>
  <si>
    <t>Rękawice chemochronne 5-palcowe, nitrylowe, jednorazowe (mechanicy)</t>
  </si>
  <si>
    <t>Rękawice chemochronne 5-palcowe, nitrylowe, jednorazowe (laboratorium)</t>
  </si>
  <si>
    <t>Ochronniki słuchu - nauszniki przeciwhałasowe nagłowne</t>
  </si>
  <si>
    <t>Fartuch kwasoługochronny chemochronny</t>
  </si>
  <si>
    <t>Rękawice ochronne 5-palcowe „wampirki” (grube ocieplane)</t>
  </si>
  <si>
    <t>Załącznik nr 3.1. do Formularza Oferty - Wzór Zestawienia asortymentowo - cenowego</t>
  </si>
  <si>
    <t>Rękawice ochronne 5-palcowe chemochronne (grube)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</si>
</sst>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[$-415]General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164" fontId="8" fillId="0" borderId="0" applyBorder="0" applyProtection="0"/>
    <xf numFmtId="44" fontId="2" fillId="0" borderId="0" applyFont="0" applyFill="0" applyBorder="0" applyAlignment="0" applyProtection="0"/>
  </cellStyleXfs>
  <cellXfs count="49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2" fontId="6" fillId="0" borderId="5" xfId="0" applyNumberFormat="1" applyFont="1" applyBorder="1" applyAlignment="1">
      <alignment vertical="center" wrapText="1"/>
    </xf>
    <xf numFmtId="2" fontId="6" fillId="0" borderId="1" xfId="0" applyNumberFormat="1" applyFont="1" applyBorder="1" applyAlignment="1">
      <alignment vertical="center" wrapText="1"/>
    </xf>
    <xf numFmtId="2" fontId="0" fillId="0" borderId="1" xfId="0" applyNumberFormat="1" applyBorder="1" applyAlignment="1">
      <alignment vertical="center"/>
    </xf>
    <xf numFmtId="2" fontId="0" fillId="0" borderId="1" xfId="0" applyNumberFormat="1" applyBorder="1" applyAlignment="1">
      <alignment horizontal="right" vertical="center"/>
    </xf>
    <xf numFmtId="44" fontId="6" fillId="4" borderId="5" xfId="0" applyNumberFormat="1" applyFont="1" applyFill="1" applyBorder="1" applyAlignment="1" applyProtection="1">
      <alignment horizontal="center" vertical="center" wrapText="1"/>
      <protection locked="0"/>
    </xf>
    <xf numFmtId="44" fontId="6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10" fillId="0" borderId="1" xfId="0" applyNumberFormat="1" applyFont="1" applyBorder="1"/>
    <xf numFmtId="2" fontId="10" fillId="0" borderId="8" xfId="0" applyNumberFormat="1" applyFont="1" applyBorder="1"/>
    <xf numFmtId="2" fontId="9" fillId="0" borderId="1" xfId="0" applyNumberFormat="1" applyFont="1" applyBorder="1"/>
    <xf numFmtId="9" fontId="9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1" fillId="0" borderId="10" xfId="0" applyFont="1" applyBorder="1" applyAlignment="1">
      <alignment horizontal="left"/>
    </xf>
    <xf numFmtId="0" fontId="1" fillId="0" borderId="0" xfId="1" applyFont="1" applyAlignment="1">
      <alignment horizontal="left" vertical="top" wrapText="1"/>
    </xf>
    <xf numFmtId="0" fontId="2" fillId="0" borderId="0" xfId="1" applyAlignment="1">
      <alignment horizontal="left" vertical="top"/>
    </xf>
    <xf numFmtId="0" fontId="9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10" fillId="0" borderId="7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4">
    <cellStyle name="Excel Built-in Normal" xfId="2" xr:uid="{00000000-0005-0000-0000-000000000000}"/>
    <cellStyle name="Normalny" xfId="0" builtinId="0"/>
    <cellStyle name="Normalny 2" xfId="1" xr:uid="{00000000-0005-0000-0000-000002000000}"/>
    <cellStyle name="Walutowy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5"/>
  <sheetViews>
    <sheetView tabSelected="1" topLeftCell="A62" zoomScale="120" zoomScaleNormal="120" workbookViewId="0">
      <selection activeCell="E6" sqref="E6:E63"/>
    </sheetView>
  </sheetViews>
  <sheetFormatPr defaultRowHeight="15" x14ac:dyDescent="0.25"/>
  <cols>
    <col min="2" max="2" width="32.140625" bestFit="1" customWidth="1"/>
    <col min="3" max="3" width="20.42578125" customWidth="1"/>
    <col min="4" max="4" width="23" customWidth="1"/>
    <col min="5" max="5" width="17.85546875" customWidth="1"/>
    <col min="6" max="6" width="23" customWidth="1"/>
    <col min="7" max="7" width="24.5703125" customWidth="1"/>
    <col min="8" max="8" width="33.5703125" customWidth="1"/>
    <col min="9" max="9" width="23" customWidth="1"/>
  </cols>
  <sheetData>
    <row r="1" spans="1:9" ht="15" customHeight="1" x14ac:dyDescent="0.25">
      <c r="A1" s="30" t="s">
        <v>137</v>
      </c>
      <c r="B1" s="30"/>
      <c r="C1" s="30"/>
      <c r="D1" s="30"/>
    </row>
    <row r="2" spans="1:9" ht="15" customHeight="1" thickBot="1" x14ac:dyDescent="0.3">
      <c r="A2" s="31" t="s">
        <v>126</v>
      </c>
      <c r="B2" s="31"/>
      <c r="C2" s="31"/>
      <c r="D2" s="31"/>
    </row>
    <row r="3" spans="1:9" ht="32.25" customHeight="1" thickBot="1" x14ac:dyDescent="0.3">
      <c r="A3" s="45" t="s">
        <v>68</v>
      </c>
      <c r="B3" s="45" t="s">
        <v>21</v>
      </c>
      <c r="C3" s="45" t="s">
        <v>22</v>
      </c>
      <c r="D3" s="45" t="s">
        <v>52</v>
      </c>
      <c r="E3" s="47" t="s">
        <v>53</v>
      </c>
      <c r="F3" s="5" t="s">
        <v>23</v>
      </c>
      <c r="G3" s="40" t="s">
        <v>24</v>
      </c>
      <c r="H3" s="41"/>
      <c r="I3" s="5" t="s">
        <v>50</v>
      </c>
    </row>
    <row r="4" spans="1:9" ht="38.25" customHeight="1" thickBot="1" x14ac:dyDescent="0.3">
      <c r="A4" s="46"/>
      <c r="B4" s="46"/>
      <c r="C4" s="46"/>
      <c r="D4" s="46"/>
      <c r="E4" s="46"/>
      <c r="F4" s="1" t="s">
        <v>54</v>
      </c>
      <c r="G4" s="1" t="s">
        <v>46</v>
      </c>
      <c r="H4" s="1" t="s">
        <v>55</v>
      </c>
      <c r="I4" s="1" t="s">
        <v>56</v>
      </c>
    </row>
    <row r="5" spans="1:9" ht="15.75" thickBot="1" x14ac:dyDescent="0.3">
      <c r="A5" s="10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2">
        <v>7</v>
      </c>
      <c r="H5" s="12">
        <v>8</v>
      </c>
      <c r="I5" s="13">
        <v>9</v>
      </c>
    </row>
    <row r="6" spans="1:9" ht="35.25" customHeight="1" thickBot="1" x14ac:dyDescent="0.3">
      <c r="A6" s="42" t="s">
        <v>116</v>
      </c>
      <c r="B6" s="2" t="s">
        <v>25</v>
      </c>
      <c r="C6" s="3">
        <v>206</v>
      </c>
      <c r="D6" s="3" t="s">
        <v>26</v>
      </c>
      <c r="E6" s="21"/>
      <c r="F6" s="17">
        <f>C6*E6</f>
        <v>0</v>
      </c>
      <c r="G6" s="4">
        <v>0.23</v>
      </c>
      <c r="H6" s="17">
        <f>ROUND(F6*G6,2)</f>
        <v>0</v>
      </c>
      <c r="I6" s="20">
        <f>F6+H6</f>
        <v>0</v>
      </c>
    </row>
    <row r="7" spans="1:9" ht="43.5" customHeight="1" thickBot="1" x14ac:dyDescent="0.3">
      <c r="A7" s="43"/>
      <c r="B7" s="9" t="s">
        <v>71</v>
      </c>
      <c r="C7" s="7">
        <v>265</v>
      </c>
      <c r="D7" s="7" t="s">
        <v>26</v>
      </c>
      <c r="E7" s="22"/>
      <c r="F7" s="18">
        <f>C7*E7</f>
        <v>0</v>
      </c>
      <c r="G7" s="8">
        <v>0.23</v>
      </c>
      <c r="H7" s="18">
        <f t="shared" ref="H7:H61" si="0">ROUND(F7*G7,2)</f>
        <v>0</v>
      </c>
      <c r="I7" s="20">
        <f>F7+H7</f>
        <v>0</v>
      </c>
    </row>
    <row r="8" spans="1:9" ht="42" customHeight="1" thickBot="1" x14ac:dyDescent="0.3">
      <c r="A8" s="44"/>
      <c r="B8" s="9" t="s">
        <v>47</v>
      </c>
      <c r="C8" s="7">
        <v>47</v>
      </c>
      <c r="D8" s="7" t="s">
        <v>26</v>
      </c>
      <c r="E8" s="22"/>
      <c r="F8" s="18">
        <f>C8*E8</f>
        <v>0</v>
      </c>
      <c r="G8" s="8">
        <v>0.23</v>
      </c>
      <c r="H8" s="18">
        <f t="shared" si="0"/>
        <v>0</v>
      </c>
      <c r="I8" s="20">
        <f t="shared" ref="I8:I12" si="1">F8+H8</f>
        <v>0</v>
      </c>
    </row>
    <row r="9" spans="1:9" ht="33" customHeight="1" thickBot="1" x14ac:dyDescent="0.3">
      <c r="A9" s="7" t="s">
        <v>117</v>
      </c>
      <c r="B9" s="6" t="s">
        <v>1</v>
      </c>
      <c r="C9" s="7">
        <v>299</v>
      </c>
      <c r="D9" s="7" t="s">
        <v>26</v>
      </c>
      <c r="E9" s="22"/>
      <c r="F9" s="18">
        <f>C9*E9</f>
        <v>0</v>
      </c>
      <c r="G9" s="8">
        <v>0.23</v>
      </c>
      <c r="H9" s="18">
        <f t="shared" si="0"/>
        <v>0</v>
      </c>
      <c r="I9" s="19">
        <f t="shared" si="1"/>
        <v>0</v>
      </c>
    </row>
    <row r="10" spans="1:9" ht="32.25" customHeight="1" thickBot="1" x14ac:dyDescent="0.3">
      <c r="A10" s="28" t="s">
        <v>118</v>
      </c>
      <c r="B10" s="6" t="s">
        <v>2</v>
      </c>
      <c r="C10" s="7">
        <v>28</v>
      </c>
      <c r="D10" s="7" t="s">
        <v>26</v>
      </c>
      <c r="E10" s="22"/>
      <c r="F10" s="18">
        <f>C10*E10</f>
        <v>0</v>
      </c>
      <c r="G10" s="8">
        <v>0.23</v>
      </c>
      <c r="H10" s="18">
        <f t="shared" si="0"/>
        <v>0</v>
      </c>
      <c r="I10" s="19">
        <f t="shared" si="1"/>
        <v>0</v>
      </c>
    </row>
    <row r="11" spans="1:9" ht="34.5" customHeight="1" thickBot="1" x14ac:dyDescent="0.3">
      <c r="A11" s="28" t="s">
        <v>119</v>
      </c>
      <c r="B11" s="6" t="s">
        <v>0</v>
      </c>
      <c r="C11" s="7">
        <v>317</v>
      </c>
      <c r="D11" s="7" t="s">
        <v>26</v>
      </c>
      <c r="E11" s="22"/>
      <c r="F11" s="18">
        <f t="shared" ref="F11:F41" si="2">C11*E11</f>
        <v>0</v>
      </c>
      <c r="G11" s="8">
        <v>0.23</v>
      </c>
      <c r="H11" s="18">
        <f t="shared" si="0"/>
        <v>0</v>
      </c>
      <c r="I11" s="19">
        <f t="shared" si="1"/>
        <v>0</v>
      </c>
    </row>
    <row r="12" spans="1:9" ht="34.5" customHeight="1" thickBot="1" x14ac:dyDescent="0.3">
      <c r="A12" s="28" t="s">
        <v>120</v>
      </c>
      <c r="B12" s="6" t="s">
        <v>27</v>
      </c>
      <c r="C12" s="7">
        <v>5</v>
      </c>
      <c r="D12" s="7" t="s">
        <v>26</v>
      </c>
      <c r="E12" s="22"/>
      <c r="F12" s="18">
        <f t="shared" si="2"/>
        <v>0</v>
      </c>
      <c r="G12" s="8">
        <v>0.23</v>
      </c>
      <c r="H12" s="18">
        <f t="shared" si="0"/>
        <v>0</v>
      </c>
      <c r="I12" s="19">
        <f t="shared" si="1"/>
        <v>0</v>
      </c>
    </row>
    <row r="13" spans="1:9" ht="48" customHeight="1" thickBot="1" x14ac:dyDescent="0.3">
      <c r="A13" s="28" t="s">
        <v>121</v>
      </c>
      <c r="B13" s="6" t="s">
        <v>28</v>
      </c>
      <c r="C13" s="7">
        <v>329</v>
      </c>
      <c r="D13" s="7" t="s">
        <v>26</v>
      </c>
      <c r="E13" s="22"/>
      <c r="F13" s="18">
        <f t="shared" si="2"/>
        <v>0</v>
      </c>
      <c r="G13" s="8">
        <v>0.23</v>
      </c>
      <c r="H13" s="18">
        <f t="shared" si="0"/>
        <v>0</v>
      </c>
      <c r="I13" s="19">
        <f t="shared" ref="I13:I61" si="3">F13+H13</f>
        <v>0</v>
      </c>
    </row>
    <row r="14" spans="1:9" ht="35.25" customHeight="1" thickBot="1" x14ac:dyDescent="0.3">
      <c r="A14" s="28" t="s">
        <v>122</v>
      </c>
      <c r="B14" s="6" t="s">
        <v>29</v>
      </c>
      <c r="C14" s="7">
        <v>85</v>
      </c>
      <c r="D14" s="7" t="s">
        <v>26</v>
      </c>
      <c r="E14" s="22"/>
      <c r="F14" s="18">
        <f t="shared" si="2"/>
        <v>0</v>
      </c>
      <c r="G14" s="8">
        <v>0.23</v>
      </c>
      <c r="H14" s="18">
        <f t="shared" si="0"/>
        <v>0</v>
      </c>
      <c r="I14" s="19">
        <f t="shared" si="3"/>
        <v>0</v>
      </c>
    </row>
    <row r="15" spans="1:9" ht="37.5" customHeight="1" thickBot="1" x14ac:dyDescent="0.3">
      <c r="A15" s="28" t="s">
        <v>115</v>
      </c>
      <c r="B15" s="6" t="s">
        <v>14</v>
      </c>
      <c r="C15" s="7">
        <v>28</v>
      </c>
      <c r="D15" s="7" t="s">
        <v>26</v>
      </c>
      <c r="E15" s="22"/>
      <c r="F15" s="18">
        <f t="shared" si="2"/>
        <v>0</v>
      </c>
      <c r="G15" s="8">
        <v>0.23</v>
      </c>
      <c r="H15" s="18">
        <f t="shared" si="0"/>
        <v>0</v>
      </c>
      <c r="I15" s="19">
        <f t="shared" si="3"/>
        <v>0</v>
      </c>
    </row>
    <row r="16" spans="1:9" ht="45" customHeight="1" thickBot="1" x14ac:dyDescent="0.3">
      <c r="A16" s="28" t="s">
        <v>114</v>
      </c>
      <c r="B16" s="6" t="s">
        <v>15</v>
      </c>
      <c r="C16" s="7">
        <v>173</v>
      </c>
      <c r="D16" s="7" t="s">
        <v>26</v>
      </c>
      <c r="E16" s="22"/>
      <c r="F16" s="18">
        <f t="shared" si="2"/>
        <v>0</v>
      </c>
      <c r="G16" s="8">
        <v>0.23</v>
      </c>
      <c r="H16" s="18">
        <f t="shared" si="0"/>
        <v>0</v>
      </c>
      <c r="I16" s="19">
        <f t="shared" si="3"/>
        <v>0</v>
      </c>
    </row>
    <row r="17" spans="1:9" ht="42" customHeight="1" thickBot="1" x14ac:dyDescent="0.3">
      <c r="A17" s="28" t="s">
        <v>77</v>
      </c>
      <c r="B17" s="6" t="s">
        <v>16</v>
      </c>
      <c r="C17" s="7">
        <v>29</v>
      </c>
      <c r="D17" s="7" t="s">
        <v>26</v>
      </c>
      <c r="E17" s="22"/>
      <c r="F17" s="18">
        <f t="shared" si="2"/>
        <v>0</v>
      </c>
      <c r="G17" s="8">
        <v>0.23</v>
      </c>
      <c r="H17" s="18">
        <f t="shared" si="0"/>
        <v>0</v>
      </c>
      <c r="I17" s="19">
        <f t="shared" si="3"/>
        <v>0</v>
      </c>
    </row>
    <row r="18" spans="1:9" ht="48.75" customHeight="1" thickBot="1" x14ac:dyDescent="0.3">
      <c r="A18" s="28" t="s">
        <v>78</v>
      </c>
      <c r="B18" s="6" t="s">
        <v>30</v>
      </c>
      <c r="C18" s="7">
        <v>175</v>
      </c>
      <c r="D18" s="7" t="s">
        <v>31</v>
      </c>
      <c r="E18" s="22"/>
      <c r="F18" s="18">
        <f t="shared" si="2"/>
        <v>0</v>
      </c>
      <c r="G18" s="8">
        <v>0.23</v>
      </c>
      <c r="H18" s="18">
        <f t="shared" si="0"/>
        <v>0</v>
      </c>
      <c r="I18" s="19">
        <f t="shared" si="3"/>
        <v>0</v>
      </c>
    </row>
    <row r="19" spans="1:9" ht="48.75" customHeight="1" thickBot="1" x14ac:dyDescent="0.3">
      <c r="A19" s="28" t="s">
        <v>75</v>
      </c>
      <c r="B19" s="6" t="s">
        <v>129</v>
      </c>
      <c r="C19" s="7">
        <v>10</v>
      </c>
      <c r="D19" s="7" t="s">
        <v>31</v>
      </c>
      <c r="E19" s="22"/>
      <c r="F19" s="18">
        <f t="shared" si="2"/>
        <v>0</v>
      </c>
      <c r="G19" s="8">
        <v>0.23</v>
      </c>
      <c r="H19" s="18">
        <f t="shared" si="0"/>
        <v>0</v>
      </c>
      <c r="I19" s="19">
        <f t="shared" si="3"/>
        <v>0</v>
      </c>
    </row>
    <row r="20" spans="1:9" ht="37.5" customHeight="1" thickBot="1" x14ac:dyDescent="0.3">
      <c r="A20" s="28" t="s">
        <v>76</v>
      </c>
      <c r="B20" s="6" t="s">
        <v>130</v>
      </c>
      <c r="C20" s="7">
        <v>9</v>
      </c>
      <c r="D20" s="7" t="s">
        <v>31</v>
      </c>
      <c r="E20" s="22"/>
      <c r="F20" s="18">
        <f t="shared" si="2"/>
        <v>0</v>
      </c>
      <c r="G20" s="8">
        <v>0.23</v>
      </c>
      <c r="H20" s="18">
        <f t="shared" si="0"/>
        <v>0</v>
      </c>
      <c r="I20" s="19">
        <f t="shared" si="3"/>
        <v>0</v>
      </c>
    </row>
    <row r="21" spans="1:9" ht="36" customHeight="1" thickBot="1" x14ac:dyDescent="0.3">
      <c r="A21" s="28" t="s">
        <v>79</v>
      </c>
      <c r="B21" s="6" t="s">
        <v>19</v>
      </c>
      <c r="C21" s="7">
        <v>45</v>
      </c>
      <c r="D21" s="7" t="s">
        <v>31</v>
      </c>
      <c r="E21" s="22"/>
      <c r="F21" s="18">
        <f t="shared" si="2"/>
        <v>0</v>
      </c>
      <c r="G21" s="8">
        <v>0.23</v>
      </c>
      <c r="H21" s="18">
        <f t="shared" si="0"/>
        <v>0</v>
      </c>
      <c r="I21" s="19">
        <f t="shared" si="3"/>
        <v>0</v>
      </c>
    </row>
    <row r="22" spans="1:9" ht="39" customHeight="1" thickBot="1" x14ac:dyDescent="0.3">
      <c r="A22" s="28" t="s">
        <v>80</v>
      </c>
      <c r="B22" s="6" t="s">
        <v>8</v>
      </c>
      <c r="C22" s="7">
        <v>4</v>
      </c>
      <c r="D22" s="7" t="s">
        <v>31</v>
      </c>
      <c r="E22" s="22"/>
      <c r="F22" s="18">
        <f t="shared" si="2"/>
        <v>0</v>
      </c>
      <c r="G22" s="8">
        <v>0.23</v>
      </c>
      <c r="H22" s="18">
        <f t="shared" si="0"/>
        <v>0</v>
      </c>
      <c r="I22" s="19">
        <f t="shared" si="3"/>
        <v>0</v>
      </c>
    </row>
    <row r="23" spans="1:9" ht="31.5" customHeight="1" thickBot="1" x14ac:dyDescent="0.3">
      <c r="A23" s="7" t="s">
        <v>81</v>
      </c>
      <c r="B23" s="6" t="s">
        <v>7</v>
      </c>
      <c r="C23" s="7">
        <v>5</v>
      </c>
      <c r="D23" s="7" t="s">
        <v>31</v>
      </c>
      <c r="E23" s="22"/>
      <c r="F23" s="18">
        <f t="shared" si="2"/>
        <v>0</v>
      </c>
      <c r="G23" s="8">
        <v>0.23</v>
      </c>
      <c r="H23" s="18">
        <f t="shared" si="0"/>
        <v>0</v>
      </c>
      <c r="I23" s="19">
        <f t="shared" si="3"/>
        <v>0</v>
      </c>
    </row>
    <row r="24" spans="1:9" ht="29.25" customHeight="1" thickBot="1" x14ac:dyDescent="0.3">
      <c r="A24" s="7" t="s">
        <v>82</v>
      </c>
      <c r="B24" s="6" t="s">
        <v>6</v>
      </c>
      <c r="C24" s="7">
        <v>100</v>
      </c>
      <c r="D24" s="7" t="s">
        <v>31</v>
      </c>
      <c r="E24" s="22"/>
      <c r="F24" s="18">
        <f t="shared" si="2"/>
        <v>0</v>
      </c>
      <c r="G24" s="8">
        <v>0.23</v>
      </c>
      <c r="H24" s="18">
        <f t="shared" si="0"/>
        <v>0</v>
      </c>
      <c r="I24" s="19">
        <f t="shared" si="3"/>
        <v>0</v>
      </c>
    </row>
    <row r="25" spans="1:9" ht="29.25" customHeight="1" thickBot="1" x14ac:dyDescent="0.3">
      <c r="A25" s="7" t="s">
        <v>83</v>
      </c>
      <c r="B25" s="6" t="s">
        <v>3</v>
      </c>
      <c r="C25" s="7">
        <v>12</v>
      </c>
      <c r="D25" s="7" t="s">
        <v>26</v>
      </c>
      <c r="E25" s="22"/>
      <c r="F25" s="18">
        <f t="shared" si="2"/>
        <v>0</v>
      </c>
      <c r="G25" s="8">
        <v>0.23</v>
      </c>
      <c r="H25" s="18">
        <f t="shared" si="0"/>
        <v>0</v>
      </c>
      <c r="I25" s="19">
        <f t="shared" si="3"/>
        <v>0</v>
      </c>
    </row>
    <row r="26" spans="1:9" ht="28.5" customHeight="1" thickBot="1" x14ac:dyDescent="0.3">
      <c r="A26" s="7" t="s">
        <v>84</v>
      </c>
      <c r="B26" s="6" t="s">
        <v>4</v>
      </c>
      <c r="C26" s="7">
        <v>26</v>
      </c>
      <c r="D26" s="7" t="s">
        <v>26</v>
      </c>
      <c r="E26" s="22"/>
      <c r="F26" s="18">
        <f t="shared" si="2"/>
        <v>0</v>
      </c>
      <c r="G26" s="8">
        <v>0.23</v>
      </c>
      <c r="H26" s="18">
        <f t="shared" si="0"/>
        <v>0</v>
      </c>
      <c r="I26" s="19">
        <f t="shared" si="3"/>
        <v>0</v>
      </c>
    </row>
    <row r="27" spans="1:9" ht="31.5" customHeight="1" thickBot="1" x14ac:dyDescent="0.3">
      <c r="A27" s="7" t="s">
        <v>85</v>
      </c>
      <c r="B27" s="6" t="s">
        <v>32</v>
      </c>
      <c r="C27" s="7">
        <v>26</v>
      </c>
      <c r="D27" s="7" t="s">
        <v>26</v>
      </c>
      <c r="E27" s="22"/>
      <c r="F27" s="18">
        <f t="shared" si="2"/>
        <v>0</v>
      </c>
      <c r="G27" s="8">
        <v>0.23</v>
      </c>
      <c r="H27" s="18">
        <f t="shared" si="0"/>
        <v>0</v>
      </c>
      <c r="I27" s="19">
        <f t="shared" si="3"/>
        <v>0</v>
      </c>
    </row>
    <row r="28" spans="1:9" ht="43.5" customHeight="1" thickBot="1" x14ac:dyDescent="0.3">
      <c r="A28" s="7" t="s">
        <v>86</v>
      </c>
      <c r="B28" s="6" t="s">
        <v>9</v>
      </c>
      <c r="C28" s="7">
        <v>6</v>
      </c>
      <c r="D28" s="7" t="s">
        <v>26</v>
      </c>
      <c r="E28" s="22"/>
      <c r="F28" s="18">
        <f t="shared" si="2"/>
        <v>0</v>
      </c>
      <c r="G28" s="8">
        <v>0.23</v>
      </c>
      <c r="H28" s="18">
        <f t="shared" si="0"/>
        <v>0</v>
      </c>
      <c r="I28" s="19">
        <f t="shared" si="3"/>
        <v>0</v>
      </c>
    </row>
    <row r="29" spans="1:9" ht="30" customHeight="1" thickBot="1" x14ac:dyDescent="0.3">
      <c r="A29" s="7" t="s">
        <v>87</v>
      </c>
      <c r="B29" s="6" t="s">
        <v>33</v>
      </c>
      <c r="C29" s="7">
        <v>24</v>
      </c>
      <c r="D29" s="7" t="s">
        <v>26</v>
      </c>
      <c r="E29" s="22"/>
      <c r="F29" s="18">
        <f t="shared" si="2"/>
        <v>0</v>
      </c>
      <c r="G29" s="8">
        <v>0.23</v>
      </c>
      <c r="H29" s="18">
        <f t="shared" si="0"/>
        <v>0</v>
      </c>
      <c r="I29" s="19">
        <f t="shared" si="3"/>
        <v>0</v>
      </c>
    </row>
    <row r="30" spans="1:9" ht="32.25" customHeight="1" thickBot="1" x14ac:dyDescent="0.3">
      <c r="A30" s="7" t="s">
        <v>88</v>
      </c>
      <c r="B30" s="6" t="s">
        <v>17</v>
      </c>
      <c r="C30" s="7">
        <v>2</v>
      </c>
      <c r="D30" s="7" t="s">
        <v>26</v>
      </c>
      <c r="E30" s="22"/>
      <c r="F30" s="18">
        <f t="shared" si="2"/>
        <v>0</v>
      </c>
      <c r="G30" s="8">
        <v>0.23</v>
      </c>
      <c r="H30" s="18">
        <f t="shared" si="0"/>
        <v>0</v>
      </c>
      <c r="I30" s="19">
        <f t="shared" si="3"/>
        <v>0</v>
      </c>
    </row>
    <row r="31" spans="1:9" ht="31.5" customHeight="1" thickBot="1" x14ac:dyDescent="0.3">
      <c r="A31" s="7" t="s">
        <v>89</v>
      </c>
      <c r="B31" s="6" t="s">
        <v>20</v>
      </c>
      <c r="C31" s="7">
        <v>4</v>
      </c>
      <c r="D31" s="7" t="s">
        <v>26</v>
      </c>
      <c r="E31" s="22"/>
      <c r="F31" s="18">
        <f t="shared" si="2"/>
        <v>0</v>
      </c>
      <c r="G31" s="8">
        <v>0.23</v>
      </c>
      <c r="H31" s="18">
        <f t="shared" si="0"/>
        <v>0</v>
      </c>
      <c r="I31" s="19">
        <f t="shared" si="3"/>
        <v>0</v>
      </c>
    </row>
    <row r="32" spans="1:9" ht="36" customHeight="1" thickBot="1" x14ac:dyDescent="0.3">
      <c r="A32" s="7" t="s">
        <v>90</v>
      </c>
      <c r="B32" s="6" t="s">
        <v>72</v>
      </c>
      <c r="C32" s="29">
        <v>2</v>
      </c>
      <c r="D32" s="7" t="s">
        <v>26</v>
      </c>
      <c r="E32" s="22"/>
      <c r="F32" s="18">
        <f t="shared" si="2"/>
        <v>0</v>
      </c>
      <c r="G32" s="8">
        <v>0.23</v>
      </c>
      <c r="H32" s="18">
        <f t="shared" si="0"/>
        <v>0</v>
      </c>
      <c r="I32" s="19">
        <f t="shared" si="3"/>
        <v>0</v>
      </c>
    </row>
    <row r="33" spans="1:9" ht="54" customHeight="1" thickBot="1" x14ac:dyDescent="0.3">
      <c r="A33" s="7" t="s">
        <v>91</v>
      </c>
      <c r="B33" s="6" t="s">
        <v>73</v>
      </c>
      <c r="C33" s="7">
        <v>1</v>
      </c>
      <c r="D33" s="7" t="s">
        <v>26</v>
      </c>
      <c r="E33" s="22"/>
      <c r="F33" s="18">
        <f t="shared" si="2"/>
        <v>0</v>
      </c>
      <c r="G33" s="8">
        <v>0.23</v>
      </c>
      <c r="H33" s="18">
        <f t="shared" si="0"/>
        <v>0</v>
      </c>
      <c r="I33" s="19">
        <f t="shared" si="3"/>
        <v>0</v>
      </c>
    </row>
    <row r="34" spans="1:9" ht="35.25" customHeight="1" thickBot="1" x14ac:dyDescent="0.3">
      <c r="A34" s="7" t="s">
        <v>92</v>
      </c>
      <c r="B34" s="6" t="s">
        <v>11</v>
      </c>
      <c r="C34" s="29">
        <v>55</v>
      </c>
      <c r="D34" s="7" t="s">
        <v>26</v>
      </c>
      <c r="E34" s="22"/>
      <c r="F34" s="18">
        <f t="shared" si="2"/>
        <v>0</v>
      </c>
      <c r="G34" s="8">
        <v>0.23</v>
      </c>
      <c r="H34" s="18">
        <f t="shared" si="0"/>
        <v>0</v>
      </c>
      <c r="I34" s="19">
        <f t="shared" si="3"/>
        <v>0</v>
      </c>
    </row>
    <row r="35" spans="1:9" ht="43.5" customHeight="1" thickBot="1" x14ac:dyDescent="0.3">
      <c r="A35" s="7" t="s">
        <v>93</v>
      </c>
      <c r="B35" s="6" t="s">
        <v>134</v>
      </c>
      <c r="C35" s="7">
        <v>4</v>
      </c>
      <c r="D35" s="7" t="s">
        <v>26</v>
      </c>
      <c r="E35" s="22"/>
      <c r="F35" s="18">
        <f t="shared" si="2"/>
        <v>0</v>
      </c>
      <c r="G35" s="8">
        <v>0.23</v>
      </c>
      <c r="H35" s="18">
        <f t="shared" si="0"/>
        <v>0</v>
      </c>
      <c r="I35" s="19">
        <f t="shared" si="3"/>
        <v>0</v>
      </c>
    </row>
    <row r="36" spans="1:9" ht="43.5" customHeight="1" thickBot="1" x14ac:dyDescent="0.3">
      <c r="A36" s="7" t="s">
        <v>94</v>
      </c>
      <c r="B36" s="6" t="s">
        <v>74</v>
      </c>
      <c r="C36" s="7">
        <v>20320</v>
      </c>
      <c r="D36" s="7" t="s">
        <v>26</v>
      </c>
      <c r="E36" s="22"/>
      <c r="F36" s="18">
        <f t="shared" si="2"/>
        <v>0</v>
      </c>
      <c r="G36" s="8">
        <v>0.23</v>
      </c>
      <c r="H36" s="18">
        <f t="shared" si="0"/>
        <v>0</v>
      </c>
      <c r="I36" s="19">
        <f t="shared" si="3"/>
        <v>0</v>
      </c>
    </row>
    <row r="37" spans="1:9" ht="48" customHeight="1" thickBot="1" x14ac:dyDescent="0.3">
      <c r="A37" s="7" t="s">
        <v>95</v>
      </c>
      <c r="B37" s="6" t="s">
        <v>34</v>
      </c>
      <c r="C37" s="7">
        <v>24</v>
      </c>
      <c r="D37" s="7" t="s">
        <v>26</v>
      </c>
      <c r="E37" s="22"/>
      <c r="F37" s="18">
        <f t="shared" si="2"/>
        <v>0</v>
      </c>
      <c r="G37" s="8">
        <v>0.23</v>
      </c>
      <c r="H37" s="18">
        <f t="shared" si="0"/>
        <v>0</v>
      </c>
      <c r="I37" s="19">
        <f t="shared" si="3"/>
        <v>0</v>
      </c>
    </row>
    <row r="38" spans="1:9" ht="37.5" customHeight="1" thickBot="1" x14ac:dyDescent="0.3">
      <c r="A38" s="7" t="s">
        <v>96</v>
      </c>
      <c r="B38" s="6" t="s">
        <v>10</v>
      </c>
      <c r="C38" s="7">
        <v>11</v>
      </c>
      <c r="D38" s="7" t="s">
        <v>26</v>
      </c>
      <c r="E38" s="22"/>
      <c r="F38" s="18">
        <f t="shared" si="2"/>
        <v>0</v>
      </c>
      <c r="G38" s="8">
        <v>0.23</v>
      </c>
      <c r="H38" s="18">
        <f t="shared" si="0"/>
        <v>0</v>
      </c>
      <c r="I38" s="19">
        <f t="shared" si="3"/>
        <v>0</v>
      </c>
    </row>
    <row r="39" spans="1:9" ht="47.25" customHeight="1" thickBot="1" x14ac:dyDescent="0.3">
      <c r="A39" s="7" t="s">
        <v>97</v>
      </c>
      <c r="B39" s="6" t="s">
        <v>12</v>
      </c>
      <c r="C39" s="7">
        <v>24</v>
      </c>
      <c r="D39" s="7" t="s">
        <v>35</v>
      </c>
      <c r="E39" s="22"/>
      <c r="F39" s="18">
        <f t="shared" si="2"/>
        <v>0</v>
      </c>
      <c r="G39" s="8">
        <v>0.23</v>
      </c>
      <c r="H39" s="18">
        <f t="shared" si="0"/>
        <v>0</v>
      </c>
      <c r="I39" s="19">
        <f t="shared" si="3"/>
        <v>0</v>
      </c>
    </row>
    <row r="40" spans="1:9" ht="47.25" customHeight="1" thickBot="1" x14ac:dyDescent="0.3">
      <c r="A40" s="7" t="s">
        <v>98</v>
      </c>
      <c r="B40" s="6" t="s">
        <v>36</v>
      </c>
      <c r="C40" s="7">
        <v>24</v>
      </c>
      <c r="D40" s="7" t="s">
        <v>35</v>
      </c>
      <c r="E40" s="22"/>
      <c r="F40" s="18">
        <f t="shared" si="2"/>
        <v>0</v>
      </c>
      <c r="G40" s="8">
        <v>0.23</v>
      </c>
      <c r="H40" s="18">
        <f t="shared" si="0"/>
        <v>0</v>
      </c>
      <c r="I40" s="19">
        <f t="shared" si="3"/>
        <v>0</v>
      </c>
    </row>
    <row r="41" spans="1:9" ht="41.25" customHeight="1" thickBot="1" x14ac:dyDescent="0.3">
      <c r="A41" s="7" t="s">
        <v>99</v>
      </c>
      <c r="B41" s="6" t="s">
        <v>37</v>
      </c>
      <c r="C41" s="7">
        <v>24</v>
      </c>
      <c r="D41" s="7" t="s">
        <v>35</v>
      </c>
      <c r="E41" s="22"/>
      <c r="F41" s="18">
        <f t="shared" si="2"/>
        <v>0</v>
      </c>
      <c r="G41" s="8">
        <v>0.23</v>
      </c>
      <c r="H41" s="18">
        <f t="shared" si="0"/>
        <v>0</v>
      </c>
      <c r="I41" s="19">
        <f t="shared" si="3"/>
        <v>0</v>
      </c>
    </row>
    <row r="42" spans="1:9" ht="54.75" customHeight="1" thickBot="1" x14ac:dyDescent="0.3">
      <c r="A42" s="7" t="s">
        <v>100</v>
      </c>
      <c r="B42" s="9" t="s">
        <v>48</v>
      </c>
      <c r="C42" s="7">
        <v>24</v>
      </c>
      <c r="D42" s="7" t="s">
        <v>35</v>
      </c>
      <c r="E42" s="22"/>
      <c r="F42" s="18">
        <f>C42*E42</f>
        <v>0</v>
      </c>
      <c r="G42" s="8">
        <v>0.23</v>
      </c>
      <c r="H42" s="18">
        <f t="shared" si="0"/>
        <v>0</v>
      </c>
      <c r="I42" s="19">
        <f t="shared" si="3"/>
        <v>0</v>
      </c>
    </row>
    <row r="43" spans="1:9" ht="40.5" customHeight="1" thickBot="1" x14ac:dyDescent="0.3">
      <c r="A43" s="7" t="s">
        <v>101</v>
      </c>
      <c r="B43" s="9" t="s">
        <v>5</v>
      </c>
      <c r="C43" s="7">
        <v>12</v>
      </c>
      <c r="D43" s="7" t="s">
        <v>26</v>
      </c>
      <c r="E43" s="22"/>
      <c r="F43" s="18">
        <f>C43*E43</f>
        <v>0</v>
      </c>
      <c r="G43" s="8">
        <v>0.23</v>
      </c>
      <c r="H43" s="18">
        <f t="shared" si="0"/>
        <v>0</v>
      </c>
      <c r="I43" s="19">
        <f t="shared" si="3"/>
        <v>0</v>
      </c>
    </row>
    <row r="44" spans="1:9" ht="39" customHeight="1" thickBot="1" x14ac:dyDescent="0.3">
      <c r="A44" s="7" t="s">
        <v>102</v>
      </c>
      <c r="B44" s="9" t="s">
        <v>135</v>
      </c>
      <c r="C44" s="7">
        <v>7</v>
      </c>
      <c r="D44" s="7" t="s">
        <v>26</v>
      </c>
      <c r="E44" s="22"/>
      <c r="F44" s="18">
        <f>C44*E44</f>
        <v>0</v>
      </c>
      <c r="G44" s="8">
        <v>0.23</v>
      </c>
      <c r="H44" s="18">
        <f t="shared" si="0"/>
        <v>0</v>
      </c>
      <c r="I44" s="19">
        <f t="shared" si="3"/>
        <v>0</v>
      </c>
    </row>
    <row r="45" spans="1:9" ht="38.25" customHeight="1" thickBot="1" x14ac:dyDescent="0.3">
      <c r="A45" s="7" t="s">
        <v>103</v>
      </c>
      <c r="B45" s="9" t="s">
        <v>49</v>
      </c>
      <c r="C45" s="7">
        <v>7</v>
      </c>
      <c r="D45" s="7" t="s">
        <v>26</v>
      </c>
      <c r="E45" s="22"/>
      <c r="F45" s="18">
        <f>C45*E45</f>
        <v>0</v>
      </c>
      <c r="G45" s="8">
        <v>0.23</v>
      </c>
      <c r="H45" s="18">
        <f t="shared" si="0"/>
        <v>0</v>
      </c>
      <c r="I45" s="19">
        <f t="shared" si="3"/>
        <v>0</v>
      </c>
    </row>
    <row r="46" spans="1:9" ht="45.75" customHeight="1" thickBot="1" x14ac:dyDescent="0.3">
      <c r="A46" s="7" t="s">
        <v>104</v>
      </c>
      <c r="B46" s="9" t="s">
        <v>38</v>
      </c>
      <c r="C46" s="7">
        <v>7</v>
      </c>
      <c r="D46" s="7" t="s">
        <v>35</v>
      </c>
      <c r="E46" s="22"/>
      <c r="F46" s="18">
        <f>C46*E46</f>
        <v>0</v>
      </c>
      <c r="G46" s="8">
        <v>0.23</v>
      </c>
      <c r="H46" s="18">
        <f t="shared" si="0"/>
        <v>0</v>
      </c>
      <c r="I46" s="19">
        <f t="shared" si="3"/>
        <v>0</v>
      </c>
    </row>
    <row r="47" spans="1:9" ht="39" customHeight="1" thickBot="1" x14ac:dyDescent="0.3">
      <c r="A47" s="7" t="s">
        <v>105</v>
      </c>
      <c r="B47" s="6" t="s">
        <v>39</v>
      </c>
      <c r="C47" s="7">
        <v>5</v>
      </c>
      <c r="D47" s="7" t="s">
        <v>26</v>
      </c>
      <c r="E47" s="22"/>
      <c r="F47" s="18">
        <f t="shared" ref="F47:F49" si="4">C47*E47</f>
        <v>0</v>
      </c>
      <c r="G47" s="8">
        <v>0.23</v>
      </c>
      <c r="H47" s="18">
        <f t="shared" si="0"/>
        <v>0</v>
      </c>
      <c r="I47" s="19">
        <f t="shared" si="3"/>
        <v>0</v>
      </c>
    </row>
    <row r="48" spans="1:9" ht="37.5" customHeight="1" thickBot="1" x14ac:dyDescent="0.3">
      <c r="A48" s="7" t="s">
        <v>106</v>
      </c>
      <c r="B48" s="6" t="s">
        <v>18</v>
      </c>
      <c r="C48" s="7">
        <v>4</v>
      </c>
      <c r="D48" s="7" t="s">
        <v>26</v>
      </c>
      <c r="E48" s="22"/>
      <c r="F48" s="18">
        <f t="shared" si="4"/>
        <v>0</v>
      </c>
      <c r="G48" s="8">
        <v>0.23</v>
      </c>
      <c r="H48" s="18">
        <f t="shared" si="0"/>
        <v>0</v>
      </c>
      <c r="I48" s="19">
        <f t="shared" si="3"/>
        <v>0</v>
      </c>
    </row>
    <row r="49" spans="1:9" ht="30" customHeight="1" thickBot="1" x14ac:dyDescent="0.3">
      <c r="A49" s="7" t="s">
        <v>107</v>
      </c>
      <c r="B49" s="6" t="s">
        <v>69</v>
      </c>
      <c r="C49" s="29">
        <v>6</v>
      </c>
      <c r="D49" s="7" t="s">
        <v>31</v>
      </c>
      <c r="E49" s="22"/>
      <c r="F49" s="18">
        <f t="shared" si="4"/>
        <v>0</v>
      </c>
      <c r="G49" s="8">
        <v>0.23</v>
      </c>
      <c r="H49" s="18">
        <f t="shared" si="0"/>
        <v>0</v>
      </c>
      <c r="I49" s="19">
        <f t="shared" si="3"/>
        <v>0</v>
      </c>
    </row>
    <row r="50" spans="1:9" ht="56.25" customHeight="1" thickBot="1" x14ac:dyDescent="0.3">
      <c r="A50" s="7" t="s">
        <v>108</v>
      </c>
      <c r="B50" s="9" t="s">
        <v>40</v>
      </c>
      <c r="C50" s="7">
        <v>2</v>
      </c>
      <c r="D50" s="7" t="s">
        <v>31</v>
      </c>
      <c r="E50" s="22"/>
      <c r="F50" s="18">
        <f t="shared" ref="F50:F63" si="5">C50*E50</f>
        <v>0</v>
      </c>
      <c r="G50" s="8">
        <v>0.23</v>
      </c>
      <c r="H50" s="18">
        <f t="shared" si="0"/>
        <v>0</v>
      </c>
      <c r="I50" s="19">
        <f t="shared" si="3"/>
        <v>0</v>
      </c>
    </row>
    <row r="51" spans="1:9" ht="59.25" customHeight="1" thickBot="1" x14ac:dyDescent="0.3">
      <c r="A51" s="7" t="s">
        <v>109</v>
      </c>
      <c r="B51" s="9" t="s">
        <v>41</v>
      </c>
      <c r="C51" s="7">
        <v>5</v>
      </c>
      <c r="D51" s="7" t="s">
        <v>31</v>
      </c>
      <c r="E51" s="22"/>
      <c r="F51" s="18">
        <f t="shared" si="5"/>
        <v>0</v>
      </c>
      <c r="G51" s="8">
        <v>0.23</v>
      </c>
      <c r="H51" s="18">
        <f t="shared" si="0"/>
        <v>0</v>
      </c>
      <c r="I51" s="19">
        <f t="shared" si="3"/>
        <v>0</v>
      </c>
    </row>
    <row r="52" spans="1:9" ht="59.25" customHeight="1" thickBot="1" x14ac:dyDescent="0.3">
      <c r="A52" s="7" t="s">
        <v>110</v>
      </c>
      <c r="B52" s="9" t="s">
        <v>70</v>
      </c>
      <c r="C52" s="7">
        <v>30</v>
      </c>
      <c r="D52" s="7" t="s">
        <v>31</v>
      </c>
      <c r="E52" s="22"/>
      <c r="F52" s="18">
        <f t="shared" si="5"/>
        <v>0</v>
      </c>
      <c r="G52" s="8">
        <v>0.23</v>
      </c>
      <c r="H52" s="18">
        <f t="shared" si="0"/>
        <v>0</v>
      </c>
      <c r="I52" s="19">
        <f t="shared" si="3"/>
        <v>0</v>
      </c>
    </row>
    <row r="53" spans="1:9" ht="41.25" customHeight="1" thickBot="1" x14ac:dyDescent="0.3">
      <c r="A53" s="7" t="s">
        <v>111</v>
      </c>
      <c r="B53" s="9" t="s">
        <v>42</v>
      </c>
      <c r="C53" s="7">
        <v>26305</v>
      </c>
      <c r="D53" s="7" t="s">
        <v>31</v>
      </c>
      <c r="E53" s="22"/>
      <c r="F53" s="18">
        <f t="shared" si="5"/>
        <v>0</v>
      </c>
      <c r="G53" s="8">
        <v>0.23</v>
      </c>
      <c r="H53" s="18">
        <f t="shared" si="0"/>
        <v>0</v>
      </c>
      <c r="I53" s="19">
        <f t="shared" si="3"/>
        <v>0</v>
      </c>
    </row>
    <row r="54" spans="1:9" ht="43.5" customHeight="1" thickBot="1" x14ac:dyDescent="0.3">
      <c r="A54" s="7" t="s">
        <v>57</v>
      </c>
      <c r="B54" s="9" t="s">
        <v>43</v>
      </c>
      <c r="C54" s="7">
        <v>380</v>
      </c>
      <c r="D54" s="7" t="s">
        <v>31</v>
      </c>
      <c r="E54" s="22"/>
      <c r="F54" s="18">
        <f t="shared" si="5"/>
        <v>0</v>
      </c>
      <c r="G54" s="8">
        <v>0.23</v>
      </c>
      <c r="H54" s="18">
        <f t="shared" si="0"/>
        <v>0</v>
      </c>
      <c r="I54" s="19">
        <f t="shared" si="3"/>
        <v>0</v>
      </c>
    </row>
    <row r="55" spans="1:9" ht="45.75" customHeight="1" thickBot="1" x14ac:dyDescent="0.3">
      <c r="A55" s="7" t="s">
        <v>58</v>
      </c>
      <c r="B55" s="6" t="s">
        <v>44</v>
      </c>
      <c r="C55" s="7">
        <v>250</v>
      </c>
      <c r="D55" s="7" t="s">
        <v>31</v>
      </c>
      <c r="E55" s="22"/>
      <c r="F55" s="18">
        <f>C55*E55</f>
        <v>0</v>
      </c>
      <c r="G55" s="8">
        <v>0.23</v>
      </c>
      <c r="H55" s="18">
        <f t="shared" si="0"/>
        <v>0</v>
      </c>
      <c r="I55" s="19">
        <f t="shared" si="3"/>
        <v>0</v>
      </c>
    </row>
    <row r="56" spans="1:9" ht="51.75" customHeight="1" thickBot="1" x14ac:dyDescent="0.3">
      <c r="A56" s="7" t="s">
        <v>59</v>
      </c>
      <c r="B56" s="6" t="s">
        <v>136</v>
      </c>
      <c r="C56" s="7">
        <v>270</v>
      </c>
      <c r="D56" s="7" t="s">
        <v>31</v>
      </c>
      <c r="E56" s="22"/>
      <c r="F56" s="18">
        <f>C56*E56</f>
        <v>0</v>
      </c>
      <c r="G56" s="8">
        <v>0.23</v>
      </c>
      <c r="H56" s="18">
        <f t="shared" si="0"/>
        <v>0</v>
      </c>
      <c r="I56" s="19">
        <f t="shared" si="3"/>
        <v>0</v>
      </c>
    </row>
    <row r="57" spans="1:9" ht="51.75" customHeight="1" thickBot="1" x14ac:dyDescent="0.3">
      <c r="A57" s="7" t="s">
        <v>60</v>
      </c>
      <c r="B57" s="6" t="s">
        <v>128</v>
      </c>
      <c r="C57" s="7">
        <v>1258</v>
      </c>
      <c r="D57" s="7" t="s">
        <v>31</v>
      </c>
      <c r="E57" s="22"/>
      <c r="F57" s="18">
        <f>C57*E57</f>
        <v>0</v>
      </c>
      <c r="G57" s="48">
        <v>0.08</v>
      </c>
      <c r="H57" s="18">
        <f t="shared" si="0"/>
        <v>0</v>
      </c>
      <c r="I57" s="19">
        <f t="shared" si="3"/>
        <v>0</v>
      </c>
    </row>
    <row r="58" spans="1:9" ht="46.5" customHeight="1" thickBot="1" x14ac:dyDescent="0.3">
      <c r="A58" s="7" t="s">
        <v>61</v>
      </c>
      <c r="B58" s="6" t="s">
        <v>45</v>
      </c>
      <c r="C58" s="7">
        <v>138</v>
      </c>
      <c r="D58" s="7" t="s">
        <v>31</v>
      </c>
      <c r="E58" s="22"/>
      <c r="F58" s="18">
        <f>C58*E58</f>
        <v>0</v>
      </c>
      <c r="G58" s="8">
        <v>0.23</v>
      </c>
      <c r="H58" s="18">
        <f t="shared" si="0"/>
        <v>0</v>
      </c>
      <c r="I58" s="19">
        <f t="shared" si="3"/>
        <v>0</v>
      </c>
    </row>
    <row r="59" spans="1:9" ht="43.5" customHeight="1" thickBot="1" x14ac:dyDescent="0.3">
      <c r="A59" s="7" t="s">
        <v>112</v>
      </c>
      <c r="B59" s="6" t="s">
        <v>138</v>
      </c>
      <c r="C59" s="7">
        <v>63</v>
      </c>
      <c r="D59" s="7" t="s">
        <v>31</v>
      </c>
      <c r="E59" s="22"/>
      <c r="F59" s="18">
        <f t="shared" si="5"/>
        <v>0</v>
      </c>
      <c r="G59" s="8">
        <v>0.23</v>
      </c>
      <c r="H59" s="18">
        <f t="shared" si="0"/>
        <v>0</v>
      </c>
      <c r="I59" s="19">
        <f t="shared" si="3"/>
        <v>0</v>
      </c>
    </row>
    <row r="60" spans="1:9" ht="48" customHeight="1" thickBot="1" x14ac:dyDescent="0.3">
      <c r="A60" s="7" t="s">
        <v>113</v>
      </c>
      <c r="B60" s="6" t="s">
        <v>131</v>
      </c>
      <c r="C60" s="7">
        <v>660</v>
      </c>
      <c r="D60" s="7" t="s">
        <v>31</v>
      </c>
      <c r="E60" s="22"/>
      <c r="F60" s="18">
        <f t="shared" si="5"/>
        <v>0</v>
      </c>
      <c r="G60" s="8">
        <v>0.23</v>
      </c>
      <c r="H60" s="18">
        <f t="shared" si="0"/>
        <v>0</v>
      </c>
      <c r="I60" s="19">
        <f t="shared" si="3"/>
        <v>0</v>
      </c>
    </row>
    <row r="61" spans="1:9" ht="46.5" customHeight="1" thickBot="1" x14ac:dyDescent="0.3">
      <c r="A61" s="7" t="s">
        <v>67</v>
      </c>
      <c r="B61" s="6" t="s">
        <v>132</v>
      </c>
      <c r="C61" s="7">
        <v>700</v>
      </c>
      <c r="D61" s="7" t="s">
        <v>31</v>
      </c>
      <c r="E61" s="22"/>
      <c r="F61" s="18">
        <f>C61*E61</f>
        <v>0</v>
      </c>
      <c r="G61" s="8">
        <v>0.23</v>
      </c>
      <c r="H61" s="18">
        <f t="shared" si="0"/>
        <v>0</v>
      </c>
      <c r="I61" s="19">
        <f t="shared" si="3"/>
        <v>0</v>
      </c>
    </row>
    <row r="62" spans="1:9" ht="54.75" customHeight="1" thickBot="1" x14ac:dyDescent="0.3">
      <c r="A62" s="7" t="s">
        <v>66</v>
      </c>
      <c r="B62" s="6" t="s">
        <v>133</v>
      </c>
      <c r="C62" s="7">
        <v>400</v>
      </c>
      <c r="D62" s="7" t="s">
        <v>31</v>
      </c>
      <c r="E62" s="22"/>
      <c r="F62" s="18">
        <f>C62*E62</f>
        <v>0</v>
      </c>
      <c r="G62" s="8">
        <v>0.23</v>
      </c>
      <c r="H62" s="18">
        <f>ROUND(F62*G62,2)</f>
        <v>0</v>
      </c>
      <c r="I62" s="19">
        <f>F62+H62</f>
        <v>0</v>
      </c>
    </row>
    <row r="63" spans="1:9" ht="51" customHeight="1" thickBot="1" x14ac:dyDescent="0.3">
      <c r="A63" s="7" t="s">
        <v>65</v>
      </c>
      <c r="B63" s="6" t="s">
        <v>13</v>
      </c>
      <c r="C63" s="29">
        <v>327</v>
      </c>
      <c r="D63" s="7" t="s">
        <v>26</v>
      </c>
      <c r="E63" s="22"/>
      <c r="F63" s="18">
        <f t="shared" si="5"/>
        <v>0</v>
      </c>
      <c r="G63" s="8">
        <v>0.23</v>
      </c>
      <c r="H63" s="18">
        <f>ROUND(F63*G63,2)</f>
        <v>0</v>
      </c>
      <c r="I63" s="19">
        <f>F63+H63</f>
        <v>0</v>
      </c>
    </row>
    <row r="64" spans="1:9" ht="32.25" customHeight="1" thickBot="1" x14ac:dyDescent="0.3">
      <c r="A64" s="27" t="s">
        <v>64</v>
      </c>
      <c r="B64" s="34" t="s">
        <v>123</v>
      </c>
      <c r="C64" s="34"/>
      <c r="D64" s="34"/>
      <c r="E64" s="34"/>
      <c r="F64" s="25">
        <f>SUM(F6:F56)+SUM(F58:F63)</f>
        <v>0</v>
      </c>
      <c r="G64" s="26">
        <v>0.23</v>
      </c>
      <c r="H64" s="25">
        <f>SUM(H6:H56)+SUM(H58:H63)</f>
        <v>0</v>
      </c>
      <c r="I64" s="25">
        <f>F64+H64</f>
        <v>0</v>
      </c>
    </row>
    <row r="65" spans="1:9" ht="28.5" customHeight="1" thickBot="1" x14ac:dyDescent="0.3">
      <c r="A65" s="27" t="s">
        <v>63</v>
      </c>
      <c r="B65" s="35" t="s">
        <v>124</v>
      </c>
      <c r="C65" s="35"/>
      <c r="D65" s="35"/>
      <c r="E65" s="35"/>
      <c r="F65" s="25">
        <f>F57</f>
        <v>0</v>
      </c>
      <c r="G65" s="26">
        <v>0.08</v>
      </c>
      <c r="H65" s="25">
        <f>H57</f>
        <v>0</v>
      </c>
      <c r="I65" s="25">
        <f>F65+H65</f>
        <v>0</v>
      </c>
    </row>
    <row r="66" spans="1:9" ht="78" customHeight="1" thickBot="1" x14ac:dyDescent="0.35">
      <c r="A66" s="27" t="s">
        <v>62</v>
      </c>
      <c r="B66" s="36" t="s">
        <v>125</v>
      </c>
      <c r="C66" s="37"/>
      <c r="D66" s="37"/>
      <c r="E66" s="38"/>
      <c r="F66" s="23">
        <f>F64+F65</f>
        <v>0</v>
      </c>
      <c r="G66" s="24"/>
      <c r="H66" s="23">
        <f t="shared" ref="H66:I66" si="6">H64+H65</f>
        <v>0</v>
      </c>
      <c r="I66" s="23">
        <f t="shared" si="6"/>
        <v>0</v>
      </c>
    </row>
    <row r="67" spans="1:9" x14ac:dyDescent="0.25">
      <c r="A67" s="15"/>
      <c r="B67" s="16"/>
    </row>
    <row r="68" spans="1:9" ht="38.25" customHeight="1" x14ac:dyDescent="0.25">
      <c r="A68" s="39" t="s">
        <v>51</v>
      </c>
      <c r="B68" s="39"/>
      <c r="C68" s="39"/>
      <c r="D68" s="39"/>
      <c r="E68" s="39"/>
      <c r="F68" s="39"/>
      <c r="G68" s="39"/>
      <c r="H68" s="39"/>
      <c r="I68" s="39"/>
    </row>
    <row r="69" spans="1:9" ht="16.5" customHeight="1" x14ac:dyDescent="0.25">
      <c r="A69" s="14"/>
    </row>
    <row r="70" spans="1:9" x14ac:dyDescent="0.25">
      <c r="A70" s="32" t="s">
        <v>127</v>
      </c>
      <c r="B70" s="33"/>
      <c r="C70" s="33"/>
      <c r="D70" s="33"/>
      <c r="E70" s="33"/>
      <c r="F70" s="33"/>
      <c r="G70" s="33"/>
      <c r="H70" s="33"/>
      <c r="I70" s="33"/>
    </row>
    <row r="71" spans="1:9" x14ac:dyDescent="0.25">
      <c r="A71" s="33"/>
      <c r="B71" s="33"/>
      <c r="C71" s="33"/>
      <c r="D71" s="33"/>
      <c r="E71" s="33"/>
      <c r="F71" s="33"/>
      <c r="G71" s="33"/>
      <c r="H71" s="33"/>
      <c r="I71" s="33"/>
    </row>
    <row r="72" spans="1:9" x14ac:dyDescent="0.25">
      <c r="A72" s="33"/>
      <c r="B72" s="33"/>
      <c r="C72" s="33"/>
      <c r="D72" s="33"/>
      <c r="E72" s="33"/>
      <c r="F72" s="33"/>
      <c r="G72" s="33"/>
      <c r="H72" s="33"/>
      <c r="I72" s="33"/>
    </row>
    <row r="73" spans="1:9" x14ac:dyDescent="0.25">
      <c r="A73" s="33"/>
      <c r="B73" s="33"/>
      <c r="C73" s="33"/>
      <c r="D73" s="33"/>
      <c r="E73" s="33"/>
      <c r="F73" s="33"/>
      <c r="G73" s="33"/>
      <c r="H73" s="33"/>
      <c r="I73" s="33"/>
    </row>
    <row r="74" spans="1:9" x14ac:dyDescent="0.25">
      <c r="A74" s="33"/>
      <c r="B74" s="33"/>
      <c r="C74" s="33"/>
      <c r="D74" s="33"/>
      <c r="E74" s="33"/>
      <c r="F74" s="33"/>
      <c r="G74" s="33"/>
      <c r="H74" s="33"/>
      <c r="I74" s="33"/>
    </row>
    <row r="75" spans="1:9" x14ac:dyDescent="0.25">
      <c r="A75" s="33"/>
      <c r="B75" s="33"/>
      <c r="C75" s="33"/>
      <c r="D75" s="33"/>
      <c r="E75" s="33"/>
      <c r="F75" s="33"/>
      <c r="G75" s="33"/>
      <c r="H75" s="33"/>
      <c r="I75" s="33"/>
    </row>
  </sheetData>
  <sheetProtection algorithmName="SHA-512" hashValue="L+QMkqLyyeaj+oOwcVvwmd0tPsWV6rfi9P4RdGFJ0paH4SGcELPcBvmEuhX+MOqq2ojgM6J85Ld6NG6Ks1JMgA==" saltValue="yUERCm2fCZaij2g6238/dg==" spinCount="100000" sheet="1" objects="1" scenarios="1"/>
  <mergeCells count="14">
    <mergeCell ref="A1:D1"/>
    <mergeCell ref="A2:D2"/>
    <mergeCell ref="A70:I75"/>
    <mergeCell ref="B64:E64"/>
    <mergeCell ref="B65:E65"/>
    <mergeCell ref="B66:E66"/>
    <mergeCell ref="A68:I68"/>
    <mergeCell ref="G3:H3"/>
    <mergeCell ref="A6:A8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Zestawienie asortymentowo-cenow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2026-04-24T07:37:09Z</dcterms:modified>
</cp:coreProperties>
</file>