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mc:AlternateContent xmlns:mc="http://schemas.openxmlformats.org/markup-compatibility/2006">
    <mc:Choice Requires="x15">
      <x15ac:absPath xmlns:x15ac="http://schemas.microsoft.com/office/spreadsheetml/2010/11/ac" url="Z:\Przetargi 2026\Dostawy\TP 33-2026 Dostawa dezynfekcja\Do ogłoszenia\"/>
    </mc:Choice>
  </mc:AlternateContent>
  <xr:revisionPtr revIDLastSave="0" documentId="13_ncr:1_{80B4FEE0-01C7-4E83-A89F-EDD5D846B31D}" xr6:coauthVersionLast="45" xr6:coauthVersionMax="47" xr10:uidLastSave="{00000000-0000-0000-0000-000000000000}"/>
  <bookViews>
    <workbookView xWindow="-120" yWindow="-120" windowWidth="29040" windowHeight="15840" tabRatio="500" firstSheet="7" activeTab="15" xr2:uid="{00000000-000D-0000-FFFF-FFFF00000000}"/>
  </bookViews>
  <sheets>
    <sheet name="Pakiet 1" sheetId="1" r:id="rId1"/>
    <sheet name="Pakiet 2" sheetId="2" r:id="rId2"/>
    <sheet name="Pakiet 3" sheetId="3" r:id="rId3"/>
    <sheet name="Pakiet 4 " sheetId="4" r:id="rId4"/>
    <sheet name="Pakiet 5" sheetId="5" r:id="rId5"/>
    <sheet name="Pakiet 6" sheetId="6" r:id="rId6"/>
    <sheet name="Pakiet 7" sheetId="7" r:id="rId7"/>
    <sheet name="Pakiet 8" sheetId="8" r:id="rId8"/>
    <sheet name="Pakiet 9" sheetId="9" r:id="rId9"/>
    <sheet name="Pakiet 10" sheetId="10" r:id="rId10"/>
    <sheet name="Pakiet 11" sheetId="12" r:id="rId11"/>
    <sheet name="Pakiet 12" sheetId="13" r:id="rId12"/>
    <sheet name="Pakiet 13" sheetId="14" r:id="rId13"/>
    <sheet name="Pakiet 14" sheetId="15" r:id="rId14"/>
    <sheet name="Dokumenty" sheetId="16" r:id="rId15"/>
    <sheet name="Arkusz cenowy" sheetId="17" r:id="rId16"/>
  </sheets>
  <definedNames>
    <definedName name="_xlnm.Print_Area" localSheetId="0">'Pakiet 1'!$A$1:$M$22</definedName>
    <definedName name="_xlnm.Print_Area" localSheetId="2">'Pakiet 3'!$A$1:$M$8</definedName>
    <definedName name="_xlnm.Print_Area" localSheetId="5">'Pakiet 6'!$A$1:$M$5</definedName>
  </definedNames>
  <calcPr calcId="181029" iterateDelta="1E-4"/>
  <extLst>
    <ext xmlns:xcalcf="http://schemas.microsoft.com/office/spreadsheetml/2018/calcfeatures" uri="{B58B0392-4F1F-4190-BB64-5DF3571DCE5F}">
      <xcalcf:calcFeatures>
        <xcalcf:feature name="microsoft.com:RD"/>
        <xcalcf:feature name="microsoft.com:FV"/>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K5" i="14" l="1"/>
  <c r="K6" i="14"/>
  <c r="K4" i="14"/>
  <c r="H6" i="14"/>
  <c r="L6" i="14" s="1"/>
  <c r="M6" i="14" s="1"/>
  <c r="H5" i="14"/>
  <c r="L5" i="14" s="1"/>
  <c r="M5" i="14" s="1"/>
  <c r="K9" i="8"/>
  <c r="K10" i="8"/>
  <c r="M8" i="7"/>
  <c r="K9" i="7"/>
  <c r="M9" i="7" s="1"/>
  <c r="K10" i="7"/>
  <c r="M10" i="7" s="1"/>
  <c r="K11" i="7"/>
  <c r="K8" i="7"/>
  <c r="K12" i="7"/>
  <c r="L8" i="7"/>
  <c r="L9" i="7"/>
  <c r="L10" i="7"/>
  <c r="H4" i="15"/>
  <c r="L4" i="15" s="1"/>
  <c r="H4" i="14"/>
  <c r="L4" i="14" s="1"/>
  <c r="K3" i="13"/>
  <c r="M3" i="13" s="1"/>
  <c r="M4" i="13" s="1"/>
  <c r="D13" i="17" s="1"/>
  <c r="H3" i="13"/>
  <c r="L3" i="13" s="1"/>
  <c r="L4" i="13" s="1"/>
  <c r="C13" i="17" s="1"/>
  <c r="K7" i="12"/>
  <c r="H7" i="12"/>
  <c r="L7" i="12" s="1"/>
  <c r="K6" i="12"/>
  <c r="H6" i="12"/>
  <c r="L6" i="12" s="1"/>
  <c r="K5" i="12"/>
  <c r="H5" i="12"/>
  <c r="L5" i="12" s="1"/>
  <c r="K4" i="12"/>
  <c r="H4" i="12"/>
  <c r="L4" i="12" s="1"/>
  <c r="K3" i="12"/>
  <c r="H3" i="12"/>
  <c r="L3" i="12" s="1"/>
  <c r="L8" i="10"/>
  <c r="K8" i="10"/>
  <c r="H8" i="10"/>
  <c r="L7" i="10"/>
  <c r="K7" i="10"/>
  <c r="H7" i="10"/>
  <c r="K6" i="10"/>
  <c r="H6" i="10"/>
  <c r="K5" i="10"/>
  <c r="H5" i="10"/>
  <c r="L4" i="10"/>
  <c r="K4" i="10"/>
  <c r="H4" i="10"/>
  <c r="L3" i="10"/>
  <c r="K3" i="10"/>
  <c r="H3" i="10"/>
  <c r="M3" i="10" s="1"/>
  <c r="K11" i="9"/>
  <c r="H11" i="9"/>
  <c r="L11" i="9" s="1"/>
  <c r="K10" i="9"/>
  <c r="H10" i="9"/>
  <c r="L10" i="9" s="1"/>
  <c r="K9" i="9"/>
  <c r="M9" i="9" s="1"/>
  <c r="H9" i="9"/>
  <c r="L9" i="9" s="1"/>
  <c r="K8" i="9"/>
  <c r="M8" i="9" s="1"/>
  <c r="H8" i="9"/>
  <c r="L8" i="9" s="1"/>
  <c r="K7" i="9"/>
  <c r="H7" i="9"/>
  <c r="L7" i="9" s="1"/>
  <c r="K6" i="9"/>
  <c r="H6" i="9"/>
  <c r="L6" i="9" s="1"/>
  <c r="K5" i="9"/>
  <c r="M5" i="9" s="1"/>
  <c r="H5" i="9"/>
  <c r="L5" i="9" s="1"/>
  <c r="K4" i="9"/>
  <c r="M4" i="9" s="1"/>
  <c r="H4" i="9"/>
  <c r="L4" i="9" s="1"/>
  <c r="K3" i="9"/>
  <c r="M3" i="9" s="1"/>
  <c r="H3" i="9"/>
  <c r="L3" i="9" s="1"/>
  <c r="K11" i="8"/>
  <c r="H11" i="8"/>
  <c r="H10" i="8"/>
  <c r="L10" i="8" s="1"/>
  <c r="H9" i="8"/>
  <c r="M9" i="8" s="1"/>
  <c r="K8" i="8"/>
  <c r="M8" i="8" s="1"/>
  <c r="H8" i="8"/>
  <c r="L8" i="8" s="1"/>
  <c r="K7" i="8"/>
  <c r="H7" i="8"/>
  <c r="L7" i="8" s="1"/>
  <c r="K6" i="8"/>
  <c r="H6" i="8"/>
  <c r="L6" i="8" s="1"/>
  <c r="K5" i="8"/>
  <c r="M5" i="8" s="1"/>
  <c r="H5" i="8"/>
  <c r="L5" i="8" s="1"/>
  <c r="K4" i="8"/>
  <c r="M4" i="8" s="1"/>
  <c r="H4" i="8"/>
  <c r="L4" i="8" s="1"/>
  <c r="K3" i="8"/>
  <c r="H3" i="8"/>
  <c r="L3" i="8" s="1"/>
  <c r="H12" i="7"/>
  <c r="H11" i="7"/>
  <c r="L11" i="7" s="1"/>
  <c r="H7" i="7"/>
  <c r="M7" i="7" s="1"/>
  <c r="K6" i="7"/>
  <c r="H6" i="7"/>
  <c r="M6" i="7" s="1"/>
  <c r="K5" i="7"/>
  <c r="H5" i="7"/>
  <c r="M5" i="7" s="1"/>
  <c r="K4" i="7"/>
  <c r="H4" i="7"/>
  <c r="M4" i="7" s="1"/>
  <c r="K3" i="7"/>
  <c r="H3" i="7"/>
  <c r="M3" i="7" s="1"/>
  <c r="K4" i="6"/>
  <c r="H4" i="6"/>
  <c r="L4" i="6" s="1"/>
  <c r="K3" i="6"/>
  <c r="H3" i="6"/>
  <c r="L3" i="6" s="1"/>
  <c r="L5" i="6" s="1"/>
  <c r="C7" i="17" s="1"/>
  <c r="K7" i="5"/>
  <c r="H7" i="5"/>
  <c r="M7" i="5" s="1"/>
  <c r="K6" i="5"/>
  <c r="H6" i="5"/>
  <c r="M6" i="5" s="1"/>
  <c r="K5" i="5"/>
  <c r="H5" i="5"/>
  <c r="M5" i="5" s="1"/>
  <c r="K4" i="5"/>
  <c r="H4" i="5"/>
  <c r="M4" i="5" s="1"/>
  <c r="K3" i="5"/>
  <c r="H3" i="5"/>
  <c r="M3" i="5" s="1"/>
  <c r="H3" i="4"/>
  <c r="L4" i="4" s="1"/>
  <c r="C5" i="17" s="1"/>
  <c r="K7" i="3"/>
  <c r="H7" i="3"/>
  <c r="M7" i="3" s="1"/>
  <c r="K6" i="3"/>
  <c r="H6" i="3"/>
  <c r="M6" i="3" s="1"/>
  <c r="K5" i="3"/>
  <c r="H5" i="3"/>
  <c r="M5" i="3" s="1"/>
  <c r="K4" i="3"/>
  <c r="H4" i="3"/>
  <c r="M4" i="3" s="1"/>
  <c r="K3" i="3"/>
  <c r="H3" i="3"/>
  <c r="M3" i="3" s="1"/>
  <c r="K11" i="2"/>
  <c r="H11" i="2"/>
  <c r="K10" i="2"/>
  <c r="H10" i="2"/>
  <c r="L10" i="2" s="1"/>
  <c r="K9" i="2"/>
  <c r="H9" i="2"/>
  <c r="L9" i="2" s="1"/>
  <c r="H8" i="2"/>
  <c r="L8" i="2" s="1"/>
  <c r="K7" i="2"/>
  <c r="H7" i="2"/>
  <c r="L7" i="2" s="1"/>
  <c r="K6" i="2"/>
  <c r="H6" i="2"/>
  <c r="L6" i="2" s="1"/>
  <c r="K5" i="2"/>
  <c r="H5" i="2"/>
  <c r="L5" i="2" s="1"/>
  <c r="K4" i="2"/>
  <c r="H4" i="2"/>
  <c r="L4" i="2" s="1"/>
  <c r="K3" i="2"/>
  <c r="H3" i="2"/>
  <c r="L3" i="2" s="1"/>
  <c r="K20" i="1"/>
  <c r="H20" i="1"/>
  <c r="M20" i="1" s="1"/>
  <c r="K19" i="1"/>
  <c r="H19" i="1"/>
  <c r="M19" i="1" s="1"/>
  <c r="K18" i="1"/>
  <c r="H18" i="1"/>
  <c r="M18" i="1" s="1"/>
  <c r="K17" i="1"/>
  <c r="H17" i="1"/>
  <c r="M17" i="1" s="1"/>
  <c r="K16" i="1"/>
  <c r="H16" i="1"/>
  <c r="M16" i="1" s="1"/>
  <c r="K15" i="1"/>
  <c r="H15" i="1"/>
  <c r="M15" i="1" s="1"/>
  <c r="K14" i="1"/>
  <c r="H14" i="1"/>
  <c r="M14" i="1" s="1"/>
  <c r="K13" i="1"/>
  <c r="H13" i="1"/>
  <c r="M13" i="1" s="1"/>
  <c r="K12" i="1"/>
  <c r="H12" i="1"/>
  <c r="M12" i="1" s="1"/>
  <c r="K11" i="1"/>
  <c r="H11" i="1"/>
  <c r="M11" i="1" s="1"/>
  <c r="K10" i="1"/>
  <c r="H10" i="1"/>
  <c r="M10" i="1" s="1"/>
  <c r="K9" i="1"/>
  <c r="H9" i="1"/>
  <c r="M9" i="1" s="1"/>
  <c r="K8" i="1"/>
  <c r="H8" i="1"/>
  <c r="M8" i="1" s="1"/>
  <c r="K7" i="1"/>
  <c r="H7" i="1"/>
  <c r="M7" i="1" s="1"/>
  <c r="K6" i="1"/>
  <c r="H6" i="1"/>
  <c r="M6" i="1" s="1"/>
  <c r="K5" i="1"/>
  <c r="H5" i="1"/>
  <c r="M5" i="1" s="1"/>
  <c r="K4" i="1"/>
  <c r="H4" i="1"/>
  <c r="M4" i="1" s="1"/>
  <c r="K3" i="1"/>
  <c r="H3" i="1"/>
  <c r="M3" i="1" s="1"/>
  <c r="M7" i="10" l="1"/>
  <c r="M5" i="10"/>
  <c r="M11" i="8"/>
  <c r="M12" i="7"/>
  <c r="L5" i="15"/>
  <c r="C15" i="17" s="1"/>
  <c r="M4" i="15"/>
  <c r="M5" i="15" s="1"/>
  <c r="D15" i="17" s="1"/>
  <c r="M4" i="14"/>
  <c r="M7" i="14" s="1"/>
  <c r="D14" i="17" s="1"/>
  <c r="L7" i="14"/>
  <c r="C14" i="17" s="1"/>
  <c r="L9" i="8"/>
  <c r="M6" i="9"/>
  <c r="M10" i="9"/>
  <c r="L5" i="10"/>
  <c r="L9" i="10" s="1"/>
  <c r="C11" i="17" s="1"/>
  <c r="M6" i="10"/>
  <c r="L8" i="12"/>
  <c r="C12" i="17" s="1"/>
  <c r="M10" i="8"/>
  <c r="M6" i="8"/>
  <c r="M7" i="9"/>
  <c r="M11" i="9"/>
  <c r="L6" i="10"/>
  <c r="M11" i="7"/>
  <c r="M13" i="7" s="1"/>
  <c r="D8" i="17" s="1"/>
  <c r="M3" i="8"/>
  <c r="M7" i="8"/>
  <c r="M4" i="10"/>
  <c r="M8" i="10"/>
  <c r="M21" i="1"/>
  <c r="D2" i="17" s="1"/>
  <c r="L12" i="2"/>
  <c r="C3" i="17" s="1"/>
  <c r="L12" i="9"/>
  <c r="C10" i="17" s="1"/>
  <c r="M8" i="3"/>
  <c r="D4" i="17" s="1"/>
  <c r="M8" i="5"/>
  <c r="D6" i="17" s="1"/>
  <c r="L3" i="1"/>
  <c r="L4" i="1"/>
  <c r="L5" i="1"/>
  <c r="L6" i="1"/>
  <c r="L7" i="1"/>
  <c r="L8" i="1"/>
  <c r="L9" i="1"/>
  <c r="L10" i="1"/>
  <c r="L11" i="1"/>
  <c r="L12" i="1"/>
  <c r="L13" i="1"/>
  <c r="L14" i="1"/>
  <c r="L15" i="1"/>
  <c r="L16" i="1"/>
  <c r="L17" i="1"/>
  <c r="L18" i="1"/>
  <c r="L19" i="1"/>
  <c r="L20" i="1"/>
  <c r="L3" i="3"/>
  <c r="L4" i="3"/>
  <c r="L5" i="3"/>
  <c r="L7" i="3"/>
  <c r="L3" i="5"/>
  <c r="L4" i="5"/>
  <c r="L5" i="5"/>
  <c r="L6" i="5"/>
  <c r="L7" i="5"/>
  <c r="L3" i="7"/>
  <c r="L4" i="7"/>
  <c r="L5" i="7"/>
  <c r="L6" i="7"/>
  <c r="L7" i="7"/>
  <c r="L12" i="7"/>
  <c r="L11" i="8"/>
  <c r="M3" i="2"/>
  <c r="M4" i="2"/>
  <c r="M5" i="2"/>
  <c r="M6" i="2"/>
  <c r="M7" i="2"/>
  <c r="M8" i="2"/>
  <c r="M9" i="2"/>
  <c r="M10" i="2"/>
  <c r="M11" i="2"/>
  <c r="M3" i="4"/>
  <c r="M4" i="4" s="1"/>
  <c r="D5" i="17" s="1"/>
  <c r="M3" i="6"/>
  <c r="M4" i="6"/>
  <c r="M3" i="12"/>
  <c r="M4" i="12"/>
  <c r="M5" i="12"/>
  <c r="M6" i="12"/>
  <c r="M7" i="12"/>
  <c r="M9" i="10" l="1"/>
  <c r="D11" i="17" s="1"/>
  <c r="M12" i="9"/>
  <c r="D10" i="17" s="1"/>
  <c r="L12" i="8"/>
  <c r="C9" i="17" s="1"/>
  <c r="M12" i="8"/>
  <c r="D9" i="17" s="1"/>
  <c r="M8" i="12"/>
  <c r="D12" i="17" s="1"/>
  <c r="M12" i="2"/>
  <c r="D3" i="17" s="1"/>
  <c r="M5" i="6"/>
  <c r="D7" i="17" s="1"/>
  <c r="L8" i="3"/>
  <c r="C4" i="17" s="1"/>
  <c r="L8" i="5"/>
  <c r="C6" i="17" s="1"/>
  <c r="L13" i="7"/>
  <c r="C8" i="17" s="1"/>
  <c r="L21" i="1"/>
  <c r="C2" i="17" s="1"/>
  <c r="D16" i="17" l="1"/>
  <c r="C16" i="17"/>
</calcChain>
</file>

<file path=xl/sharedStrings.xml><?xml version="1.0" encoding="utf-8"?>
<sst xmlns="http://schemas.openxmlformats.org/spreadsheetml/2006/main" count="419" uniqueCount="203">
  <si>
    <t>Lp.</t>
  </si>
  <si>
    <t>Opis</t>
  </si>
  <si>
    <t>Wielkość opakowania</t>
  </si>
  <si>
    <t>Producent, nazwa, nr katalogowy</t>
  </si>
  <si>
    <t>Ilość
B</t>
  </si>
  <si>
    <t>Ilość
K</t>
  </si>
  <si>
    <t>Ilość
P</t>
  </si>
  <si>
    <t>Suma
ilości</t>
  </si>
  <si>
    <t>Cena jednostkowa netto</t>
  </si>
  <si>
    <t>Vat</t>
  </si>
  <si>
    <t>Cena jednostkowa brutto</t>
  </si>
  <si>
    <t>Wartość netto</t>
  </si>
  <si>
    <t>Wartość brutto</t>
  </si>
  <si>
    <t>Preparat bezbarwny do dezynfekcji ran i błon śluzowych. Zawierający dichlorowodorek octenidyny i fenoksyetanol. Gotowy do użycia. Bez zawartości jodu, poliheksanidyny i chlorheksydyny. Spektrum działania: B (w tym MRSA), F, V (HIV, HBV, Herpes Simplex). Możliwość użycia przy cewnikowaniu. Spryskiwacz wielokrotnego użycia (25 % zamówienia) w cenie. Produkt leczniczy.</t>
  </si>
  <si>
    <t>1L</t>
  </si>
  <si>
    <t>250 ml z atomizerem</t>
  </si>
  <si>
    <t>Krem, przeznaczony do pielęgnacji skóry rąk, nawilżający i natłuszczający skórę. Bez zawartości barwników. Zawierający alantoine. Preparat typu olej w wodzie. Dermatologicznie przebadany. Kosmetyk.</t>
  </si>
  <si>
    <t>500 ml.</t>
  </si>
  <si>
    <t>Balsam do regeneracji skóry rąk po higienicznej i chirurgicznej dezynfekcji zawierający parafinum liquidum i nie zawierający barwników,
emulsja typu olej w wodzie dzięki czemu nie pozostawia tłustej powłoki na skórze,wzbogacony oliwą z oliwek.Kosmetyk.</t>
  </si>
  <si>
    <t>500 ml z pompką dozującą</t>
  </si>
  <si>
    <t>Preparat do dekontaminacji ciała i włosów pacjentów przed zabiegiem operacyjnym i skolonizowanych MRSA. Preparat gotowy do użycia, bezbarwny.  Bez substancji zapachowych, mydła, alkoholu, poliheksanidyny i chlorheksydyny. Zawierający dichlorowodorek octenidyny. Trwałość preparatu po otwarciu opakowania min 3 miesiące. Kosmetyk.</t>
  </si>
  <si>
    <t>500ml   z pompką dozującą</t>
  </si>
  <si>
    <t>Preparat do dezynfekcji błony śluzowej jamy ustnej. Gotowy do użycia, bezbarwny. Zawierający dichlorowodorek octenidyny. Bez alkoholu i chlorheksydyny. Nie przebarwiający szkliwa zębów.  Trwałość preparatu po otwarciu opakowania min. 3 miesiące. Kosmetyk</t>
  </si>
  <si>
    <t>250 ml</t>
  </si>
  <si>
    <t>Preparat alkoholowy płynny przeznaczony do dezynfekcji higienicznej oraz chirurgicznej rąk. Zawierający w składzie jeden alkohol (etanol) oraz substancje pielęgnujące, w tym Panthenol oraz wit. E. Nie zawierający barwników, substancji zapachowych, chlorheksydyny, QAC. Higieniczna dezynfekcja rąk 30s., chirurgiczna do 1,5 min. Spektrum działania: B, Tbc (M.Terrae + M.Avium), F (Candida albicans, Aspergilius Niger), V (BVDV, Vaccinia, Rota, Noro, Adeno, Polio). Produkt biobójczy.</t>
  </si>
  <si>
    <t>1L dostosowane do dozowników SM1</t>
  </si>
  <si>
    <t>500ml dostosowane do dozowników SM2</t>
  </si>
  <si>
    <t>Preparat alkoholowy płynny przeznaczony do  higienicznej oraz chirurgicznej dezynfekcji rąk. Nie zawierający substancji barwiących i zapachowych, chlorheksydyny, QAC. Zawierający w swoim składzie substancje czynną - propanol oraz substancje pielęgnujące (D-pantenol i etyloheksylogliceryna). Posiadający właściwości bakteriobójcze, bójcze wobec grzybów drożdżopodobnych, prątków i wirusobójcze wobec HIV, HBV, HCV, Rota, Noro, Adeno i Vaccinia. Higieniczna dezynfekcja rąk 30s., chirurgiczna do 1,5 min. Gotowy do użycia. Produkt biobójczy</t>
  </si>
  <si>
    <t>Preparat w żelu do nawilżania i oczyszczania ran z pozostałości tkanek martwiczych, biofilmu. Gotowy do użycia. Zawierający dichlorowodorek octenidyny. Bez poliheksanidyny, alkoholu, środków konserwujących. Bezbarwny, bezwonny. Wykazujący  pełną zgodność chemiczną i farmaceutyczną z antyseptykiem z Poz. 1. Wyrób medyczny</t>
  </si>
  <si>
    <t>20 ml</t>
  </si>
  <si>
    <t>Preparat w płynie do oczyszczenia, dekontaminacji i nawilżania ran. Zawierający dichlorowodorek octenidyny. Bez poliheksanidyny, aktywnego tlenu, alkoholu, środków konserwujących. Bezbarwny. Bez substancji zapachowych. Usuwający skutecznie biofilm bakteryjny. Wykazujący pełną zgodność chemiczną i farmaceutyczną z antyseptykiem z Poz. 1. Wyrób medyczny.</t>
  </si>
  <si>
    <t>350 ml.</t>
  </si>
  <si>
    <t>Preparat do dezynfekcji skóry przed zakładaniem cewników centralnych i obwodowych. Zawierający dichlorowodorek octenidyny i izopropanol. Bez etanolu, chlorheksydyny i związków amoniowych. Bezbarwny.Produkt leczniczy</t>
  </si>
  <si>
    <t>250ml z atomizerem, opakowanie</t>
  </si>
  <si>
    <r>
      <rPr>
        <sz val="11"/>
        <color rgb="FF000000"/>
        <rFont val="Arial"/>
        <family val="2"/>
        <charset val="238"/>
      </rPr>
      <t>Preparat w formie</t>
    </r>
    <r>
      <rPr>
        <b/>
        <sz val="11"/>
        <color rgb="FF000000"/>
        <rFont val="Arial"/>
        <family val="2"/>
        <charset val="238"/>
      </rPr>
      <t xml:space="preserve"> rękawic </t>
    </r>
    <r>
      <rPr>
        <sz val="11"/>
        <color rgb="FF000000"/>
        <rFont val="Arial"/>
        <family val="2"/>
        <charset val="238"/>
      </rPr>
      <t>do mycia i pielęgnacji ciała pacjentów. Nie wymagający użycia wody i nie wymagający spłukiwania. Zawierający alantoinę. Bez mydła, środków zapachowych i barwników. pH neutralne dla skóry ok. 5,0. Kosmetyk.Opakowanie po 10 szt</t>
    </r>
  </si>
  <si>
    <t>opakowanie = 10 szt</t>
  </si>
  <si>
    <t xml:space="preserve">Opatrunek - Gąbka na rany wykonane z elastycznego, spienionego poliuretanu (PUR) o strukturze gruboziarnistej i chropowatej powierzchni. Skutecznie usuwające biofilm, zwiększające cyrkulację krwi i dopływu tlenu do tkanek. Do ran ostrych, przewlekłych, rozległych, zakażonych wymagających oczyszczenia. Wymiar jednego opatrunku 6,25x4,0x2,0. Opakowanie 12 sztuk (po 4 sztuki opatrunków w kolorze niebieskim, białym i czerwonym). Wyrób medyczny
</t>
  </si>
  <si>
    <t>12 szt. (zestaw: niebieski x 4, biały x 4 , czerwony x 4)</t>
  </si>
  <si>
    <t xml:space="preserve"> </t>
  </si>
  <si>
    <r>
      <rPr>
        <sz val="11"/>
        <color rgb="FF00000A"/>
        <rFont val="Arial"/>
        <family val="2"/>
        <charset val="238"/>
      </rPr>
      <t>Preparat</t>
    </r>
    <r>
      <rPr>
        <b/>
        <sz val="11"/>
        <color rgb="FF00000A"/>
        <rFont val="Arial"/>
        <family val="2"/>
        <charset val="238"/>
      </rPr>
      <t xml:space="preserve"> bezbarwny</t>
    </r>
    <r>
      <rPr>
        <sz val="11"/>
        <color rgb="FF00000A"/>
        <rFont val="Arial"/>
        <family val="2"/>
        <charset val="238"/>
      </rPr>
      <t xml:space="preserve"> do dezynfekcji skóry przed zabiegami operacyjnymi, iniekcjami, zdejmowaniem szwów. Gotowy do użycia. Na bazie min 3 substancji aktywnych, w tym 2 - propanol. Z dodatkiem nadtlenku wodoru. Bez jodu, związków amoniowych i chlorheksydyny. Spektrum działania: B (w tym Tbc, MRSA), F, V (Adeno, Herpes Simplex, Rota, HIV, HBV), Produkt leczniczy.</t>
    </r>
  </si>
  <si>
    <t>250 ml.z atomizerem</t>
  </si>
  <si>
    <r>
      <rPr>
        <sz val="11"/>
        <color rgb="FF00000A"/>
        <rFont val="Arial"/>
        <family val="2"/>
        <charset val="238"/>
      </rPr>
      <t xml:space="preserve">Preparat </t>
    </r>
    <r>
      <rPr>
        <b/>
        <sz val="11"/>
        <color rgb="FF00000A"/>
        <rFont val="Arial"/>
        <family val="2"/>
        <charset val="238"/>
      </rPr>
      <t>barwiony</t>
    </r>
    <r>
      <rPr>
        <sz val="11"/>
        <color rgb="FF00000A"/>
        <rFont val="Arial"/>
        <family val="2"/>
        <charset val="238"/>
      </rPr>
      <t xml:space="preserve"> do dezynfekcji skóry przed zabiegami operacyjnymi (dezynfekcja pola operacyjnego poprzez jednokrotną aplikację, czas do 60s.). Gotowy do użycia. Na bazie min. 3 substancji aktywnych w tym 2-propanol Z dodatkiem nadtlenku wodoru. Bez jodu, związków amoniowych i chlorheksydyny. Spektrum działania: B,(w tym Tbc, MRSA), F, V (Adeno, Herpes Simplex, Rota, HIV, HBV). Produkt leczniczy</t>
    </r>
  </si>
  <si>
    <t>RAZEM</t>
  </si>
  <si>
    <t>Producent, nazwa  nr katalogowy</t>
  </si>
  <si>
    <t>Preparat przeznaczony do mycia i dezynfekcji powierzchni wyrobów medycznych w obszarach wysokiego ryzyka, w tym w przypadku ognisk C. difficile.Dwukomponentowy preparat na bazie aktywnego tlenu do mycia i dezynfekcji,
preparat o pH około 6,z gwarantowaną stabilnością przechowywania,niewymagający dodatkowego wyposażenia dozującego,działa bakteriiobójczo, drożdżakobójczo, prątkobójczo, wirusobójczo wobec poliowirusa, adenowirusa i norowirusa oraz sporobójczo (wobec Bacillus subtilis, Bacillus cereus oraz Clostridioides difficile)</t>
  </si>
  <si>
    <t>Opakowanie
2 butelki po 80 ml</t>
  </si>
  <si>
    <t>Preparat alkoholowy do szybkiej dezynfekcji powierzchni i sprzętu medycznego. Gotowy do użycia, bezbarwny. Na bazie 2 alkoholi alifatycznych (etanolu i 1-propanolu; 60g/100g płynu). Bez zawartości dodatkowych substancji aktywnych np. aldehydów, związków amoniowych. Spektrum działania: B (MRSA), Tbc,  F, V (Noro, Rota, BVDV, Vaccinia) w czasie do 1 minuty..Spryskiwacz wielokrotnego użycia (25 % zamówienia) w cenie.Wyrób medyczny.</t>
  </si>
  <si>
    <t>Chusteczki do dezynfekcji małych powierzchni i sprzętu medycznego. Nasączone roztworem zawierającym etanol i 1-propanol. Bez dodatkowych substancji aktywnych, np. związków amoniowych, chlorheksydyny. O wymiarach min. 20cmx25cm. Spektrum działania: B (Tbc, MRSA), F, V (Noro, Rota, Vaccinia, HIV, HBV, HCV, HSV) w czasie do 1 minuty. Wyrób medyczny.</t>
  </si>
  <si>
    <t>220 szt chusteczek (tuba)</t>
  </si>
  <si>
    <t>220 szt chusteczek (wkład uzupełniający)</t>
  </si>
  <si>
    <t>Preparat do szybkiej dezynfekcji powierzchni i sprzętu medycznego wrażliwego na działanie alkoholi. Na bazie min. 3 substancji aktywnych (mieszanina czwartorzędowych związków amoniowych). Bez zawartości alkoholu, aldehydów, chlorheksydyny, chloru, fenoli i ich pochodnych. Bezbarwny. Spektrum działania: B, Tbc (M.Terrae), F, V (HIV, HBV, HCV, Rota, Vaccinia, Papova) w czasie do 15 minut.. Spryskiwacz wielokrotnego użycia (25 % zamówienia) w cenie. Wyrób medyczny.</t>
  </si>
  <si>
    <t>Chusteczki z włókniny wiskozowej do dezynfekcji małych powierzchni, głowic usg i sprzętu medycznego wrażliwego na działanie alkoholi. O wymiarach min. 20 cm na 20cm, nasączone  środkiem zawierającym min. 3 substancje aktywne (czwartorzędwoe związki amoniowe). Bez alkoholu i aldehydów. Możliwość stosowania do głowic USG (dopuszczenie producenta głowic USG oraz badania kompatybilności materiałowej, potwierdzające min. dobrą kompatybilnośc z poliwęglanem, polietylenem)). Spektrum działania: B, F, V (Rota, BVDV, Papova) w czasie do 1 minuty, Tbc do 15 minut. Wyrób medyczny.</t>
  </si>
  <si>
    <t>200 szt chusteczek (tuba)</t>
  </si>
  <si>
    <t>200 szt chusteczek (wkład uzupełniający)</t>
  </si>
  <si>
    <t>Chusteczki przeznaczone do mycia i  dezynfekcji powierzchni (np. do ekranów dotykowych) oraz wyrobów medycznych - polecany przez producentów sprzętów.  Zawierające w składzie min. 2 alkohole alifatyczne (w tym etanol i 1-propanol) . Zawartość alkoholu max 30g/100g). Nie zawierające związków amoniowych, aldehydów i innych. Chusteczka o wymiarach min. 20x20 cm. Możliwość stosowania do powierzchni wrażliwych np. wykonanych z poliwęglanu. Skuteczne z normą EN 16615 w 1 min. Spektrum działania: B, Tbc (M.Terrae) do 5 min., F (Candida Albicans), V (Rota, Noro),  w czasie do 1 min.. Możliwość rozszerzenia spektrum o wirus Adeno w czasie do 15 min. Możliwść stosowania bez rękawic ochronnych (przebadane dermatologicznie). Wyrób medyczny. Opakowanie flow-pack.</t>
  </si>
  <si>
    <t>Min. 100 szt. chusteczek</t>
  </si>
  <si>
    <t>Preparat zawierający 2% roztwor chlorheksydyny w 70% alkoholu izopropylowym.Posiada szerokie spektrum działania obejmujące bakterie, prątki, drożdże, wszystkie wirusy osłonione (łącznie z HBV, HCV, HIV), Rota. Preparat jest przeznaczony do dezynfekcji zewnętrznych, drobnych elementów medycznych takich jak np. cewniki naczyniowe.</t>
  </si>
  <si>
    <t>250ml z spryskiwaczem</t>
  </si>
  <si>
    <t>Producent, nazwa , nr katalogowy</t>
  </si>
  <si>
    <t>Preparat trójenzymatyczny myjąco-dezynfekujący przeznaczony do manualnego przygotowania narzędzi i endoskopów do ponownego użytku. Produkt wykorzystuje połączenie kompleksu trójenzymatycznego i substancji powierzchniowo czynnych (SPC), dzięki czemu skutecznie usuwa zabrudzenia zawierające cukry, tłuszcze, białka, a także cechuje się spektrum aktywności biobójczej, obejmującym: bakterie, grzyby, wirusy.Produkt ma również zastosowanie w myjniach ultradźwiękowych.</t>
  </si>
  <si>
    <t>Kanister 5 l</t>
  </si>
  <si>
    <t>2L</t>
  </si>
  <si>
    <t>Preparat do czyszczenia i dezynfekcji narzędzi, sprzętu anestezjologicznego, itd. (wykonanych z metalu, tworzyw sztucznych, gumy, szkła). Płynny w koncentracie z możliwością użycia w myjkach ultradźwiękowych. Zawierający czwartorzędowe związki amoniowe, pochodne alkoholowe (fenoksyetanol lub fenoksypropanol) i pochodne guanidyny. Z dodatkiem niejonowych związków powierzchniowo czynnych i inhibitorów korozji. Bez aldehydów, związków nadtlenowych, chloru, fenolu. Spektrum działania: B, Tbc (M. terrae i M. avium), F (Candida albicans, Aspergillus niger), V (Vaccinia, BVDV, Rota) w czasie do 30 minut. Możliwość rozszerzenia spektrum o wirus Adeno, Papova w czasie do 60 minut. Nie wymagający stosowania aktywatora. Możliwość 7 dniowego stosowania roztworu roboczego przy obciążeniu białkowym (bez konieczności wcześniejszego czyszczenia narzędzi). Wyrób medyczny</t>
  </si>
  <si>
    <t>5 L.</t>
  </si>
  <si>
    <t>Preparat do dezynfekcji artroskopów w koncentracie na bazie aldehydu bursztynowego, bez zawartości formaldehydu i aldehydu glutarowego. Skuteczny wobec B, Tbc, F, V (HIV, HBV, HCV, Adeno do 15 min., Polio do 30 minut), S (Clostridioides difficile) w czasie do 6 godzin.  Możliwość stosowania roztworu roboczego do 14 dni. Kontrola aktywności roztworu roboczego przy pomocy pasków testowych (wliczone w cenę preparatu).Kompatybilny z preparatem z poz. 2.Wyrób medyczny.</t>
  </si>
  <si>
    <t>Preparat płynny w koncentracie do mycia narzędzi oraz sprzętu  anestezjologicznego. Zawierający enzymy, alkohole  i niejonowe związki powierzchniowo czynne. Z dodatkiem inhibitorów korozji. Stężenie 0,5 - 1%. Kompatybilny z preparatem z poz. 1. Wyrób medyczny.</t>
  </si>
  <si>
    <t>Preparat w postaci tabletek do dezynfekcji powierzchni i sprzętów, na bazie NaDCC. Stosowany również do dezaktywacji zanieczyszczeń organicznych. Możliwość stosowania w obecności pacjenta. Działanie sporobójcze (Clostridium difficile) potwierdzone badaniami laboratoryjnymi dezynfekcji czystych powierzchni zakres działania .B, Tbc, F, V (EN 14476), S (EN 17126) – działanie 15 min.Produkt biobójczy.</t>
  </si>
  <si>
    <t>op. 300 szt</t>
  </si>
  <si>
    <t>Preparat jodowy , działający na: B, V, F i pierwotniaki i spory. Stosowany do antyseptycznego przygotowania skóry i błon śluzowych przed zabiegami operacyjnymi i diagnostycznymi.</t>
  </si>
  <si>
    <t>1 L</t>
  </si>
  <si>
    <t>250 ml
z atomizerem</t>
  </si>
  <si>
    <t>Preparat w postaci maści zawierający PVP-jod, posiadający szerokie spektrum aktywności B, V, F, Tbc. i pierwotniakobójczej, wspomagający leczenie ran. Opakowania po 100 g.</t>
  </si>
  <si>
    <t>op</t>
  </si>
  <si>
    <t>Roztwór sterylny, gotowy do użycia służący do czyszczenia, nawilżania ran ostrych i przewlekłych, usuwania biofilmu z rany w sposób zapewniający ochronę tkanki, bez ograniczeń czasu stosowania,  zawierający poliheksanidynę, wykazujący skuteczność bójczą wobec szczepów wieloopornych. Możliwość stosowania w połączeniu z opatrunkami srebrowymi.</t>
  </si>
  <si>
    <t>Żel sterylny, gotowy do użycia służący do czyszczenia, nawilżania ran ostrych i przewlekłych, usuwania biofilmu z rany w sposób zapewniający ochronę tkanki, bez ograniczeń czasu stosowania,  zawierający poliheksanidynę, wykazujący skuteczność bójczą wobec szczepów wieloopornych. Możliwość w  połączeniu z opatrunkami srebrowymi.</t>
  </si>
  <si>
    <t>30 ml.</t>
  </si>
  <si>
    <t xml:space="preserve">Preparat do mycia endoskopów i ich oprzyrządowania w procesie chemiczno – termicznej dezynfekcji w automatycznych myjniach do endoskopów medycznych firmy Olympus typu ETD.
Opakowanie: 5 litrów.Wyrób medyczny ze znakiem CE
</t>
  </si>
  <si>
    <t>1 opakowanie
5 L</t>
  </si>
  <si>
    <t xml:space="preserve">Preparat do dezynfekcji endoskopów i ich oprzyrządowania w procesie chemiczno – termicznej dezynfekcji w  automatycznych myjkach do endoskopów medycznych firmy Olympus typu ETD,w oparciu o aldehyd glutaranowy.
Spektrum działania: B, F, Tbc, V – w czasie 15 minut.
Opakowanie: 5 litrów.Wyrób medyczny ze znakiem CE
</t>
  </si>
  <si>
    <t>Koncentrat myjąco – dezynfekcyjny na bazie aminy i QAV przeznaczony do powierzchni zmywalnych  (np. łóżka, fotele zabiegowe, stoły operacyjne, aparatura medyczna, podłogi, ściany, drzwi, blaty, szafki, stoły).  Produkt o wysokiej tolerancji materiałowej, możliwość używania do materiałów obiciowych, tworzywa ABS, szkła, porcelany, gumy, stali szlachetnej, aluminium, a także niklu oraz chromu. Polecany do wyrobów ze szkła akrylowego. Produkt bez zawartości chloru, aldehydów i fenoli.  Spektrum i czas działania : B EN 13727,   F (C. Albicans) EN 16615 0,25% - 5 minut., Tbc - 0,25% - 15 minut,  V (HIV, HBV, HCV, Vaccinia, Herpes Simplex) EN 14476 - 0,25 % w 15 min., Polio, Adeno 1,25% - 15 minut. Skuteczność w warunkach brudnych 1,25% - 15 min. Możliwość rozszerzenia spektrum o S (C.dificile) zgodnie z EN 17126. Wyrób medyczny.</t>
  </si>
  <si>
    <t>kanister 5l</t>
  </si>
  <si>
    <t>Preparat do mycia wszystkich zmywalnych powierzchni, skoncentrowany alkaliczny, antystatyczny. Nie pozostawiający smug, zacieków i osadów. Może być stosowany z powierzchnia mająca kontakt z żywnością. Zawierający: węglan sodu, etoksylowany alkohol, etylenodiaminotetraoctan tetrasodu, kwas alkilobenzenosulfonowy, środek kompleksujący. Ph 10-11.</t>
  </si>
  <si>
    <t>Preparat antystatyczny do mycia wszytskich zmywalnych powierzchni, szkła, szyb, ceramiki, powłok drewnianych, wykonanych z tworzyw sztucznych itp, skoncentrowany neutralny. Usuwający zabrudzenia, ślady palców. Nie pozostawiający smug, zacieków i osadów. Może być stosowany z powierzchnia mająca kontakt z żywnością. Zawierający: alkohol etoksylowany, kwas dodecylobenzenosulfonowy, etylenodiaminotetraoctan tetrasodu, środek kompleksujący. Ph 7.</t>
  </si>
  <si>
    <t>Preparat antystatyczny  do mycia porcelany sanitarnej, toalet, wanien, umywalek, płytek łazienkowych i ich fug, skoncentrowany. Skutecznie usuwa brud, korozję i osady soli, a także spowodowane nimi zapachy. Nadaje się również do czyszczenia powierzchni wykonanych z miedzi, mosiądzu, brązu i stali nierdzewnej, a także do usuwania kamienia z głowic prysznicowych i innych powierzchni. Zawiera kwas fosforowy, kwas alkilobenzenosulfonowy, kwas etydronowy, środki powierzchniowo czynne, inhibitory korozji</t>
  </si>
  <si>
    <t>Pompki dozujące do karnistów – kompatybilne z pozycją 1,2,3,4</t>
  </si>
  <si>
    <t>szt</t>
  </si>
  <si>
    <t xml:space="preserve">Preparat w postaci tabletek do mycia i dezynfekcji powierzchni na bazie aktywnego chloru. Pełna skuteczność bójcza w warunkach brudnych: B, F, Tbc, V w czasie 15 min w 2000 ppm z możliwością rozszerzenia działania w warunkach brudnych o S (Cl.diff,  B, subtilis, B, cereus ) max 4000 ppm . przebadane wg standardów badań:  B, Y  (EN 16615), B (EN 13697, EN (13727), TBC (EN 14348), V (EN 14476, EN 16777), S (EN 17 126). Możliwość wykorzystania preparatu do dezynfekcji jaj ( 200 ppm w 15 min)
Roztwory robocze nieużywane zachowują trwałość do 10 tyg .Ph ok 6 . Opakowania  300 tabl   
</t>
  </si>
  <si>
    <t xml:space="preserve">Chusteczki chlorowe sporobójcze do mycia i dezynfekcji różnych powierzchni, nie wymagające aktywacji, zalecane do stosowania w warunkach wysokiego ryzyka. Spektrum działania: B- EN 16615, EN 13727), F(C. albicans )- EN 16615, EN 13624, V (Vaccinia Virus Corona , HIV,Hep B&amp;C,SARS Flu, Adeno, Noro, Polio) -EN 14476- w czasie do 2 minut oraz S (Clostridium difficile, )  w czasie do 1 minuty. Chusteczki o wymiarach minimum 20 cm x 19,50 cm .Opakowanie: tuba 50szt Wyrób medyczny kl. IIa </t>
  </si>
  <si>
    <t>Tuba 50 szt.</t>
  </si>
  <si>
    <t>Preparat wieloenzymatyczny w postaci pianki do wstępnego zwilżania wyrobów medycznych</t>
  </si>
  <si>
    <t xml:space="preserve">op. 1000 ml ze spryskiwaczem </t>
  </si>
  <si>
    <t>Preparat do dezynfekcji wysokiego poziomu (HLD) endoskopów oraz narzędzi medycznych. Na bazie kwasu nadoctowego powstającego z acetylokaprolaktamu stanowiącego integralną część preparatu 60g . Przebadany zgodnie z EN. Skuteczny wobec B, F, Tbc ,V (Polio, Adeno, Noro) w czasie 5 minut, Roztwór zachowuje aktywność przez 28 dni. Możliwości kontroli aktywności za pomocą pasków testowych. Wyrób medyczny Kl. IIB. Opakowania: kanister 5l.</t>
  </si>
  <si>
    <t>5L</t>
  </si>
  <si>
    <t>Paski testowe do preparatu z pozycji 7</t>
  </si>
  <si>
    <t>14 szt</t>
  </si>
  <si>
    <t>WYMAGANIA</t>
  </si>
  <si>
    <t>Zaoferowane produkty, muszą posiadać jednolite, drukowane etykiety na wodoodpornym papierze, z informacją dotyczącą ich zastosowania.</t>
  </si>
  <si>
    <t>Wykonawca zobowiązany jest do przeszkolenia personelu Zamawiającego w zakresie stosowania oferowanych środków (min. 2 szkolenia). Pierwsze szkolenie w terminie do 10 dni od dnia zawarcia umowy (termin do ustalenia z przedstawicielem Zamawiającego).</t>
  </si>
  <si>
    <r>
      <rPr>
        <sz val="11"/>
        <color rgb="FF000000"/>
        <rFont val="Arial"/>
        <family val="2"/>
        <charset val="238"/>
      </rPr>
      <t>Preparat gotowy do użycia o właściwościach myjąco dezynfekujących w formie</t>
    </r>
    <r>
      <rPr>
        <b/>
        <sz val="11"/>
        <color rgb="FF00000A"/>
        <rFont val="Arial"/>
        <family val="2"/>
        <charset val="238"/>
      </rPr>
      <t xml:space="preserve"> spray-piany</t>
    </r>
    <r>
      <rPr>
        <sz val="11"/>
        <color rgb="FF00000A"/>
        <rFont val="Arial"/>
        <family val="2"/>
        <charset val="238"/>
      </rPr>
      <t>. Na bazie nadtlenku wodoru i czwartorzędowych związków amoniowych. Nie podrażniający dróg oddechowych, pozbawiony substancji zapachowych, barwiących, chloru. Nie wymagający spłukiwania. Przebadany zgodnie według EN, w tym wg EN 16615. Skuteczny wobec: B (EN 13727), F (EN 13624), V (EN 14476) ,Tbc (EN 14348), S (EN 13704, EN 17126) w czasie max 1 min. Możliwość stosowania do inkubatorów, aeratorów w stomatologii oraz akcesoriów do badań laryngologicznych. wysoka kompatybilność ze stala nierdzewną, silikonem, szkłem, ceramika, materiałami porcelanowymi, akrylem, polimerem, poliweglanem, polistyrenem, HDPE, plastikiem, PCV. Wyrób medyczny kl. IIa</t>
    </r>
  </si>
  <si>
    <t>butelka 1000ml</t>
  </si>
  <si>
    <r>
      <rPr>
        <sz val="11"/>
        <color rgb="FF00000A"/>
        <rFont val="Arial"/>
        <family val="2"/>
        <charset val="238"/>
      </rPr>
      <t>Alkoholowy preparat do szybkiej dezynfekcji powierzchni odpornych na działanie alkoholu.  Na bazie mieszaniny alkoholi (15g etanol, 60g propan-2-ol). Bez zawartości aldehydów, związków amoniowych, pochodnych chlorheksydyny i innych dodatkowych substancji aktywnych</t>
    </r>
    <r>
      <rPr>
        <b/>
        <sz val="11"/>
        <color rgb="FF00000A"/>
        <rFont val="Arial"/>
        <family val="2"/>
        <charset val="238"/>
      </rPr>
      <t>. Płyn</t>
    </r>
    <r>
      <rPr>
        <sz val="11"/>
        <color rgb="FF00000A"/>
        <rFont val="Arial"/>
        <family val="2"/>
        <charset val="238"/>
      </rPr>
      <t xml:space="preserve"> gotowy do użycia. Szybkoschnący bez pozostawiania osadów i zacieków. Wykazujący min. dobrą kompatybilność materiałową ze stalą nierdzewną, polietylenem, aluminium oraz poliwęglanem - potwierdzoną przez producenta na podstawie badań. Spektrum działania: bakteriobójcze EN 13727, prątkobójcze (M.terrae, M.avium) EN 14348, grzybobójcze (C.albicans) EN 13624, wirusobójcze (Noro, Polio, Adeno, Rota) En 14476 do 1 min . Produkt zarejetrsowany jako produkt biobójczy oraz wyrób medyczny klasy IIa.</t>
    </r>
  </si>
  <si>
    <r>
      <rPr>
        <sz val="11"/>
        <color rgb="FF00000A"/>
        <rFont val="Arial"/>
        <family val="2"/>
        <charset val="238"/>
      </rPr>
      <t xml:space="preserve">Bezalkoholowe chusteczki do mycia i dezynfekcji powierzchni wyrobów medycznych. Pozbawione substancji klasyfikowanych jako CMR, PHMB, chloru, H2O2, triaminy Na bazie dwóch dwóch różnych czwartorzędowych związków amoniowych (Chlorek dimetylobenzyloamoniowy 0,14% oraz Chlorek dimetyloetylobenzyloamoniu 0,14%) o łącznej zawartości do 0,28%. Gramatura 34 g/m.kw. Rozmiar </t>
    </r>
    <r>
      <rPr>
        <b/>
        <sz val="11"/>
        <color rgb="FF00000A"/>
        <rFont val="Arial"/>
        <family val="2"/>
        <charset val="238"/>
      </rPr>
      <t>chusteczk</t>
    </r>
    <r>
      <rPr>
        <sz val="11"/>
        <color rgb="FF00000A"/>
        <rFont val="Arial"/>
        <family val="2"/>
        <charset val="238"/>
      </rPr>
      <t>i 26,7 cm na 27,1 cm. Skuteczność bójcza wobec: B, F, V (HIV, HBV, HCV, Noro, Corona) – 1 minuta  w warunkach brudnych, Tbc – 2 minuty w warunkach brudnych. Potwierdzona skuteczność bójcza w 1 min. wobec MRSA i Candida auris. Przebadane wg EN 16615, EN 13727, EN 13624, EN 14476, EN 14348. Chusteczki testowane dermatologicznie, posiadające rekomendacje do użycia dla ponad 450 różnych sprzętów medycznych. Chusteczki nie mogą być klasyfikowane jako niebezpieczne. Okres przydatności po otwarciu – 3 miesiące. Opakowanie miękkie typu flow pack 200 szt. Wyrób medyczny kl. IIa</t>
    </r>
  </si>
  <si>
    <t xml:space="preserve"> op 200 szt chusteczek flow pack</t>
  </si>
  <si>
    <r>
      <rPr>
        <sz val="11"/>
        <color rgb="FF00000A"/>
        <rFont val="Arial"/>
        <family val="2"/>
        <charset val="238"/>
      </rPr>
      <t xml:space="preserve">Gotowe do użycia w formie </t>
    </r>
    <r>
      <rPr>
        <b/>
        <sz val="11"/>
        <color rgb="FF00000A"/>
        <rFont val="Arial"/>
        <family val="2"/>
        <charset val="238"/>
      </rPr>
      <t xml:space="preserve">chusteczek </t>
    </r>
    <r>
      <rPr>
        <sz val="11"/>
        <color rgb="FF00000A"/>
        <rFont val="Arial"/>
        <family val="2"/>
        <charset val="238"/>
      </rPr>
      <t xml:space="preserve"> do szybkiej dezynfekcji powierzchni odpornych na działanie alkoholu (m.in. wyrobów medycznych). Nie pozostawia śladów na powierzchniach, dzieki czemu nadaje sie równiez do dezynfekcji powierzchni majacych kontakt z żywnoscia i produktami spozywczymi. Spełnia wymagania obowiazujace w ochronie zdrowia, przemysle spozywczym, usługach kosmetycznych. Spektrum
skutecznosci: ma działanie bakteriobójcze (w tym pratkobójcze), wirusobójcze (w tym HBV, HCV, HIV, rota, wirus krowianki, wirusy grypy, korona, noro, adeno,
polio itp.) oraz grzybobójcze. Czas ekspozycji do 60 sec. 100 g produktu zawiera składniki aktywne: propan-2-ol 60 g, etanol 15 g. Opakowanie Tuba 150 szt i rozmiar chusteczki 20 x 20cm.</t>
    </r>
  </si>
  <si>
    <t>tuba 150 szt</t>
  </si>
  <si>
    <r>
      <rPr>
        <b/>
        <sz val="11"/>
        <color rgb="FF00000A"/>
        <rFont val="Arial"/>
        <family val="2"/>
        <charset val="238"/>
      </rPr>
      <t>Gaziki</t>
    </r>
    <r>
      <rPr>
        <sz val="11"/>
        <color rgb="FF00000A"/>
        <rFont val="Arial"/>
        <family val="2"/>
        <charset val="238"/>
      </rPr>
      <t xml:space="preserve"> do oczyszczania i dezynfekcji skóry ,nasączone 70% alkoholem izopropylowym. Gaziki o wymiarze 60mm x 30mm +/- 5mm. Pakowane pojedynczo. Opakowanie po 100 sztuk.</t>
    </r>
  </si>
  <si>
    <r>
      <rPr>
        <b/>
        <sz val="11"/>
        <color rgb="FF00000A"/>
        <rFont val="Arial"/>
        <family val="2"/>
        <charset val="238"/>
      </rPr>
      <t>Gazik</t>
    </r>
    <r>
      <rPr>
        <sz val="11"/>
        <color rgb="FF00000A"/>
        <rFont val="Arial"/>
        <family val="2"/>
        <charset val="238"/>
      </rPr>
      <t xml:space="preserve">i do czyszczenia i dezynfekcji połączeń luer stosowanych w lini infuzyjnej oraz innych produktów medycznych, nasączone </t>
    </r>
    <r>
      <rPr>
        <b/>
        <sz val="11"/>
        <color rgb="FF00000A"/>
        <rFont val="Arial"/>
        <family val="2"/>
        <charset val="238"/>
      </rPr>
      <t>2% chlorheksydyną</t>
    </r>
    <r>
      <rPr>
        <sz val="11"/>
        <color rgb="FF00000A"/>
        <rFont val="Arial"/>
        <family val="2"/>
        <charset val="238"/>
      </rPr>
      <t>. Pakowane pojedyńczo.Opakowanie 100 szt</t>
    </r>
  </si>
  <si>
    <t xml:space="preserve">   </t>
  </si>
  <si>
    <t>Dystrybutor wielokrotnego użytku, wykonany z tworzywa odpornego na mycie, dezynfekcje chemiczną i termiczną do 85C dopasowany do wielkości wkładów zaoferowanych poniżej</t>
  </si>
  <si>
    <t>Suche chusteczki do nasączania środkami do mycia i dezynfekcji powierzchni i sprzętu medycznego, wykonane z niepylącej włókniny (np. poliesteru i polipropylenu), do nasączenia  preparatem myjącym, myjąco - dezynfekcyjnym lub dezynfekcyjnym, gramatura min. 50 g / m2, rozmiar chusteczki min. 18 cm x 39 cm opakowanie przystosowane do dystrybutora,  pakowane indywidualne w folię termokurczliwą. Wyrób medyczny . Op. 256szt</t>
  </si>
  <si>
    <t>256szt</t>
  </si>
  <si>
    <r>
      <rPr>
        <sz val="11"/>
        <color rgb="FF00000A"/>
        <rFont val="Arial"/>
        <family val="2"/>
        <charset val="238"/>
      </rPr>
      <t xml:space="preserve">Preparat przeznaczony do dezynfekcji drogą powietrzną pomieszczeń za pomocą dyfuzji środka dezynfekcyjnego. Do użycia preparatu nie są wymagane dodatkowe urządzenia, oraz zasilanie. Możliwość stosowania w obecności sprzętu elektronicznego. Spektrum biobójcze B, F, Tbc, V. op. </t>
    </r>
    <r>
      <rPr>
        <b/>
        <sz val="11"/>
        <color rgb="FF00000A"/>
        <rFont val="Arial"/>
        <family val="2"/>
        <charset val="238"/>
      </rPr>
      <t>Aerozol 50 ml z wbudowanym dyfuzorem.</t>
    </r>
    <r>
      <rPr>
        <sz val="11"/>
        <color rgb="FF00000A"/>
        <rFont val="Arial"/>
        <family val="2"/>
        <charset val="238"/>
      </rPr>
      <t xml:space="preserve"> (wydajność ok. 40 m3)</t>
    </r>
  </si>
  <si>
    <t>op aerozol 50 ml</t>
  </si>
  <si>
    <t>Producent,nazwa, nr katalogowy</t>
  </si>
  <si>
    <r>
      <rPr>
        <b/>
        <sz val="11"/>
        <color rgb="FF00000A"/>
        <rFont val="Arial"/>
        <family val="2"/>
        <charset val="238"/>
      </rPr>
      <t>Emulsja</t>
    </r>
    <r>
      <rPr>
        <sz val="11"/>
        <color rgb="FF00000A"/>
        <rFont val="Arial"/>
        <family val="2"/>
        <charset val="238"/>
      </rPr>
      <t xml:space="preserve"> </t>
    </r>
    <r>
      <rPr>
        <b/>
        <sz val="11"/>
        <color rgb="FF00000A"/>
        <rFont val="Arial"/>
        <family val="2"/>
        <charset val="238"/>
      </rPr>
      <t xml:space="preserve">do pielęgnacji </t>
    </r>
    <r>
      <rPr>
        <sz val="11"/>
        <color rgb="FF00000A"/>
        <rFont val="Arial"/>
        <family val="2"/>
        <charset val="238"/>
      </rPr>
      <t>rąk</t>
    </r>
    <r>
      <rPr>
        <b/>
        <sz val="11"/>
        <color rgb="FF00000A"/>
        <rFont val="Arial"/>
        <family val="2"/>
        <charset val="238"/>
      </rPr>
      <t>.</t>
    </r>
    <r>
      <rPr>
        <sz val="11"/>
        <color rgb="FF00000A"/>
        <rFont val="Arial"/>
        <family val="2"/>
        <charset val="238"/>
      </rPr>
      <t xml:space="preserve"> Szybko wchłaniająca się i łatwa do rozprowadzenia. Przebadana dermatologicznie. Produkt wegański, zawierający 94% surowców pochodzenia naturalnego (zgodnie z ISO 16128). Zawierający d-pantenol oraz wyciąg z aloesu. Opakowanie butelka o pojemnościć 500 ml z popmką
</t>
    </r>
    <r>
      <rPr>
        <b/>
        <sz val="11"/>
        <color rgb="FF00000A"/>
        <rFont val="Arial"/>
        <family val="2"/>
        <charset val="238"/>
      </rPr>
      <t>Kosmetyk.</t>
    </r>
  </si>
  <si>
    <t>500 ml</t>
  </si>
  <si>
    <r>
      <rPr>
        <sz val="11"/>
        <color rgb="FF00000A"/>
        <rFont val="Arial"/>
        <family val="2"/>
        <charset val="238"/>
      </rPr>
      <t xml:space="preserve">Preparat do higienicznej i chirurgicznej </t>
    </r>
    <r>
      <rPr>
        <b/>
        <sz val="11"/>
        <color rgb="FF00000A"/>
        <rFont val="Arial"/>
        <family val="2"/>
        <charset val="238"/>
      </rPr>
      <t>dezynfekcji</t>
    </r>
    <r>
      <rPr>
        <sz val="11"/>
        <color rgb="FF00000A"/>
        <rFont val="Arial"/>
        <family val="2"/>
        <charset val="238"/>
      </rPr>
      <t xml:space="preserve"> rąk w postaci </t>
    </r>
    <r>
      <rPr>
        <b/>
        <sz val="11"/>
        <color rgb="FF00000A"/>
        <rFont val="Arial"/>
        <family val="2"/>
        <charset val="238"/>
      </rPr>
      <t>żelu.</t>
    </r>
    <r>
      <rPr>
        <sz val="11"/>
        <color rgb="FF00000A"/>
        <rFont val="Arial"/>
        <family val="2"/>
        <charset val="238"/>
      </rPr>
      <t xml:space="preserve"> Zawiera etanol 80 g, benzylo-C12-18-alkilodimetylochlorek 0,1 g, C12-14-alkilo[(etylofenylo)
metylo]dimetylochlorek 0,1 g oraz substancje które zapobiegają wysuszaniu skóry. Wykazuje działanie natychmiastowe i przedłużone. Spektrum działania: B, F, Tbc, V (Polio, Adeno, Noro). Higieniczna dezynfekcja rąk - 30 sekund. Chirurgiczna dezynfekcja rąk 90 sekund. Kompatybilne z dozownikami typu dermados. Zarejestrowany jako produkt biobójczy. + pompka</t>
    </r>
  </si>
  <si>
    <r>
      <rPr>
        <sz val="11"/>
        <color rgb="FF000000"/>
        <rFont val="Arial"/>
        <family val="2"/>
        <charset val="238"/>
      </rPr>
      <t xml:space="preserve">Preparat do higienicznej i chirurgicznej </t>
    </r>
    <r>
      <rPr>
        <b/>
        <sz val="11"/>
        <color rgb="FF000000"/>
        <rFont val="Arial"/>
        <family val="2"/>
        <charset val="238"/>
      </rPr>
      <t xml:space="preserve">dezynfekcji </t>
    </r>
    <r>
      <rPr>
        <sz val="11"/>
        <color rgb="FF000000"/>
        <rFont val="Arial"/>
        <family val="2"/>
        <charset val="238"/>
      </rPr>
      <t xml:space="preserve">rąk w postaci </t>
    </r>
    <r>
      <rPr>
        <b/>
        <sz val="11"/>
        <color rgb="FF000000"/>
        <rFont val="Arial"/>
        <family val="2"/>
        <charset val="238"/>
      </rPr>
      <t>żelu,</t>
    </r>
    <r>
      <rPr>
        <sz val="11"/>
        <color rgb="FF000000"/>
        <rFont val="Arial"/>
        <family val="2"/>
        <charset val="238"/>
      </rPr>
      <t xml:space="preserve"> w jednorazowych butelkach wyposażonych w pompkę. Zawiera etanol 80 g, benzylo-C12-18-alkilodimetylochlorek 0,1 g, C12-14-alkilo[(etylofenylo)
metylo]dimetylochlorek 0,1 g oraz substancje które zapobiegają wysuszaniu skóry. Wykazuje działanie natychmiastowe i przedłużone. Spektrum działania: B, F, Tbc, V (Polio, Adeno, Noro). Higieniczna dezynfekcja rąk - 30 sekund. Chirurgiczna dezynfekcja rąk 90 sekund. Kompatybilne z dozownikami typu GPC z poz 10. Zarejestrowany jako produkt biobójczy.</t>
    </r>
  </si>
  <si>
    <t>1000 ml</t>
  </si>
  <si>
    <r>
      <rPr>
        <sz val="11"/>
        <color rgb="FF00000A"/>
        <rFont val="Arial"/>
        <family val="2"/>
        <charset val="238"/>
      </rPr>
      <t xml:space="preserve">Preparat do higienicznej i chirurgicznej </t>
    </r>
    <r>
      <rPr>
        <b/>
        <sz val="11"/>
        <color rgb="FF00000A"/>
        <rFont val="Arial"/>
        <family val="2"/>
        <charset val="238"/>
      </rPr>
      <t>dezynfekcji</t>
    </r>
    <r>
      <rPr>
        <sz val="11"/>
        <color rgb="FF00000A"/>
        <rFont val="Arial"/>
        <family val="2"/>
        <charset val="238"/>
      </rPr>
      <t xml:space="preserve"> rąk w postaci</t>
    </r>
    <r>
      <rPr>
        <b/>
        <sz val="11"/>
        <color rgb="FF00000A"/>
        <rFont val="Arial"/>
        <family val="2"/>
        <charset val="238"/>
      </rPr>
      <t xml:space="preserve"> płynu</t>
    </r>
    <r>
      <rPr>
        <sz val="11"/>
        <color rgb="FF00000A"/>
        <rFont val="Arial"/>
        <family val="2"/>
        <charset val="238"/>
      </rPr>
      <t>, w jednorazowych butelkach wyposażonych w pompkę. Zawiera etanol 80 g oraz substancje które zapobiegają wysuszaniu skóry. Wykazuje działanie natychmiastowe i przedłużone. Spektrum działania: B, F, Tbc, V (Polio, Adeno, Noro). Higieniczna dezynfekcja rąk - 30 sekund. Chirurgiczna dezynfekcja rąk 90 sekund. Kompatybilne z dozownikami typu dermados i SM1. Zarejestrowany jako produkt biobójczy.</t>
    </r>
  </si>
  <si>
    <r>
      <rPr>
        <sz val="11"/>
        <color rgb="FF000000"/>
        <rFont val="Arial"/>
        <family val="2"/>
        <charset val="238"/>
      </rPr>
      <t>Bezzapachowy i bezbarwny oraz przyjazny dla skóry preparat w</t>
    </r>
    <r>
      <rPr>
        <b/>
        <sz val="11"/>
        <color rgb="FF000000"/>
        <rFont val="Arial"/>
        <family val="2"/>
        <charset val="238"/>
      </rPr>
      <t xml:space="preserve"> płynie</t>
    </r>
    <r>
      <rPr>
        <sz val="11"/>
        <color rgb="FF000000"/>
        <rFont val="Arial"/>
        <family val="2"/>
        <charset val="238"/>
      </rPr>
      <t xml:space="preserve"> do</t>
    </r>
    <r>
      <rPr>
        <b/>
        <sz val="11"/>
        <color rgb="FF000000"/>
        <rFont val="Arial"/>
        <family val="2"/>
        <charset val="238"/>
      </rPr>
      <t xml:space="preserve"> czestego mycia</t>
    </r>
    <r>
      <rPr>
        <sz val="11"/>
        <color rgb="FF000000"/>
        <rFont val="Arial"/>
        <family val="2"/>
        <charset val="238"/>
      </rPr>
      <t xml:space="preserve"> rak, ciała i włosów. Zawiera substancje nawilzajace i zmiekczajace, które regeneruja warstwe lipidowa skóry oraz składniki ochronne,
które zachowuja naturalna równowage nawilzenia równiez w głebszych warstwach skóry, utrzymujac siłe wiazania kolagenu w skórze, naturalna miekkosc i prawidłowe pH. Przeznaczony do higienicznego i chirurgiczne mycia rąk. Kompatybliny z dozownikiem typu GPC z poz 10.  </t>
    </r>
    <r>
      <rPr>
        <b/>
        <sz val="11"/>
        <color rgb="FF000000"/>
        <rFont val="Arial"/>
        <family val="2"/>
        <charset val="238"/>
      </rPr>
      <t>Kosmetyk</t>
    </r>
  </si>
  <si>
    <r>
      <rPr>
        <b/>
        <sz val="11"/>
        <color rgb="FF000000"/>
        <rFont val="Arial"/>
        <family val="2"/>
        <charset val="238"/>
      </rPr>
      <t>Hypoalergiczny preparat myjacy</t>
    </r>
    <r>
      <rPr>
        <sz val="11"/>
        <color rgb="FF000000"/>
        <rFont val="Arial"/>
        <family val="2"/>
        <charset val="238"/>
      </rPr>
      <t xml:space="preserve"> na bazie wegańskiej formuły zawierającej min 96% surowców pochodzenia naturalnego. Spełniający normy EN 1499 oraz produkowany w standardzie ISO 16128; ISO 22716. Przeznaczony do higienicznego oraz chirurgicznego mycia rąk oraz ciała i włosów. Może być stosowany na oddziałach neonatologicznych a także w profilaktyce odleżynowej. Nie zawierający barwników oraz substancji zapachowych. </t>
    </r>
    <r>
      <rPr>
        <b/>
        <sz val="11"/>
        <color rgb="FF000000"/>
        <rFont val="Arial"/>
        <family val="2"/>
        <charset val="238"/>
      </rPr>
      <t>Kosmetyk</t>
    </r>
  </si>
  <si>
    <r>
      <rPr>
        <sz val="11"/>
        <color rgb="FF00000A"/>
        <rFont val="Arial"/>
        <family val="2"/>
        <charset val="238"/>
      </rPr>
      <t xml:space="preserve">Jednorazowe </t>
    </r>
    <r>
      <rPr>
        <b/>
        <sz val="11"/>
        <color rgb="FF00000A"/>
        <rFont val="Arial"/>
        <family val="2"/>
        <charset val="238"/>
      </rPr>
      <t>myjki</t>
    </r>
    <r>
      <rPr>
        <sz val="11"/>
        <color rgb="FF00000A"/>
        <rFont val="Arial"/>
        <family val="2"/>
        <charset val="238"/>
      </rPr>
      <t xml:space="preserve"> w formie rękawicy wykonane z wysokogatunkowej włókniny z kremem ochronnym przeznaczone do mycia i pielęgnacji całego ciała pacjentów. Nie wymagające aktywacji wodą ani spłukiwania oraz suszenia. O neutralnym pH (5,5). Pozbawione alkoholu, lateksu, parabenów oraz metyloizotiazolinu. Zawierające w składzie: 3% dimetikon oraz fosfolipidy. O delikatnym i przyjemnym zapachu. Gramatura włókniny min 50 gr/m2. Wykonana z włókniny spunlace o składzie: wiskoza 20% i poliester 80%, Możliwość podgrzania w kuchence mikrofalowej. Możliwość stosowania również u dzieci między 0-6 miesiącem życia. Gramatura min. 50 g/m2. Opakowanie zabezpieczone zamknięciem strunowym zawierające 10 sztuk rękawic Rozmiar: 15 x 23 cm
</t>
    </r>
  </si>
  <si>
    <r>
      <rPr>
        <sz val="11"/>
        <color rgb="FF00000A"/>
        <rFont val="Arial"/>
        <family val="2"/>
        <charset val="238"/>
      </rPr>
      <t xml:space="preserve">Jednorazowy o uniwersalnym rozmiarze </t>
    </r>
    <r>
      <rPr>
        <b/>
        <sz val="11"/>
        <color rgb="FF00000A"/>
        <rFont val="Arial"/>
        <family val="2"/>
        <charset val="238"/>
      </rPr>
      <t>czepek</t>
    </r>
    <r>
      <rPr>
        <sz val="11"/>
        <color rgb="FF00000A"/>
        <rFont val="Arial"/>
        <family val="2"/>
        <charset val="238"/>
      </rPr>
      <t xml:space="preserve"> do bezwodnego mycia głowy i włosów. Nie wymagający aktywacji wodą ani spłukiwania oraz suszenia. Wykonany z dwóch warstw – zewnętrznej z laminatu oraz wewnętrznej wykonanej z wysokogatunkowej włókniny nasączonej środkiem myjącym. O neutralnym pH (5,5). Pozbawione alkoholu, lateksu, parabenów oraz metyloizotiazolinu. Zawierające w składzie:  3% dimetikon, fosfolipidy i kwas cytrynowy. O delikatnym i przyjemnym zapachu. Wykonana z włókniny spunlace o składzie: wiskoza 20% i poliester 80%,  Możliwość podgrzania w kuchence mikrofalowej. Gramatura 50 g/m2 . Wyrób medyczny kl. I Opakowanie: 1 sztuka
</t>
    </r>
  </si>
  <si>
    <t>OP. 1SZT</t>
  </si>
  <si>
    <t>Dozownik wykonany w 50% z termoplastycznego tworzywa sztucznego wzmocnionego włóknem szklanym, na bazie  półkrystalicznego poliamidu i kopoliamidu. Dopasowany do butelek 0,5L oraz 1L. Charakteryzujący się wysoką sztywność i wytrzymałością oraz odpornością chemiczną. Umożliwiający dozowanie preparatów myjący, dezynfekujących oraz pielęgnacyjnych stosowanych w higienie rąk. Kompatybilne z pozycją 3,4,5</t>
  </si>
  <si>
    <t>1 szt</t>
  </si>
  <si>
    <r>
      <rPr>
        <sz val="11"/>
        <color rgb="FF00000A"/>
        <rFont val="Arial"/>
        <family val="2"/>
        <charset val="238"/>
      </rPr>
      <t>Płynny, alkaliczny środek do mycia w myjniach dezynfektorach, skutecznie usuwający pozostałości organiczne typu zaschnięta i denaturowana krew. Umożliwiający mycie maszynowe narzędzi i sprzętu medycznego, także wykonanego z aluminium i tworzyw sztucznych. Maszynowe mycie instrumentów termostabilnych i termolabilnych w stężeniu 1 do 3ml/l (0,1-0,3%) w temp. 35-60</t>
    </r>
    <r>
      <rPr>
        <sz val="11"/>
        <color rgb="FF00000A"/>
        <rFont val="Calibri"/>
        <family val="2"/>
        <charset val="238"/>
      </rPr>
      <t>°</t>
    </r>
    <r>
      <rPr>
        <sz val="11"/>
        <color rgb="FF00000A"/>
        <rFont val="Arial"/>
        <family val="2"/>
        <charset val="238"/>
      </rPr>
      <t>C w czasie 5 do 15min. Maszynowe mycie pojemników z anodowanego aluminium w stężeniu od 1 do 2ml/l (0,1-0,2%) w temperaturze 35 do 50</t>
    </r>
    <r>
      <rPr>
        <sz val="11"/>
        <color rgb="FF00000A"/>
        <rFont val="Calibri"/>
        <family val="2"/>
        <charset val="238"/>
      </rPr>
      <t>°</t>
    </r>
    <r>
      <rPr>
        <sz val="11"/>
        <color rgb="FF00000A"/>
        <rFont val="Arial"/>
        <family val="2"/>
        <charset val="238"/>
      </rPr>
      <t>C w czasie 3-5min.  Spełniający wymagania Instytutu Roberta Kocha w zakresie minimalizowania ryzyka przeniesienia nowego wariantu choroby Creuztfeldta Jacoba oraz redukowania biofilmów, potwierdzony badaniami zgodnymi z ISO/TS 15883-5:2005. Produkt słabopieniący, pozwalający na dozowanie środka bezpośrednio po zakończeniu napełniania wodą w fazie mycia (woda zimna). Cechujący się wysoką efektywnością w usuwaniu matowych przebarwień, nadający połysk narzędziom. Niewymagający neutralizacji, ph 10,5-10,7. Posiadający w swoim składzie: 5-15% fosfoniany, &lt;5% niejonowe i anionowe środki powierzchniowo czynne, enzymy. Dodatkowo zawierający w zakresie 1-&lt;10% 1 - aminopropan - 2-ol; trioctan trisodowy (2-hydrokxyetylo) etylenodiaminy, propano -1,2-diol. Opakowania 5l</t>
    </r>
  </si>
  <si>
    <t>op. 5 L</t>
  </si>
  <si>
    <t>2.</t>
  </si>
  <si>
    <t>Płynny środek płuczący zawierający środki powierzchniowo czynne, fosfoniany oraz środki konserwujące. Do użycia w myjniach dezynfektorach, niezawierający oleju parafinowego oraz alkoksylowanego alkoholu tłuszczowego. Do szybkiego bezzaciekowego płukania, znacznie przyśpieszający suszenie po maszynowym myciu i dezynfekcji, neutralizujący pozostałości alkaliczne. Znajdujący zastosowanie w miejscach gdzie do ostatniego płukania stosuje się wodę zmiękczoną. Dozowanie środka 0,2-0,8ml/l. Opakowanie 5l</t>
  </si>
  <si>
    <t xml:space="preserve"> op.5L</t>
  </si>
  <si>
    <t>3.</t>
  </si>
  <si>
    <t>Preparat do ręcznej pielęgnacji narzędzi chirurgicznych, zawiera biały olej (olej mineralny/płynna parafina), nie powoduje żadnych osadów, toksykologicznie bezpieczny. Skład &lt;5% niejonowe środki powierzchniowo czynne, 25-&lt;50% alifatyczne węglowodory, nie wpływający na proces sterylizacji parowej (emulguje w wodzie). Nie zawiera chlorofluorowęglowodorów (CFC).Opakowanie spray:400 ml</t>
  </si>
  <si>
    <t>op.400ml</t>
  </si>
  <si>
    <t>4.</t>
  </si>
  <si>
    <t>Preparat kwaśny do gruntownego mycia / odkamieniania narzędzi ze stali nierdzewnej metodą zanurzeniową. Usuwający przebarwienia oraz naloty z rdzy. Dozowanie : 10-30 ml / l. Opakowanie: 5 kg</t>
  </si>
  <si>
    <t>op.5 kg</t>
  </si>
  <si>
    <t>5.</t>
  </si>
  <si>
    <t>Preparat łagodny, niezawierający związków krzemowych środek do ręcznego czyszczenia szkła, porcelany, ceramiki kuchennej, powierzchni ze stali szlachetnej, aluminium, emalii oraz płyt ceramicznych z osadów kamienia i tłuszczu zawierający ethylenodioxydimetanol w opakowaniach 750 ml</t>
  </si>
  <si>
    <t>op.750 ml</t>
  </si>
  <si>
    <t>Preparat do dezynfekcji endoskopów elastycznych i narzędzi termolabilnych w myjniach-dezynfekatorach.Dzialanie bakterio-,grzybo- i prątkobójcze oraz wobec wirusów osłonkowych.Bezzapachowy.Wysoka kompatybilność materiałowa.Nie zawiera formaldehydu oraz czwartorzędowych zwiazków amoniowych.Ph:7,3(1,0%, w wodzie miękkiej od 15*d do 0*d,20*C) ; 4,3 (1,0% w wodzie dem.,20*C).</t>
  </si>
  <si>
    <t xml:space="preserve"> Wszystkie preparaty muszą posiadać aktualne dopuszczenia wymagane w Polsce oraz dokumenty potwierdzające spektrum działania (preparaty o działaniu dezynfekcyjnym) i ich zastosowanie - potwierdzone dokumentem od producenta. Do każdego preparatu muszą być załączone ulotki informacyjne producenta, instrukcje użycia oraz Karty Charakterystyki Substancji Chemicznej lub Niebezpiecznej.</t>
  </si>
  <si>
    <t>Roztwór do płukania ran, zawierający polihexanid 0,1% i poloxamer 1%. Do oczyszczania i nawilżania powierzchni rany. Przetestowany dermatologiczne. Preparat o następujących wskazaniach do zastosowania: po zabiegach chirurgicznych,  do pielęgnacji szwów pooperacyjnych,  do opatrywania odleżyny oraz  owrzodzeń żylnych, do opatrywania przewlekłe ran pourazowych, do oparzeń 1. i 2. stopnia. Usuwa i zapobiega powstawaniu biofilmu. Preparat przebadany zgodnie z EN 13624 warunki brudne (drożdże) oraz EN 13727 warunki brudne  (bakterie) łącznie z MRSA) do 10 minut.  Potwierdzona badaniem jałowość produktu.Opakowanie butelka z atomizerem 250 ml</t>
  </si>
  <si>
    <t>op. 250 ml</t>
  </si>
  <si>
    <t>Roztwór do płukania ran, zawierający polihexanid 0,1% i poloxamer 1%. Do oczyszczania i nawilżania powierzchni rany. Przetestowany dermatologiczne. Preparat o następujących wskazaniach do zastosowania: po zabiegach chirurgicznych,  do pielęgnacji szwów pooperacyjnych,  do opatrywania odleżyny oraz  owrzodzeń żylnych, do opatrywania przewlekłe ran pourazowych, do oparzeń 1. i 2. stopnia. Usuwa i zapobiega powstawaniu biofilmu. Preparat przebadany zgodnie z EN 13624 warunki brudne (drożdże) oraz EN 13727 warunki brudne  (bakterie) łącznie z MRSA) do 10 minut.  .Opakowanie butelka 500ml</t>
  </si>
  <si>
    <t>op. 500 ml</t>
  </si>
  <si>
    <t>Roztwór do płukania ran, zawierający polihexanid 0,1% i poloxamer 1%. Do oczyszczania i nawilżania powierzchni rany. Przetestowany dermatologiczne. Preparat o następujących wskazaniach do zastosowania: po zabiegach chirurgicznych,  do pielęgnacji szwów pooperacyjnych,  do opatrywania odleżyny oraz  owrzodzeń żylnych, do opatrywania przewlekłe ran pourazowych, do oparzeń 1. i 2. stopnia. Usuwa i zapobiega powstawaniu biofilmu. Preparat przebadany zgodnie z EN 13624 warunki brudne (drożdże) oraz EN 13727 warunki brudne  (bakterie) łącznie z MRSA) do 10 minut.  .Opakowanie butelka 1000ml</t>
  </si>
  <si>
    <t>op. 1000 ml</t>
  </si>
  <si>
    <t>Hydrożel do leczenia ran, zawierający polihexanid 0,1% i poloxamer 1%,  Do oczyszczania i nawilżania powierzchni rany. Przetestowany dermatologiczne. Preparat o następujących wskazaniach do zastosowania: po zabiegach chirurgicznych,  do pielęgnacji szwów pooperacyjnych,  do opatrywania odleżyny oraz  owrzodzeń żylnych, do opatrywania przewlekłe ran pourazowych, do oparzeń 1. i 2. stopnia. Usuwa i zapobiega powstawaniu biofilmu. Preparat przebadany zgodnie z EN 13624 warunki brudne (drożdże) oraz EN 13727 warunki brudne  (bakterie) do 15 minut. </t>
  </si>
  <si>
    <t>op. 30 ml</t>
  </si>
  <si>
    <t>Maść do  stosowania miejscowego, leczenia zakazonych i niezakazonych ran w warunkach
domowych lub ambulatoryjnych. Rany
moga byc ostre lub przewlekłe:
otarcia, pekniecia, uszkodzenia skóry,
rany oparzeniowe, odlezyny, rany
cukrzycowe, powikłania ran pooperacyjnych
lub rany powstałe na skutek otwarcia pecherzy.Składnik aktywny rafinowana zywica swierku norweskiego. Opakowanie 30g</t>
  </si>
  <si>
    <t>op. 30 g</t>
  </si>
  <si>
    <t xml:space="preserve"> Preparat do odkażania i płukania ran ostrych oraz przewlekłych takich jak owrzodzenia goleni, odleżyny, rany w przebiegu zespołu stopy cukrzycowej. Zawierajacy 40ppm kwasu podchlorawego i 40 ppm podchlorynu sodu.  O własciwiściach przeciwzapalnych i hipoalergicznych, szerokiej skuteczności przeciwdrobnoustrojowej (bakterie  G(+), G(-), w tym MRSA, VRE, wirusy, zarodniki, grzyby). </t>
  </si>
  <si>
    <t>opakowanie
250 ml aerozol</t>
  </si>
  <si>
    <t>Preparat do dezynfekcji wysokiego poziomu i sterylizacji wyrobów medycznych, w tym endoskopów giętkich, w postaci koncentratu. Na bazie kwasu nadoctowego. Spektrum działania: B, Tbc, F, V, S. Skuteczny w warunkach czystych i brudnych, kompatybilny materiałowo, nie powoduje koagulacji białka. Możliwość kontroli stężenia roztworu roboczego</t>
  </si>
  <si>
    <t>5 l</t>
  </si>
  <si>
    <t>Preparat enzymatyczny do manualnego i maszynowego mycia wyrobów medycznych, w tym endoskopów giętkich, w postaci koncentratu. Zawierający enzymy rozkładające białka, tłuszcze i węglowodany, skuteczny w usuwaniu zanieczyszczeń organicznych oraz biofilmu. Preparat kompatybilny materiałowo, nie powodujący koagulacji białka, przeznaczony do stosowania w procesach reprocesowania manualnego oraz w myjniach-dezynfektorach</t>
  </si>
  <si>
    <t xml:space="preserve">5 l </t>
  </si>
  <si>
    <t>Op 100szt</t>
  </si>
  <si>
    <t>Preparat do manualnego mycia i dezynfekcji wyrobów medycznych w postaci koncentratu proszkowego, na bazie kwasu nadoctowego , łączący właściwości myjące i dezynfekujące. Spektrum działania: B, Tbc, F, V, S. Skuteczny w obecności zanieczyszczeń organicznych, nie powoduje koagulacji białka, przeznaczony do wyrobów termostabilnych i termolabilnych</t>
  </si>
  <si>
    <t>op. 1,5kg</t>
  </si>
  <si>
    <t>Wymagane dokumenty:</t>
  </si>
  <si>
    <t>Ulotki informacyjne oferowanych produktów .</t>
  </si>
  <si>
    <t>Charakterystyka produktu leczniczego.</t>
  </si>
  <si>
    <t>Dokumenty potwierdzające żądane spektrum i czas działania (raporty z badań mikrobiologicznych lub badania mikrobiologiczne)</t>
  </si>
  <si>
    <t>Karty charakterystyki substancji niebezpiecznych oferowanych preparatów(nie dotyczy kosmetyków).</t>
  </si>
  <si>
    <t>Dla produktów zakwalifikowanych jako wyroby medyczne w rozumieniu ustawy z dnia 07.04.2022 r. o wyrobach medycznych (Dz.U. 2022 poz. 974)  – odpowiednia deklaracja zgodności WE i certyfikat WE /jeśli dotyczy/ oraz powiadomienie Prezesa Urzędu RPLWMiPB.</t>
  </si>
  <si>
    <t>Dla produktów zakwalifikowanych jako środki biobójcze w rozumieniu ustawy z dnia 09.10.2015 r. o produktach biobójczych (Dz. U. 2025 poz.1709, 1716.) - Pozwolenie Prezesa Urzędu na obrót produktem biobójczym</t>
  </si>
  <si>
    <t>Dla produktów zakwalifikowanych jako produkty lecznicze w rozumieniu ustawy z dnia 06.09.2001r. Prawo farmaceutyczne (Dz. U. 2022 r. poz. 2301) - Pozwolenie Ministra Zdrowia lub Prezesa Urzędu Rejestracji Produktów Leczniczych, Wyrobów Medycznych i Produktów Biobójczych na dopuszczenie do obrotu produktu leczniczego.</t>
  </si>
  <si>
    <t>Zezwolenie na prowadzenie hurtowni farmaceutycznej na obrót produktami leczniczymi.</t>
  </si>
  <si>
    <t>Dla produktów zakwalifikowanych jako kosmetyki oświadczenia o wprowadzeniu do obrotu preparatu zgodnie z rozporządzeniem Parlamentu Europejskiego i Rady (WE) nr 1223/2009 z dnia 30 listopada 2009 r.</t>
  </si>
  <si>
    <t>Nazwa pakietu</t>
  </si>
  <si>
    <t>Preparaty do mycia, odkażania i pielęgnacji skóry, ran i błon śluzowych</t>
  </si>
  <si>
    <t>Preparaty do dezynfekcji powierzchni i sprzętu medycznego</t>
  </si>
  <si>
    <t xml:space="preserve">Preparaty do mycia i dezynfekcji narzędzi i sprzętu medycznego </t>
  </si>
  <si>
    <t>Preparaty  do mycia i dezynfekcji powierzchni</t>
  </si>
  <si>
    <t>Preparaty do dezynfekcji skóry i błon śluzowych</t>
  </si>
  <si>
    <t>Preparaty do maszynowego mycia i dezyfekcji endoskopów</t>
  </si>
  <si>
    <t>Preparaty do mycia i dezynfekcji narzędzi, sprzętu medycznego i endoskopów gietkich</t>
  </si>
  <si>
    <t>Preparaty  do mycia , dezynfekcji oraz zamgławiania powierzchni i pomieszczeń</t>
  </si>
  <si>
    <t>Preparat do mycia, dezynfekcji i pielęgnacji rąk</t>
  </si>
  <si>
    <t xml:space="preserve"> Środki do maszynowego mycia i dezynfekcji sprzętu medycznego</t>
  </si>
  <si>
    <t>Preparaty do oczyszczania, przemywania ran i oparzeń.</t>
  </si>
  <si>
    <t>Preparaty do oczyszczania, przemywania i nawilżania ran</t>
  </si>
  <si>
    <t>Razem</t>
  </si>
  <si>
    <t xml:space="preserve"> Płyny do dezynfekcji endoskopów giętkich i ultrasonograficznych</t>
  </si>
  <si>
    <t>Preparaty proszkowe do manualnego mycia i dezynfekcji wyrobów medycznych na bazie kwasu nadoctowego</t>
  </si>
  <si>
    <r>
      <t xml:space="preserve">PAKIET NR 1  Preparaty do mycia, odkażania i pielęgnacji skóry, ran i błon śluzowych       </t>
    </r>
    <r>
      <rPr>
        <b/>
        <sz val="14"/>
        <color rgb="FFFF0000"/>
        <rFont val="Times New Roman"/>
        <family val="1"/>
        <charset val="238"/>
      </rPr>
      <t xml:space="preserve"> </t>
    </r>
  </si>
  <si>
    <r>
      <t xml:space="preserve">PAKIET NR 3 Preparaty do mycia i dezynfekcji narzędzi i sprzętu medycznego </t>
    </r>
    <r>
      <rPr>
        <b/>
        <sz val="18"/>
        <color rgb="FFFF0000"/>
        <rFont val="Times New Roman"/>
        <family val="1"/>
        <charset val="238"/>
      </rPr>
      <t xml:space="preserve"> </t>
    </r>
  </si>
  <si>
    <r>
      <t xml:space="preserve">PAKIET NR 4  Preparaty  do mycia i dezynfekcji powierzchni  </t>
    </r>
    <r>
      <rPr>
        <b/>
        <sz val="14"/>
        <color rgb="FFFF0000"/>
        <rFont val="Times New Roman"/>
        <family val="1"/>
        <charset val="238"/>
      </rPr>
      <t xml:space="preserve">  </t>
    </r>
  </si>
  <si>
    <r>
      <t xml:space="preserve">PAKIET NR 5  Preparaty do dezynfekcji skóry i błon śluzowych  </t>
    </r>
    <r>
      <rPr>
        <b/>
        <sz val="14"/>
        <color rgb="FFFF0000"/>
        <rFont val="Times New Roman"/>
        <family val="1"/>
        <charset val="238"/>
      </rPr>
      <t xml:space="preserve"> </t>
    </r>
  </si>
  <si>
    <t xml:space="preserve">PAKIET NR 6 Preparaty do maszynowego mycia i dezyfekcji endoskopów </t>
  </si>
  <si>
    <r>
      <t xml:space="preserve">PAKIET  NR 7  Preparaty do mycia i dezynfekcji narzędzi, sprzętu medycznego i endoskopów giętkich   </t>
    </r>
    <r>
      <rPr>
        <b/>
        <sz val="14"/>
        <color rgb="FFFF0000"/>
        <rFont val="Times New Roman"/>
        <family val="1"/>
        <charset val="238"/>
      </rPr>
      <t xml:space="preserve"> </t>
    </r>
  </si>
  <si>
    <r>
      <t xml:space="preserve">PAKIET NR 10  Środki do maszynowego mycia i dezynfekcji sprzętu medycznego   </t>
    </r>
    <r>
      <rPr>
        <b/>
        <sz val="14"/>
        <color rgb="FFFF0000"/>
        <rFont val="Times New Roman"/>
        <family val="1"/>
        <charset val="238"/>
      </rPr>
      <t xml:space="preserve">  </t>
    </r>
  </si>
  <si>
    <r>
      <t xml:space="preserve">PAKIET NR 11  Preparaty do oczyszczania, przemywania ran i oparzeń </t>
    </r>
    <r>
      <rPr>
        <b/>
        <sz val="14"/>
        <color rgb="FFFF0000"/>
        <rFont val="Times New Roman"/>
        <family val="1"/>
        <charset val="238"/>
      </rPr>
      <t xml:space="preserve"> </t>
    </r>
  </si>
  <si>
    <r>
      <t xml:space="preserve">PAKIET NR 12  Preparaty do oczyszczania, przemywania i nawilżania ran   </t>
    </r>
    <r>
      <rPr>
        <b/>
        <sz val="14"/>
        <color rgb="FFFF0000"/>
        <rFont val="Times New Roman"/>
        <family val="1"/>
        <charset val="238"/>
      </rPr>
      <t xml:space="preserve">  </t>
    </r>
  </si>
  <si>
    <t>PAKIET NR 13: Płyny do dezynfekcji endoskopów giętkich i ultrasonograficznych</t>
  </si>
  <si>
    <t>PAKIET NR 14: Preparaty proszkowe do manualnego mycia i dezynfekcji wyrobów medycznych na bazie kwasu nadoctowego</t>
  </si>
  <si>
    <t xml:space="preserve">PAKIET NR 2 Preparaty do dezynfekcji powierzchni i sprzętu medycznego    </t>
  </si>
  <si>
    <r>
      <t xml:space="preserve">PAKIET NR 8 Preparaty  do mycia, dezynfekcji oraz zamgławiania powierzchni i pomieszczeń   </t>
    </r>
    <r>
      <rPr>
        <b/>
        <sz val="14"/>
        <color rgb="FFFF0000"/>
        <rFont val="Times New Roman"/>
        <family val="1"/>
        <charset val="238"/>
      </rPr>
      <t xml:space="preserve"> </t>
    </r>
  </si>
  <si>
    <r>
      <t xml:space="preserve">PAKIET NR 9 Preparat do mycia, dezynfekcji i pielęgnacji rąk </t>
    </r>
    <r>
      <rPr>
        <b/>
        <sz val="14"/>
        <color rgb="FFFF0000"/>
        <rFont val="Times New Roman"/>
        <family val="1"/>
        <charset val="238"/>
      </rPr>
      <t xml:space="preserve"> </t>
    </r>
  </si>
  <si>
    <t xml:space="preserve">Paski testowe (kontrolne) do kontroli stężenia roztworu  roboczego preparatu z pozycji 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</si>
</sst>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zł&quot;_-;\-* #,##0.00\ &quot;zł&quot;_-;_-* &quot;-&quot;??\ &quot;zł&quot;_-;_-@_-"/>
    <numFmt numFmtId="164" formatCode="#,##0.00\ [$zł-415];[Red]\-#,##0.00\ [$zł-415]"/>
    <numFmt numFmtId="165" formatCode="#,##0.00\ ;\-#,##0.00\ "/>
    <numFmt numFmtId="166" formatCode="#,##0.00\ ;\-#,##0.00,"/>
    <numFmt numFmtId="167" formatCode="#,##0.00\ ;[Red]\-#,##0.00\ "/>
    <numFmt numFmtId="168" formatCode="#,##0.00&quot; zł &quot;;#,##0.00&quot; zł &quot;;\-#&quot; zł &quot;;@\ "/>
  </numFmts>
  <fonts count="64">
    <font>
      <sz val="11"/>
      <color rgb="FF00000A"/>
      <name val="Czcionka tekstu podstawowego"/>
      <charset val="238"/>
    </font>
    <font>
      <sz val="10"/>
      <color rgb="FFFFFFFF"/>
      <name val="Czcionka tekstu podstawowego"/>
      <charset val="238"/>
    </font>
    <font>
      <b/>
      <sz val="10"/>
      <color rgb="FF000000"/>
      <name val="Czcionka tekstu podstawowego"/>
      <charset val="238"/>
    </font>
    <font>
      <sz val="10"/>
      <color rgb="FFCC0000"/>
      <name val="Czcionka tekstu podstawowego"/>
      <charset val="238"/>
    </font>
    <font>
      <b/>
      <sz val="10"/>
      <color rgb="FFFFFFFF"/>
      <name val="Czcionka tekstu podstawowego"/>
      <charset val="238"/>
    </font>
    <font>
      <i/>
      <sz val="10"/>
      <color rgb="FF808080"/>
      <name val="Czcionka tekstu podstawowego"/>
      <charset val="238"/>
    </font>
    <font>
      <sz val="10"/>
      <color rgb="FF006600"/>
      <name val="Czcionka tekstu podstawowego"/>
      <charset val="238"/>
    </font>
    <font>
      <sz val="18"/>
      <color rgb="FF000000"/>
      <name val="Czcionka tekstu podstawowego"/>
      <charset val="238"/>
    </font>
    <font>
      <b/>
      <i/>
      <sz val="16"/>
      <color rgb="FF00000A"/>
      <name val="Czcionka tekstu podstawowego"/>
      <charset val="238"/>
    </font>
    <font>
      <sz val="12"/>
      <color rgb="FF000000"/>
      <name val="Czcionka tekstu podstawowego"/>
      <charset val="238"/>
    </font>
    <font>
      <b/>
      <sz val="24"/>
      <color rgb="FF000000"/>
      <name val="Czcionka tekstu podstawowego"/>
      <charset val="238"/>
    </font>
    <font>
      <u/>
      <sz val="10"/>
      <color rgb="FF0000EE"/>
      <name val="Czcionka tekstu podstawowego"/>
      <charset val="238"/>
    </font>
    <font>
      <sz val="10"/>
      <color rgb="FF996600"/>
      <name val="Czcionka tekstu podstawowego"/>
      <charset val="238"/>
    </font>
    <font>
      <sz val="10"/>
      <color rgb="FF00000A"/>
      <name val="Arial"/>
      <family val="2"/>
      <charset val="238"/>
    </font>
    <font>
      <sz val="10"/>
      <color rgb="FF333333"/>
      <name val="Czcionka tekstu podstawowego"/>
      <charset val="238"/>
    </font>
    <font>
      <b/>
      <i/>
      <u/>
      <sz val="11"/>
      <color rgb="FF00000A"/>
      <name val="Czcionka tekstu podstawowego"/>
      <charset val="238"/>
    </font>
    <font>
      <sz val="10"/>
      <color rgb="FF00000A"/>
      <name val="Czcionka tekstu podstawowego"/>
      <charset val="238"/>
    </font>
    <font>
      <sz val="11"/>
      <name val="Czcionka tekstu podstawowego"/>
      <charset val="238"/>
    </font>
    <font>
      <b/>
      <sz val="14"/>
      <color rgb="FF00000A"/>
      <name val="Times New Roman"/>
      <family val="1"/>
      <charset val="238"/>
    </font>
    <font>
      <b/>
      <sz val="14"/>
      <color rgb="FFFF0000"/>
      <name val="Times New Roman"/>
      <family val="1"/>
      <charset val="238"/>
    </font>
    <font>
      <sz val="14"/>
      <color rgb="FF00000A"/>
      <name val="Times New Roman"/>
      <family val="1"/>
      <charset val="238"/>
    </font>
    <font>
      <b/>
      <sz val="11"/>
      <color rgb="FF00000A"/>
      <name val="Arial"/>
      <family val="2"/>
      <charset val="238"/>
    </font>
    <font>
      <b/>
      <sz val="10"/>
      <color rgb="FF00000A"/>
      <name val="Arial"/>
      <family val="2"/>
      <charset val="238"/>
    </font>
    <font>
      <b/>
      <sz val="11"/>
      <name val="Arial"/>
      <family val="2"/>
      <charset val="238"/>
    </font>
    <font>
      <sz val="11"/>
      <color rgb="FF000000"/>
      <name val="Arial"/>
      <family val="2"/>
      <charset val="238"/>
    </font>
    <font>
      <sz val="10"/>
      <color rgb="FF000000"/>
      <name val="Arial"/>
      <family val="2"/>
      <charset val="238"/>
    </font>
    <font>
      <sz val="11"/>
      <color rgb="FF00000A"/>
      <name val="Arial"/>
      <family val="2"/>
      <charset val="238"/>
    </font>
    <font>
      <b/>
      <sz val="11"/>
      <color rgb="FF000000"/>
      <name val="Arial"/>
      <family val="2"/>
      <charset val="238"/>
    </font>
    <font>
      <sz val="11"/>
      <color rgb="FF00000A"/>
      <name val="Times New Roman"/>
      <family val="1"/>
      <charset val="238"/>
    </font>
    <font>
      <sz val="11"/>
      <color rgb="FFCC0000"/>
      <name val="Czcionka tekstu podstawowego"/>
      <charset val="238"/>
    </font>
    <font>
      <sz val="11"/>
      <name val="Arial"/>
      <family val="2"/>
      <charset val="238"/>
    </font>
    <font>
      <b/>
      <sz val="12"/>
      <color rgb="FF000000"/>
      <name val="Arial"/>
      <family val="2"/>
      <charset val="238"/>
    </font>
    <font>
      <b/>
      <sz val="11"/>
      <color rgb="FF00000A"/>
      <name val="Czcionka tekstu podstawowego"/>
      <charset val="238"/>
    </font>
    <font>
      <b/>
      <sz val="18"/>
      <color rgb="FF00000A"/>
      <name val="Times New Roman"/>
      <family val="1"/>
      <charset val="238"/>
    </font>
    <font>
      <b/>
      <sz val="18"/>
      <color rgb="FFFF0000"/>
      <name val="Times New Roman"/>
      <family val="1"/>
      <charset val="238"/>
    </font>
    <font>
      <sz val="18"/>
      <color rgb="FF00000A"/>
      <name val="Times New Roman"/>
      <family val="1"/>
      <charset val="238"/>
    </font>
    <font>
      <b/>
      <sz val="14"/>
      <color rgb="FF00000A"/>
      <name val="Arial"/>
      <family val="2"/>
      <charset val="238"/>
    </font>
    <font>
      <b/>
      <sz val="14"/>
      <name val="Arial"/>
      <family val="2"/>
      <charset val="238"/>
    </font>
    <font>
      <sz val="14"/>
      <color rgb="FF00000A"/>
      <name val="Arial"/>
      <family val="2"/>
      <charset val="238"/>
    </font>
    <font>
      <sz val="14"/>
      <name val="Arial"/>
      <family val="2"/>
      <charset val="238"/>
    </font>
    <font>
      <sz val="14"/>
      <color rgb="FFCC0000"/>
      <name val="Arial"/>
      <family val="2"/>
      <charset val="238"/>
    </font>
    <font>
      <b/>
      <sz val="14"/>
      <color rgb="FF00000A"/>
      <name val="Czcionka tekstu podstawowego"/>
      <charset val="238"/>
    </font>
    <font>
      <sz val="12"/>
      <color rgb="FF00000A"/>
      <name val="Arial"/>
      <family val="2"/>
      <charset val="238"/>
    </font>
    <font>
      <sz val="22"/>
      <color rgb="FFCC0000"/>
      <name val="Czcionka tekstu podstawowego"/>
      <charset val="238"/>
    </font>
    <font>
      <b/>
      <sz val="16"/>
      <color rgb="FF00000A"/>
      <name val="Arial"/>
      <family val="2"/>
      <charset val="238"/>
    </font>
    <font>
      <sz val="12"/>
      <color rgb="FF00000A"/>
      <name val="Czcionka tekstu podstawowego"/>
      <charset val="238"/>
    </font>
    <font>
      <b/>
      <sz val="12"/>
      <color rgb="FF00000A"/>
      <name val="Arial"/>
      <family val="2"/>
      <charset val="238"/>
    </font>
    <font>
      <sz val="14"/>
      <color rgb="FF00000A"/>
      <name val="Czcionka tekstu podstawowego"/>
      <charset val="238"/>
    </font>
    <font>
      <sz val="16"/>
      <color rgb="FF00000A"/>
      <name val="Arial"/>
      <family val="2"/>
      <charset val="238"/>
    </font>
    <font>
      <sz val="16"/>
      <color rgb="FF00000A"/>
      <name val="Czcionka tekstu podstawowego"/>
      <charset val="238"/>
    </font>
    <font>
      <b/>
      <sz val="12"/>
      <color rgb="FF00000A"/>
      <name val="Czcionka tekstu podstawowego"/>
      <charset val="238"/>
    </font>
    <font>
      <b/>
      <sz val="18"/>
      <color rgb="FF00000A"/>
      <name val="Arial"/>
      <family val="2"/>
      <charset val="238"/>
    </font>
    <font>
      <b/>
      <sz val="14"/>
      <name val="Times New Roman"/>
      <family val="1"/>
      <charset val="238"/>
    </font>
    <font>
      <sz val="11"/>
      <color rgb="FF0066CC"/>
      <name val="Czcionka tekstu podstawowego"/>
      <charset val="238"/>
    </font>
    <font>
      <b/>
      <sz val="10"/>
      <name val="Arial"/>
      <family val="2"/>
      <charset val="238"/>
    </font>
    <font>
      <sz val="11"/>
      <color rgb="FF000000"/>
      <name val="Calibri"/>
      <family val="2"/>
      <charset val="238"/>
    </font>
    <font>
      <b/>
      <sz val="12"/>
      <name val="Arial"/>
      <family val="2"/>
      <charset val="238"/>
    </font>
    <font>
      <sz val="12"/>
      <color rgb="FF000000"/>
      <name val="Arial"/>
      <family val="2"/>
      <charset val="238"/>
    </font>
    <font>
      <sz val="11"/>
      <color rgb="FF00000A"/>
      <name val="Calibri"/>
      <family val="2"/>
      <charset val="238"/>
    </font>
    <font>
      <b/>
      <sz val="11"/>
      <color rgb="FF00000A"/>
      <name val="Czcionka tekstu podstawowego1"/>
      <charset val="238"/>
    </font>
    <font>
      <sz val="12"/>
      <name val="Arial"/>
      <family val="2"/>
      <charset val="238"/>
    </font>
    <font>
      <sz val="11"/>
      <color rgb="FF00000A"/>
      <name val="Czcionka tekstu podstawowego1"/>
      <charset val="238"/>
    </font>
    <font>
      <sz val="11"/>
      <color rgb="FF00000A"/>
      <name val="Czcionka tekstu podstawowego"/>
      <charset val="238"/>
    </font>
    <font>
      <sz val="16"/>
      <name val="Arial"/>
      <family val="2"/>
      <charset val="238"/>
    </font>
  </fonts>
  <fills count="12">
    <fill>
      <patternFill patternType="none"/>
    </fill>
    <fill>
      <patternFill patternType="gray125"/>
    </fill>
    <fill>
      <patternFill patternType="solid">
        <fgColor rgb="FF000000"/>
        <bgColor rgb="FF00000A"/>
      </patternFill>
    </fill>
    <fill>
      <patternFill patternType="solid">
        <fgColor rgb="FF808080"/>
        <bgColor rgb="FF969696"/>
      </patternFill>
    </fill>
    <fill>
      <patternFill patternType="solid">
        <fgColor rgb="FFDDDDDD"/>
        <bgColor rgb="FFFFCCCC"/>
      </patternFill>
    </fill>
    <fill>
      <patternFill patternType="solid">
        <fgColor rgb="FFFFCCCC"/>
        <bgColor rgb="FFDDDDDD"/>
      </patternFill>
    </fill>
    <fill>
      <patternFill patternType="solid">
        <fgColor rgb="FFCC0000"/>
        <bgColor rgb="FFFF0000"/>
      </patternFill>
    </fill>
    <fill>
      <patternFill patternType="solid">
        <fgColor rgb="FFCCFFCC"/>
        <bgColor rgb="FFCCFFFF"/>
      </patternFill>
    </fill>
    <fill>
      <patternFill patternType="solid">
        <fgColor rgb="FFFFFFCC"/>
        <bgColor rgb="FFFFFFFF"/>
      </patternFill>
    </fill>
    <fill>
      <patternFill patternType="solid">
        <fgColor theme="0"/>
        <bgColor rgb="FFFFFFCC"/>
      </patternFill>
    </fill>
    <fill>
      <patternFill patternType="solid">
        <fgColor theme="0"/>
        <bgColor indexed="64"/>
      </patternFill>
    </fill>
    <fill>
      <patternFill patternType="solid">
        <fgColor theme="0"/>
        <bgColor rgb="FFFFFF00"/>
      </patternFill>
    </fill>
  </fills>
  <borders count="16">
    <border>
      <left/>
      <right/>
      <top/>
      <bottom/>
      <diagonal/>
    </border>
    <border>
      <left style="thin">
        <color rgb="FF808080"/>
      </left>
      <right style="thin">
        <color rgb="FF808080"/>
      </right>
      <top style="thin">
        <color rgb="FF808080"/>
      </top>
      <bottom style="thin">
        <color rgb="FF808080"/>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top/>
      <bottom/>
      <diagonal/>
    </border>
    <border>
      <left/>
      <right/>
      <top style="thin">
        <color auto="1"/>
      </top>
      <bottom style="thin">
        <color auto="1"/>
      </bottom>
      <diagonal/>
    </border>
    <border>
      <left/>
      <right/>
      <top style="thin">
        <color auto="1"/>
      </top>
      <bottom/>
      <diagonal/>
    </border>
    <border>
      <left/>
      <right/>
      <top/>
      <bottom style="thin">
        <color auto="1"/>
      </bottom>
      <diagonal/>
    </border>
  </borders>
  <cellStyleXfs count="25">
    <xf numFmtId="0" fontId="0" fillId="0" borderId="0"/>
    <xf numFmtId="0" fontId="1" fillId="2" borderId="0"/>
    <xf numFmtId="0" fontId="1" fillId="3" borderId="0"/>
    <xf numFmtId="0" fontId="2" fillId="4" borderId="0"/>
    <xf numFmtId="0" fontId="2" fillId="0" borderId="0"/>
    <xf numFmtId="0" fontId="3" fillId="5" borderId="0"/>
    <xf numFmtId="0" fontId="4" fillId="6" borderId="0"/>
    <xf numFmtId="0" fontId="5" fillId="0" borderId="0"/>
    <xf numFmtId="0" fontId="6" fillId="7" borderId="0"/>
    <xf numFmtId="0" fontId="7" fillId="0" borderId="0"/>
    <xf numFmtId="0" fontId="8" fillId="0" borderId="0">
      <alignment horizontal="center"/>
    </xf>
    <xf numFmtId="0" fontId="9" fillId="0" borderId="0"/>
    <xf numFmtId="0" fontId="10" fillId="0" borderId="0"/>
    <xf numFmtId="0" fontId="11" fillId="0" borderId="0"/>
    <xf numFmtId="0" fontId="12" fillId="8" borderId="0"/>
    <xf numFmtId="0" fontId="13" fillId="0" borderId="0"/>
    <xf numFmtId="0" fontId="14" fillId="8" borderId="1"/>
    <xf numFmtId="0" fontId="15" fillId="0" borderId="0"/>
    <xf numFmtId="0" fontId="62" fillId="0" borderId="0"/>
    <xf numFmtId="0" fontId="62" fillId="0" borderId="0"/>
    <xf numFmtId="0" fontId="3" fillId="0" borderId="0"/>
    <xf numFmtId="164" fontId="15" fillId="0" borderId="0"/>
    <xf numFmtId="0" fontId="13" fillId="0" borderId="0"/>
    <xf numFmtId="0" fontId="13" fillId="0" borderId="0"/>
    <xf numFmtId="0" fontId="55" fillId="0" borderId="0"/>
  </cellStyleXfs>
  <cellXfs count="283">
    <xf numFmtId="0" fontId="0" fillId="0" borderId="0" xfId="0"/>
    <xf numFmtId="0" fontId="16" fillId="0" borderId="0" xfId="0" applyFont="1" applyAlignment="1">
      <alignment wrapText="1"/>
    </xf>
    <xf numFmtId="0" fontId="17" fillId="0" borderId="0" xfId="0" applyFont="1"/>
    <xf numFmtId="9" fontId="0" fillId="0" borderId="0" xfId="0" applyNumberFormat="1"/>
    <xf numFmtId="0" fontId="20" fillId="0" borderId="0" xfId="0" applyFont="1" applyAlignment="1">
      <alignment vertical="center"/>
    </xf>
    <xf numFmtId="0" fontId="21" fillId="0" borderId="3" xfId="22" applyFont="1" applyBorder="1" applyAlignment="1">
      <alignment horizontal="center" vertical="center" wrapText="1"/>
    </xf>
    <xf numFmtId="0" fontId="22" fillId="0" borderId="3" xfId="22" applyFont="1" applyBorder="1" applyAlignment="1">
      <alignment horizontal="center" vertical="center" wrapText="1"/>
    </xf>
    <xf numFmtId="0" fontId="23" fillId="0" borderId="3" xfId="22" applyFont="1" applyBorder="1" applyAlignment="1">
      <alignment horizontal="center" vertical="center" wrapText="1"/>
    </xf>
    <xf numFmtId="9" fontId="21" fillId="0" borderId="3" xfId="22" applyNumberFormat="1" applyFont="1" applyBorder="1" applyAlignment="1">
      <alignment horizontal="center" vertical="center" wrapText="1"/>
    </xf>
    <xf numFmtId="0" fontId="24" fillId="0" borderId="4" xfId="22" applyFont="1" applyBorder="1" applyAlignment="1">
      <alignment horizontal="center" vertical="center" wrapText="1"/>
    </xf>
    <xf numFmtId="0" fontId="24" fillId="0" borderId="4" xfId="0" applyFont="1" applyBorder="1" applyAlignment="1">
      <alignment horizontal="left" vertical="top" wrapText="1"/>
    </xf>
    <xf numFmtId="0" fontId="25" fillId="0" borderId="4" xfId="22" applyFont="1" applyBorder="1" applyAlignment="1">
      <alignment horizontal="center" vertical="center" wrapText="1"/>
    </xf>
    <xf numFmtId="0" fontId="26" fillId="0" borderId="4" xfId="22" applyFont="1" applyBorder="1" applyAlignment="1">
      <alignment horizontal="center" vertical="center" wrapText="1"/>
    </xf>
    <xf numFmtId="0" fontId="27" fillId="0" borderId="4" xfId="22" applyFont="1" applyBorder="1" applyAlignment="1">
      <alignment horizontal="center" vertical="center" wrapText="1"/>
    </xf>
    <xf numFmtId="165" fontId="24" fillId="0" borderId="4" xfId="22" applyNumberFormat="1" applyFont="1" applyBorder="1" applyAlignment="1">
      <alignment horizontal="center" vertical="center" wrapText="1"/>
    </xf>
    <xf numFmtId="2" fontId="24" fillId="0" borderId="4" xfId="22" applyNumberFormat="1" applyFont="1" applyBorder="1" applyAlignment="1">
      <alignment horizontal="center" vertical="center" wrapText="1"/>
    </xf>
    <xf numFmtId="166" fontId="24" fillId="0" borderId="4" xfId="22" applyNumberFormat="1" applyFont="1" applyBorder="1" applyAlignment="1">
      <alignment horizontal="center" vertical="center"/>
    </xf>
    <xf numFmtId="0" fontId="28" fillId="0" borderId="0" xfId="0" applyFont="1"/>
    <xf numFmtId="0" fontId="24" fillId="0" borderId="3" xfId="22" applyFont="1" applyBorder="1" applyAlignment="1">
      <alignment horizontal="center" vertical="center" wrapText="1"/>
    </xf>
    <xf numFmtId="0" fontId="24" fillId="0" borderId="3" xfId="0" applyFont="1" applyBorder="1" applyAlignment="1">
      <alignment horizontal="left" vertical="top" wrapText="1"/>
    </xf>
    <xf numFmtId="0" fontId="25" fillId="0" borderId="3" xfId="22" applyFont="1" applyBorder="1" applyAlignment="1">
      <alignment horizontal="center" vertical="center" wrapText="1"/>
    </xf>
    <xf numFmtId="0" fontId="26" fillId="0" borderId="3" xfId="22" applyFont="1" applyBorder="1" applyAlignment="1">
      <alignment horizontal="center" vertical="center" wrapText="1"/>
    </xf>
    <xf numFmtId="165" fontId="24" fillId="0" borderId="3" xfId="22" applyNumberFormat="1" applyFont="1" applyBorder="1" applyAlignment="1">
      <alignment horizontal="center" vertical="center" wrapText="1"/>
    </xf>
    <xf numFmtId="0" fontId="29" fillId="0" borderId="0" xfId="0" applyFont="1"/>
    <xf numFmtId="0" fontId="24" fillId="0" borderId="5" xfId="22" applyFont="1" applyBorder="1" applyAlignment="1">
      <alignment horizontal="center" vertical="center" wrapText="1"/>
    </xf>
    <xf numFmtId="0" fontId="24" fillId="0" borderId="5" xfId="0" applyFont="1" applyBorder="1" applyAlignment="1">
      <alignment horizontal="left" vertical="top" wrapText="1"/>
    </xf>
    <xf numFmtId="0" fontId="24" fillId="0" borderId="5" xfId="0" applyFont="1" applyBorder="1" applyAlignment="1">
      <alignment horizontal="center" vertical="center" wrapText="1"/>
    </xf>
    <xf numFmtId="0" fontId="25" fillId="0" borderId="5" xfId="22" applyFont="1" applyBorder="1" applyAlignment="1">
      <alignment horizontal="center" vertical="center" wrapText="1"/>
    </xf>
    <xf numFmtId="0" fontId="26" fillId="0" borderId="5" xfId="22" applyFont="1" applyBorder="1" applyAlignment="1">
      <alignment horizontal="center" vertical="center" wrapText="1"/>
    </xf>
    <xf numFmtId="165" fontId="24" fillId="0" borderId="5" xfId="22" applyNumberFormat="1" applyFont="1" applyBorder="1" applyAlignment="1">
      <alignment horizontal="center" vertical="center" wrapText="1"/>
    </xf>
    <xf numFmtId="0" fontId="24" fillId="0" borderId="4" xfId="0" applyFont="1" applyBorder="1" applyAlignment="1">
      <alignment horizontal="center" vertical="center"/>
    </xf>
    <xf numFmtId="0" fontId="24" fillId="0" borderId="4" xfId="22" applyFont="1" applyBorder="1" applyAlignment="1">
      <alignment horizontal="center" vertical="center"/>
    </xf>
    <xf numFmtId="165" fontId="24" fillId="0" borderId="4" xfId="22" applyNumberFormat="1" applyFont="1" applyBorder="1" applyAlignment="1">
      <alignment horizontal="center" vertical="center"/>
    </xf>
    <xf numFmtId="0" fontId="26" fillId="0" borderId="4" xfId="0" applyFont="1" applyBorder="1" applyAlignment="1">
      <alignment horizontal="left" vertical="top" wrapText="1"/>
    </xf>
    <xf numFmtId="0" fontId="26" fillId="0" borderId="4" xfId="0" applyFont="1" applyBorder="1" applyAlignment="1">
      <alignment horizontal="center" vertical="center" wrapText="1"/>
    </xf>
    <xf numFmtId="0" fontId="13" fillId="0" borderId="4" xfId="22" applyBorder="1" applyAlignment="1">
      <alignment horizontal="center" vertical="center" wrapText="1"/>
    </xf>
    <xf numFmtId="0" fontId="26" fillId="0" borderId="4" xfId="22" applyFont="1" applyBorder="1" applyAlignment="1">
      <alignment horizontal="center" vertical="center"/>
    </xf>
    <xf numFmtId="0" fontId="24" fillId="9" borderId="4" xfId="22" applyFont="1" applyFill="1" applyBorder="1" applyAlignment="1">
      <alignment horizontal="center" vertical="center" wrapText="1"/>
    </xf>
    <xf numFmtId="0" fontId="30" fillId="0" borderId="4" xfId="22" applyFont="1" applyBorder="1" applyAlignment="1">
      <alignment horizontal="center" vertical="center" wrapText="1"/>
    </xf>
    <xf numFmtId="165" fontId="26" fillId="0" borderId="4" xfId="22" applyNumberFormat="1" applyFont="1" applyBorder="1" applyAlignment="1">
      <alignment horizontal="center" vertical="center"/>
    </xf>
    <xf numFmtId="0" fontId="24" fillId="0" borderId="4" xfId="0" applyFont="1" applyBorder="1" applyAlignment="1">
      <alignment horizontal="left" vertical="center" wrapText="1"/>
    </xf>
    <xf numFmtId="0" fontId="24" fillId="0" borderId="4" xfId="0" applyFont="1" applyBorder="1" applyAlignment="1">
      <alignment horizontal="center" vertical="center" wrapText="1"/>
    </xf>
    <xf numFmtId="0" fontId="26" fillId="0" borderId="4" xfId="0" applyFont="1" applyBorder="1" applyAlignment="1">
      <alignment vertical="center" wrapText="1"/>
    </xf>
    <xf numFmtId="0" fontId="26" fillId="0" borderId="4" xfId="0" applyFont="1" applyBorder="1" applyAlignment="1">
      <alignment horizontal="center" vertical="center"/>
    </xf>
    <xf numFmtId="0" fontId="26" fillId="0" borderId="4" xfId="0" applyFont="1" applyBorder="1" applyAlignment="1">
      <alignment vertical="top" wrapText="1"/>
    </xf>
    <xf numFmtId="165" fontId="26" fillId="0" borderId="4" xfId="0" applyNumberFormat="1" applyFont="1" applyBorder="1" applyAlignment="1">
      <alignment horizontal="center" vertical="center"/>
    </xf>
    <xf numFmtId="0" fontId="26" fillId="0" borderId="0" xfId="0" applyFont="1" applyAlignment="1">
      <alignment vertical="center"/>
    </xf>
    <xf numFmtId="0" fontId="26" fillId="0" borderId="0" xfId="0" applyFont="1" applyAlignment="1">
      <alignment horizontal="center" vertical="center"/>
    </xf>
    <xf numFmtId="4" fontId="31" fillId="0" borderId="4" xfId="22" applyNumberFormat="1" applyFont="1" applyBorder="1" applyAlignment="1">
      <alignment horizontal="center" vertical="center"/>
    </xf>
    <xf numFmtId="166" fontId="27" fillId="0" borderId="4" xfId="22" applyNumberFormat="1" applyFont="1" applyBorder="1" applyAlignment="1">
      <alignment horizontal="center" vertical="center"/>
    </xf>
    <xf numFmtId="0" fontId="32" fillId="0" borderId="0" xfId="0" applyFont="1"/>
    <xf numFmtId="0" fontId="35" fillId="0" borderId="0" xfId="0" applyFont="1"/>
    <xf numFmtId="0" fontId="36" fillId="0" borderId="4" xfId="22" applyFont="1" applyBorder="1" applyAlignment="1">
      <alignment horizontal="center" vertical="center" wrapText="1"/>
    </xf>
    <xf numFmtId="0" fontId="36" fillId="0" borderId="4" xfId="22" applyFont="1" applyBorder="1" applyAlignment="1">
      <alignment vertical="center" wrapText="1"/>
    </xf>
    <xf numFmtId="0" fontId="37" fillId="0" borderId="4" xfId="22" applyFont="1" applyBorder="1" applyAlignment="1">
      <alignment horizontal="center" vertical="center" wrapText="1"/>
    </xf>
    <xf numFmtId="9" fontId="36" fillId="0" borderId="4" xfId="22" applyNumberFormat="1" applyFont="1" applyBorder="1" applyAlignment="1">
      <alignment horizontal="center" vertical="center" wrapText="1"/>
    </xf>
    <xf numFmtId="0" fontId="38" fillId="0" borderId="4" xfId="0" applyFont="1" applyBorder="1" applyAlignment="1">
      <alignment horizontal="center" vertical="center"/>
    </xf>
    <xf numFmtId="0" fontId="38" fillId="0" borderId="4" xfId="0" applyFont="1" applyBorder="1" applyAlignment="1">
      <alignment horizontal="left" vertical="top" wrapText="1"/>
    </xf>
    <xf numFmtId="0" fontId="38" fillId="0" borderId="4" xfId="0" applyFont="1" applyBorder="1" applyAlignment="1">
      <alignment horizontal="center" vertical="center" wrapText="1"/>
    </xf>
    <xf numFmtId="0" fontId="38" fillId="0" borderId="4" xfId="22" applyFont="1" applyBorder="1" applyAlignment="1">
      <alignment horizontal="center" vertical="center" wrapText="1"/>
    </xf>
    <xf numFmtId="0" fontId="39" fillId="0" borderId="4" xfId="22" applyFont="1" applyBorder="1" applyAlignment="1">
      <alignment horizontal="center" vertical="center" wrapText="1"/>
    </xf>
    <xf numFmtId="165" fontId="38" fillId="0" borderId="4" xfId="0" applyNumberFormat="1" applyFont="1" applyBorder="1" applyAlignment="1">
      <alignment horizontal="center" vertical="center"/>
    </xf>
    <xf numFmtId="2" fontId="38" fillId="0" borderId="4" xfId="22" applyNumberFormat="1" applyFont="1" applyBorder="1" applyAlignment="1">
      <alignment horizontal="center" vertical="center" wrapText="1"/>
    </xf>
    <xf numFmtId="166" fontId="38" fillId="0" borderId="4" xfId="22" applyNumberFormat="1" applyFont="1" applyBorder="1" applyAlignment="1">
      <alignment horizontal="center" vertical="center"/>
    </xf>
    <xf numFmtId="165" fontId="38" fillId="0" borderId="4" xfId="22" applyNumberFormat="1" applyFont="1" applyBorder="1" applyAlignment="1">
      <alignment horizontal="center" vertical="center" wrapText="1"/>
    </xf>
    <xf numFmtId="0" fontId="38" fillId="0" borderId="0" xfId="0" applyFont="1" applyAlignment="1">
      <alignment horizontal="left" vertical="center" wrapText="1"/>
    </xf>
    <xf numFmtId="0" fontId="40" fillId="0" borderId="0" xfId="0" applyFont="1"/>
    <xf numFmtId="0" fontId="41" fillId="0" borderId="0" xfId="0" applyFont="1"/>
    <xf numFmtId="0" fontId="38" fillId="0" borderId="3" xfId="0" applyFont="1" applyBorder="1" applyAlignment="1">
      <alignment horizontal="left" vertical="center" wrapText="1"/>
    </xf>
    <xf numFmtId="0" fontId="38" fillId="0" borderId="3" xfId="0" applyFont="1" applyBorder="1" applyAlignment="1">
      <alignment horizontal="center" vertical="center" wrapText="1"/>
    </xf>
    <xf numFmtId="0" fontId="38" fillId="0" borderId="3" xfId="22" applyFont="1" applyBorder="1" applyAlignment="1">
      <alignment horizontal="center" vertical="center" wrapText="1"/>
    </xf>
    <xf numFmtId="165" fontId="38" fillId="0" borderId="3" xfId="0" applyNumberFormat="1" applyFont="1" applyBorder="1" applyAlignment="1">
      <alignment horizontal="center" vertical="center"/>
    </xf>
    <xf numFmtId="0" fontId="42" fillId="0" borderId="6" xfId="0" applyFont="1" applyBorder="1" applyAlignment="1">
      <alignment horizontal="center" vertical="center"/>
    </xf>
    <xf numFmtId="0" fontId="38" fillId="0" borderId="4" xfId="0" applyFont="1" applyBorder="1" applyAlignment="1">
      <alignment vertical="center" wrapText="1"/>
    </xf>
    <xf numFmtId="0" fontId="36" fillId="0" borderId="4" xfId="0" applyFont="1" applyBorder="1" applyAlignment="1">
      <alignment vertical="center" wrapText="1"/>
    </xf>
    <xf numFmtId="0" fontId="39" fillId="0" borderId="4" xfId="0" applyFont="1" applyBorder="1" applyAlignment="1">
      <alignment horizontal="center" vertical="center" wrapText="1"/>
    </xf>
    <xf numFmtId="4" fontId="44" fillId="0" borderId="5" xfId="0" applyNumberFormat="1" applyFont="1" applyBorder="1" applyAlignment="1">
      <alignment horizontal="center" vertical="center"/>
    </xf>
    <xf numFmtId="0" fontId="45" fillId="0" borderId="0" xfId="0" applyFont="1" applyAlignment="1">
      <alignment horizontal="center"/>
    </xf>
    <xf numFmtId="9" fontId="0" fillId="0" borderId="0" xfId="0" applyNumberFormat="1" applyAlignment="1">
      <alignment wrapText="1"/>
    </xf>
    <xf numFmtId="0" fontId="35" fillId="0" borderId="0" xfId="0" applyFont="1" applyAlignment="1">
      <alignment vertical="center"/>
    </xf>
    <xf numFmtId="0" fontId="46" fillId="0" borderId="4" xfId="22" applyFont="1" applyBorder="1" applyAlignment="1">
      <alignment horizontal="center" vertical="center" wrapText="1"/>
    </xf>
    <xf numFmtId="0" fontId="36" fillId="0" borderId="3" xfId="22" applyFont="1" applyBorder="1" applyAlignment="1">
      <alignment horizontal="center" vertical="center" wrapText="1"/>
    </xf>
    <xf numFmtId="0" fontId="47" fillId="0" borderId="0" xfId="0" applyFont="1"/>
    <xf numFmtId="0" fontId="42" fillId="0" borderId="4" xfId="0" applyFont="1" applyBorder="1" applyAlignment="1">
      <alignment horizontal="center" vertical="center"/>
    </xf>
    <xf numFmtId="0" fontId="48" fillId="0" borderId="4" xfId="0" applyFont="1" applyBorder="1" applyAlignment="1">
      <alignment vertical="top" wrapText="1"/>
    </xf>
    <xf numFmtId="0" fontId="48" fillId="0" borderId="7" xfId="0" applyFont="1" applyBorder="1" applyAlignment="1">
      <alignment horizontal="center" vertical="center" wrapText="1"/>
    </xf>
    <xf numFmtId="9" fontId="48" fillId="0" borderId="3" xfId="0" applyNumberFormat="1" applyFont="1" applyBorder="1" applyAlignment="1">
      <alignment vertical="center" wrapText="1"/>
    </xf>
    <xf numFmtId="0" fontId="48" fillId="0" borderId="3" xfId="0" applyFont="1" applyBorder="1" applyAlignment="1">
      <alignment horizontal="center" vertical="center" wrapText="1"/>
    </xf>
    <xf numFmtId="0" fontId="48" fillId="0" borderId="3" xfId="22" applyFont="1" applyBorder="1" applyAlignment="1">
      <alignment horizontal="center" vertical="center" wrapText="1"/>
    </xf>
    <xf numFmtId="0" fontId="44" fillId="0" borderId="3" xfId="22" applyFont="1" applyBorder="1" applyAlignment="1">
      <alignment horizontal="center" vertical="center" wrapText="1"/>
    </xf>
    <xf numFmtId="2" fontId="48" fillId="0" borderId="4" xfId="0" applyNumberFormat="1" applyFont="1" applyBorder="1" applyAlignment="1">
      <alignment horizontal="center" vertical="center"/>
    </xf>
    <xf numFmtId="2" fontId="48" fillId="0" borderId="3" xfId="22" applyNumberFormat="1" applyFont="1" applyBorder="1" applyAlignment="1">
      <alignment horizontal="center" vertical="center" wrapText="1"/>
    </xf>
    <xf numFmtId="166" fontId="48" fillId="0" borderId="3" xfId="22" applyNumberFormat="1" applyFont="1" applyBorder="1" applyAlignment="1">
      <alignment horizontal="center" vertical="center"/>
    </xf>
    <xf numFmtId="0" fontId="49" fillId="0" borderId="0" xfId="0" applyFont="1"/>
    <xf numFmtId="0" fontId="48" fillId="0" borderId="4" xfId="0" applyFont="1" applyBorder="1" applyAlignment="1">
      <alignment horizontal="center" vertical="center" wrapText="1"/>
    </xf>
    <xf numFmtId="9" fontId="48" fillId="0" borderId="4" xfId="0" applyNumberFormat="1" applyFont="1" applyBorder="1" applyAlignment="1">
      <alignment vertical="center" wrapText="1"/>
    </xf>
    <xf numFmtId="0" fontId="48" fillId="0" borderId="7" xfId="22" applyFont="1" applyBorder="1" applyAlignment="1">
      <alignment horizontal="center" vertical="center" wrapText="1"/>
    </xf>
    <xf numFmtId="0" fontId="42" fillId="0" borderId="8" xfId="0" applyFont="1" applyBorder="1" applyAlignment="1">
      <alignment horizontal="center" vertical="center"/>
    </xf>
    <xf numFmtId="0" fontId="48" fillId="0" borderId="5" xfId="0" applyFont="1" applyBorder="1" applyAlignment="1">
      <alignment horizontal="center" vertical="center"/>
    </xf>
    <xf numFmtId="9" fontId="48" fillId="0" borderId="5" xfId="0" applyNumberFormat="1" applyFont="1" applyBorder="1" applyAlignment="1">
      <alignment vertical="center" wrapText="1"/>
    </xf>
    <xf numFmtId="0" fontId="48" fillId="0" borderId="9" xfId="0" applyFont="1" applyBorder="1" applyAlignment="1">
      <alignment horizontal="center" vertical="center" wrapText="1"/>
    </xf>
    <xf numFmtId="0" fontId="48" fillId="0" borderId="4" xfId="0" applyFont="1" applyBorder="1" applyAlignment="1">
      <alignment vertical="center" wrapText="1"/>
    </xf>
    <xf numFmtId="0" fontId="48" fillId="0" borderId="4" xfId="0" applyFont="1" applyBorder="1" applyAlignment="1">
      <alignment horizontal="center" vertical="center"/>
    </xf>
    <xf numFmtId="9" fontId="48" fillId="0" borderId="4" xfId="22" applyNumberFormat="1" applyFont="1" applyBorder="1" applyAlignment="1">
      <alignment horizontal="left" vertical="center" wrapText="1"/>
    </xf>
    <xf numFmtId="0" fontId="50" fillId="0" borderId="0" xfId="0" applyFont="1" applyAlignment="1">
      <alignment horizontal="left" vertical="center"/>
    </xf>
    <xf numFmtId="0" fontId="48" fillId="0" borderId="3" xfId="0" applyFont="1" applyBorder="1" applyAlignment="1">
      <alignment vertical="center" wrapText="1"/>
    </xf>
    <xf numFmtId="0" fontId="48" fillId="0" borderId="0" xfId="0" applyFont="1" applyAlignment="1">
      <alignment horizontal="center" vertical="center"/>
    </xf>
    <xf numFmtId="9" fontId="48" fillId="0" borderId="10" xfId="0" applyNumberFormat="1" applyFont="1" applyBorder="1" applyAlignment="1">
      <alignment vertical="center" wrapText="1"/>
    </xf>
    <xf numFmtId="0" fontId="48" fillId="0" borderId="3" xfId="0" applyFont="1" applyBorder="1" applyAlignment="1">
      <alignment horizontal="center" vertical="center"/>
    </xf>
    <xf numFmtId="2" fontId="48" fillId="0" borderId="3" xfId="0" applyNumberFormat="1" applyFont="1" applyBorder="1" applyAlignment="1">
      <alignment horizontal="center" vertical="center"/>
    </xf>
    <xf numFmtId="4" fontId="51" fillId="0" borderId="4" xfId="0" applyNumberFormat="1" applyFont="1" applyBorder="1" applyAlignment="1">
      <alignment horizontal="center" vertical="center"/>
    </xf>
    <xf numFmtId="166" fontId="44" fillId="0" borderId="4" xfId="22" applyNumberFormat="1" applyFont="1" applyBorder="1" applyAlignment="1">
      <alignment horizontal="center" vertical="center"/>
    </xf>
    <xf numFmtId="0" fontId="20" fillId="0" borderId="0" xfId="0" applyFont="1"/>
    <xf numFmtId="0" fontId="46" fillId="0" borderId="3" xfId="23" applyFont="1" applyBorder="1" applyAlignment="1">
      <alignment horizontal="center" vertical="center" wrapText="1"/>
    </xf>
    <xf numFmtId="0" fontId="46" fillId="0" borderId="3" xfId="23" applyFont="1" applyBorder="1" applyAlignment="1">
      <alignment vertical="center" wrapText="1"/>
    </xf>
    <xf numFmtId="0" fontId="26" fillId="0" borderId="6" xfId="0" applyFont="1" applyBorder="1" applyAlignment="1">
      <alignment horizontal="center" vertical="center"/>
    </xf>
    <xf numFmtId="0" fontId="30" fillId="0" borderId="4" xfId="0" applyFont="1" applyBorder="1" applyAlignment="1">
      <alignment vertical="top" wrapText="1"/>
    </xf>
    <xf numFmtId="0" fontId="30" fillId="0" borderId="11" xfId="0" applyFont="1" applyBorder="1" applyAlignment="1">
      <alignment horizontal="center" vertical="center" wrapText="1"/>
    </xf>
    <xf numFmtId="0" fontId="30" fillId="0" borderId="4" xfId="23" applyFont="1" applyBorder="1" applyAlignment="1">
      <alignment horizontal="center" vertical="center" wrapText="1"/>
    </xf>
    <xf numFmtId="0" fontId="23" fillId="0" borderId="4" xfId="22" applyFont="1" applyBorder="1" applyAlignment="1">
      <alignment horizontal="center" vertical="center" wrapText="1"/>
    </xf>
    <xf numFmtId="4" fontId="30" fillId="0" borderId="4" xfId="23" applyNumberFormat="1" applyFont="1" applyBorder="1" applyAlignment="1">
      <alignment horizontal="center" vertical="center"/>
    </xf>
    <xf numFmtId="0" fontId="30" fillId="0" borderId="4" xfId="23" applyFont="1" applyBorder="1" applyAlignment="1">
      <alignment horizontal="center" vertical="center"/>
    </xf>
    <xf numFmtId="0" fontId="53" fillId="0" borderId="0" xfId="0" applyFont="1"/>
    <xf numFmtId="4" fontId="46" fillId="0" borderId="4" xfId="0" applyNumberFormat="1" applyFont="1" applyBorder="1" applyAlignment="1">
      <alignment horizontal="center" vertical="center"/>
    </xf>
    <xf numFmtId="0" fontId="28" fillId="0" borderId="0" xfId="0" applyFont="1" applyAlignment="1">
      <alignment vertical="center"/>
    </xf>
    <xf numFmtId="0" fontId="21" fillId="0" borderId="4" xfId="22" applyFont="1" applyBorder="1" applyAlignment="1">
      <alignment horizontal="center" wrapText="1"/>
    </xf>
    <xf numFmtId="0" fontId="21" fillId="0" borderId="4" xfId="22" applyFont="1" applyBorder="1" applyAlignment="1">
      <alignment horizontal="center" vertical="center" wrapText="1"/>
    </xf>
    <xf numFmtId="0" fontId="21" fillId="0" borderId="4" xfId="22" applyFont="1" applyBorder="1" applyAlignment="1">
      <alignment vertical="center" wrapText="1"/>
    </xf>
    <xf numFmtId="0" fontId="30" fillId="0" borderId="4" xfId="0" applyFont="1" applyBorder="1" applyAlignment="1">
      <alignment horizontal="center" vertical="center" wrapText="1"/>
    </xf>
    <xf numFmtId="165" fontId="26" fillId="0" borderId="4" xfId="22" applyNumberFormat="1" applyFont="1" applyBorder="1" applyAlignment="1">
      <alignment horizontal="center" vertical="center" wrapText="1"/>
    </xf>
    <xf numFmtId="2" fontId="26" fillId="0" borderId="4" xfId="22" applyNumberFormat="1" applyFont="1" applyBorder="1" applyAlignment="1">
      <alignment horizontal="center" vertical="center" wrapText="1"/>
    </xf>
    <xf numFmtId="166" fontId="26" fillId="0" borderId="4" xfId="22" applyNumberFormat="1" applyFont="1" applyBorder="1" applyAlignment="1">
      <alignment horizontal="center" vertical="center"/>
    </xf>
    <xf numFmtId="0" fontId="32" fillId="0" borderId="0" xfId="0" applyFont="1" applyAlignment="1">
      <alignment vertical="center"/>
    </xf>
    <xf numFmtId="0" fontId="16" fillId="0" borderId="0" xfId="0" applyFont="1"/>
    <xf numFmtId="0" fontId="21" fillId="0" borderId="3" xfId="22" applyFont="1" applyBorder="1" applyAlignment="1">
      <alignment vertical="center" wrapText="1"/>
    </xf>
    <xf numFmtId="9" fontId="21" fillId="0" borderId="4" xfId="22" applyNumberFormat="1" applyFont="1" applyBorder="1" applyAlignment="1">
      <alignment horizontal="center" vertical="center" wrapText="1"/>
    </xf>
    <xf numFmtId="4" fontId="26" fillId="0" borderId="11" xfId="22" applyNumberFormat="1" applyFont="1" applyBorder="1" applyAlignment="1">
      <alignment horizontal="center" vertical="center" wrapText="1"/>
    </xf>
    <xf numFmtId="0" fontId="32" fillId="0" borderId="0" xfId="0" applyFont="1" applyAlignment="1">
      <alignment horizontal="left" vertical="center"/>
    </xf>
    <xf numFmtId="0" fontId="22" fillId="0" borderId="4" xfId="22" applyFont="1" applyBorder="1" applyAlignment="1">
      <alignment horizontal="center" vertical="center" wrapText="1"/>
    </xf>
    <xf numFmtId="0" fontId="54" fillId="0" borderId="4" xfId="22" applyFont="1" applyBorder="1" applyAlignment="1">
      <alignment horizontal="center" vertical="center" wrapText="1"/>
    </xf>
    <xf numFmtId="0" fontId="26" fillId="0" borderId="3" xfId="0" applyFont="1" applyBorder="1" applyAlignment="1">
      <alignment horizontal="center" vertical="center"/>
    </xf>
    <xf numFmtId="0" fontId="46" fillId="0" borderId="3" xfId="22" applyFont="1" applyBorder="1" applyAlignment="1">
      <alignment horizontal="center" vertical="center" wrapText="1"/>
    </xf>
    <xf numFmtId="166" fontId="42" fillId="0" borderId="6" xfId="0" applyNumberFormat="1" applyFont="1" applyBorder="1" applyAlignment="1">
      <alignment horizontal="center" vertical="center"/>
    </xf>
    <xf numFmtId="2" fontId="42" fillId="0" borderId="4" xfId="0" applyNumberFormat="1" applyFont="1" applyBorder="1" applyAlignment="1">
      <alignment horizontal="center" vertical="center"/>
    </xf>
    <xf numFmtId="166" fontId="42" fillId="0" borderId="11" xfId="22" applyNumberFormat="1" applyFont="1" applyBorder="1" applyAlignment="1">
      <alignment horizontal="center" vertical="center"/>
    </xf>
    <xf numFmtId="166" fontId="42" fillId="0" borderId="4" xfId="22" applyNumberFormat="1" applyFont="1" applyBorder="1" applyAlignment="1">
      <alignment horizontal="center" vertical="center"/>
    </xf>
    <xf numFmtId="0" fontId="30" fillId="0" borderId="4" xfId="0" applyFont="1" applyBorder="1" applyAlignment="1">
      <alignment horizontal="center" vertical="center"/>
    </xf>
    <xf numFmtId="0" fontId="26" fillId="0" borderId="4" xfId="22" applyFont="1" applyBorder="1" applyAlignment="1">
      <alignment vertical="center" wrapText="1"/>
    </xf>
    <xf numFmtId="166" fontId="26" fillId="0" borderId="4" xfId="22" applyNumberFormat="1" applyFont="1" applyBorder="1" applyAlignment="1">
      <alignment horizontal="center" vertical="center" wrapText="1"/>
    </xf>
    <xf numFmtId="2" fontId="0" fillId="0" borderId="0" xfId="0" applyNumberFormat="1"/>
    <xf numFmtId="2" fontId="21" fillId="0" borderId="3" xfId="22" applyNumberFormat="1" applyFont="1" applyBorder="1" applyAlignment="1">
      <alignment horizontal="center" vertical="center" wrapText="1"/>
    </xf>
    <xf numFmtId="0" fontId="24" fillId="0" borderId="4" xfId="24" applyFont="1" applyBorder="1" applyAlignment="1">
      <alignment vertical="top" wrapText="1"/>
    </xf>
    <xf numFmtId="0" fontId="26" fillId="0" borderId="4" xfId="0" applyFont="1" applyBorder="1" applyAlignment="1">
      <alignment horizontal="left" vertical="center" wrapText="1"/>
    </xf>
    <xf numFmtId="0" fontId="0" fillId="0" borderId="0" xfId="0" applyAlignment="1">
      <alignment horizontal="center" vertical="center"/>
    </xf>
    <xf numFmtId="0" fontId="0" fillId="0" borderId="0" xfId="0" applyAlignment="1">
      <alignment vertical="center"/>
    </xf>
    <xf numFmtId="166" fontId="26" fillId="0" borderId="4" xfId="0" applyNumberFormat="1" applyFont="1" applyBorder="1" applyAlignment="1">
      <alignment horizontal="center" vertical="center" wrapText="1"/>
    </xf>
    <xf numFmtId="0" fontId="21" fillId="0" borderId="4" xfId="0" applyFont="1" applyBorder="1" applyAlignment="1">
      <alignment vertical="top" wrapText="1"/>
    </xf>
    <xf numFmtId="0" fontId="0" fillId="0" borderId="12" xfId="0" applyBorder="1" applyAlignment="1">
      <alignment vertical="center" wrapText="1"/>
    </xf>
    <xf numFmtId="166" fontId="26" fillId="0" borderId="4" xfId="0" applyNumberFormat="1" applyFont="1" applyBorder="1" applyAlignment="1">
      <alignment horizontal="center" vertical="center"/>
    </xf>
    <xf numFmtId="2" fontId="26" fillId="9" borderId="4" xfId="22" applyNumberFormat="1" applyFont="1" applyFill="1" applyBorder="1" applyAlignment="1">
      <alignment horizontal="center" vertical="center" wrapText="1"/>
    </xf>
    <xf numFmtId="0" fontId="47" fillId="0" borderId="0" xfId="0" applyFont="1" applyAlignment="1">
      <alignment vertical="center"/>
    </xf>
    <xf numFmtId="0" fontId="56" fillId="0" borderId="4" xfId="22" applyFont="1" applyBorder="1" applyAlignment="1">
      <alignment horizontal="center" vertical="center" wrapText="1"/>
    </xf>
    <xf numFmtId="2" fontId="46" fillId="0" borderId="4" xfId="22" applyNumberFormat="1" applyFont="1" applyBorder="1" applyAlignment="1">
      <alignment horizontal="center" vertical="center" wrapText="1"/>
    </xf>
    <xf numFmtId="0" fontId="21" fillId="0" borderId="4" xfId="24" applyFont="1" applyBorder="1" applyAlignment="1">
      <alignment vertical="top" wrapText="1"/>
    </xf>
    <xf numFmtId="0" fontId="42" fillId="0" borderId="4" xfId="0" applyFont="1" applyBorder="1" applyAlignment="1">
      <alignment horizontal="center" vertical="center" wrapText="1"/>
    </xf>
    <xf numFmtId="0" fontId="24" fillId="0" borderId="4" xfId="0" applyFont="1" applyBorder="1" applyAlignment="1">
      <alignment vertical="top" wrapText="1"/>
    </xf>
    <xf numFmtId="0" fontId="57" fillId="0" borderId="4" xfId="0" applyFont="1" applyBorder="1" applyAlignment="1">
      <alignment horizontal="center" vertical="center" wrapText="1"/>
    </xf>
    <xf numFmtId="166" fontId="24" fillId="0" borderId="4" xfId="22" applyNumberFormat="1" applyFont="1" applyBorder="1" applyAlignment="1">
      <alignment horizontal="center" vertical="center" wrapText="1"/>
    </xf>
    <xf numFmtId="0" fontId="27" fillId="0" borderId="4" xfId="0" applyFont="1" applyBorder="1" applyAlignment="1">
      <alignment vertical="top" wrapText="1"/>
    </xf>
    <xf numFmtId="0" fontId="25" fillId="0" borderId="4" xfId="0" applyFont="1" applyBorder="1" applyAlignment="1">
      <alignment horizontal="center" vertical="center" wrapText="1"/>
    </xf>
    <xf numFmtId="0" fontId="26" fillId="0" borderId="13" xfId="0" applyFont="1" applyBorder="1" applyAlignment="1">
      <alignment vertical="top" wrapText="1"/>
    </xf>
    <xf numFmtId="0" fontId="26" fillId="0" borderId="13" xfId="0" applyFont="1" applyBorder="1" applyAlignment="1">
      <alignment horizontal="center" vertical="center" wrapText="1"/>
    </xf>
    <xf numFmtId="166" fontId="26" fillId="0" borderId="13" xfId="0" applyNumberFormat="1" applyFont="1" applyBorder="1" applyAlignment="1">
      <alignment horizontal="center" vertical="center" wrapText="1"/>
    </xf>
    <xf numFmtId="167" fontId="46" fillId="0" borderId="4" xfId="0" applyNumberFormat="1" applyFont="1" applyBorder="1" applyAlignment="1">
      <alignment horizontal="center" vertical="center"/>
    </xf>
    <xf numFmtId="0" fontId="46" fillId="0" borderId="3" xfId="22" applyFont="1" applyBorder="1" applyAlignment="1">
      <alignment vertical="center" wrapText="1"/>
    </xf>
    <xf numFmtId="0" fontId="56" fillId="0" borderId="3" xfId="22" applyFont="1" applyBorder="1" applyAlignment="1">
      <alignment horizontal="center" vertical="center" wrapText="1"/>
    </xf>
    <xf numFmtId="0" fontId="26" fillId="0" borderId="8" xfId="0" applyFont="1" applyBorder="1" applyAlignment="1">
      <alignment horizontal="center" vertical="center"/>
    </xf>
    <xf numFmtId="0" fontId="21" fillId="0" borderId="4" xfId="0" applyFont="1" applyBorder="1" applyAlignment="1">
      <alignment horizontal="center" vertical="center" wrapText="1"/>
    </xf>
    <xf numFmtId="167" fontId="26" fillId="0" borderId="4" xfId="0" applyNumberFormat="1" applyFont="1" applyBorder="1" applyAlignment="1">
      <alignment horizontal="center" vertical="center"/>
    </xf>
    <xf numFmtId="0" fontId="24" fillId="0" borderId="8" xfId="0" applyFont="1" applyBorder="1" applyAlignment="1">
      <alignment horizontal="center" vertical="center"/>
    </xf>
    <xf numFmtId="0" fontId="24" fillId="0" borderId="4" xfId="0" applyFont="1" applyBorder="1" applyAlignment="1">
      <alignment vertical="center" wrapText="1"/>
    </xf>
    <xf numFmtId="0" fontId="26" fillId="0" borderId="5" xfId="0" applyFont="1" applyBorder="1" applyAlignment="1">
      <alignment horizontal="center" vertical="center"/>
    </xf>
    <xf numFmtId="0" fontId="30" fillId="0" borderId="3" xfId="0" applyFont="1" applyBorder="1" applyAlignment="1">
      <alignment horizontal="center" vertical="center"/>
    </xf>
    <xf numFmtId="2" fontId="26" fillId="0" borderId="8" xfId="22" applyNumberFormat="1" applyFont="1" applyBorder="1" applyAlignment="1">
      <alignment horizontal="center" vertical="center" wrapText="1"/>
    </xf>
    <xf numFmtId="0" fontId="23" fillId="0" borderId="4" xfId="0" applyFont="1" applyBorder="1" applyAlignment="1">
      <alignment horizontal="center" vertical="center" wrapText="1"/>
    </xf>
    <xf numFmtId="167" fontId="30" fillId="0" borderId="4" xfId="0" applyNumberFormat="1" applyFont="1" applyBorder="1" applyAlignment="1">
      <alignment horizontal="center" vertical="center"/>
    </xf>
    <xf numFmtId="2" fontId="30" fillId="0" borderId="8" xfId="22" applyNumberFormat="1" applyFont="1" applyBorder="1" applyAlignment="1">
      <alignment horizontal="center" vertical="center" wrapText="1"/>
    </xf>
    <xf numFmtId="0" fontId="46" fillId="0" borderId="4" xfId="23" applyFont="1" applyBorder="1" applyAlignment="1">
      <alignment horizontal="center" vertical="center" wrapText="1"/>
    </xf>
    <xf numFmtId="0" fontId="56" fillId="0" borderId="3" xfId="23" applyFont="1" applyBorder="1" applyAlignment="1">
      <alignment horizontal="center" vertical="center" wrapText="1"/>
    </xf>
    <xf numFmtId="0" fontId="0" fillId="0" borderId="4" xfId="0" applyBorder="1" applyAlignment="1">
      <alignment vertical="center" wrapText="1"/>
    </xf>
    <xf numFmtId="0" fontId="26" fillId="0" borderId="11" xfId="0" applyFont="1" applyBorder="1" applyAlignment="1">
      <alignment horizontal="center" vertical="center" wrapText="1"/>
    </xf>
    <xf numFmtId="0" fontId="26" fillId="0" borderId="4" xfId="23" applyFont="1" applyBorder="1" applyAlignment="1">
      <alignment horizontal="center" vertical="center" wrapText="1"/>
    </xf>
    <xf numFmtId="0" fontId="21" fillId="0" borderId="4" xfId="23" applyFont="1" applyBorder="1" applyAlignment="1">
      <alignment horizontal="center" vertical="center" wrapText="1"/>
    </xf>
    <xf numFmtId="4" fontId="26" fillId="0" borderId="4" xfId="23" applyNumberFormat="1" applyFont="1" applyBorder="1" applyAlignment="1">
      <alignment horizontal="center" vertical="center"/>
    </xf>
    <xf numFmtId="0" fontId="26" fillId="0" borderId="4" xfId="23" applyFont="1" applyBorder="1" applyAlignment="1">
      <alignment horizontal="center" vertical="center"/>
    </xf>
    <xf numFmtId="4" fontId="42" fillId="0" borderId="4" xfId="23" applyNumberFormat="1" applyFont="1" applyBorder="1" applyAlignment="1">
      <alignment horizontal="center" vertical="center"/>
    </xf>
    <xf numFmtId="0" fontId="26" fillId="0" borderId="5" xfId="0" applyFont="1" applyBorder="1" applyAlignment="1">
      <alignment vertical="center" wrapText="1"/>
    </xf>
    <xf numFmtId="0" fontId="0" fillId="0" borderId="0" xfId="0" applyAlignment="1">
      <alignment horizontal="left" vertical="center" wrapText="1"/>
    </xf>
    <xf numFmtId="0" fontId="17" fillId="0" borderId="4" xfId="0" applyFont="1" applyBorder="1" applyAlignment="1">
      <alignment vertical="center" wrapText="1"/>
    </xf>
    <xf numFmtId="0" fontId="42" fillId="0" borderId="4" xfId="23" applyFont="1" applyBorder="1" applyAlignment="1">
      <alignment horizontal="center" vertical="center" wrapText="1"/>
    </xf>
    <xf numFmtId="0" fontId="60" fillId="0" borderId="4" xfId="0" applyFont="1" applyBorder="1" applyAlignment="1">
      <alignment horizontal="center" vertical="center"/>
    </xf>
    <xf numFmtId="2" fontId="42" fillId="9" borderId="4" xfId="23" applyNumberFormat="1" applyFont="1" applyFill="1" applyBorder="1" applyAlignment="1">
      <alignment horizontal="center" vertical="center"/>
    </xf>
    <xf numFmtId="4" fontId="46" fillId="0" borderId="5" xfId="0" applyNumberFormat="1" applyFont="1" applyBorder="1" applyAlignment="1">
      <alignment horizontal="center" vertical="center"/>
    </xf>
    <xf numFmtId="0" fontId="0" fillId="0" borderId="4" xfId="0" applyBorder="1" applyAlignment="1">
      <alignment horizontal="center" vertical="center"/>
    </xf>
    <xf numFmtId="0" fontId="0" fillId="0" borderId="4" xfId="0" applyBorder="1" applyAlignment="1">
      <alignment horizontal="left" vertical="center" wrapText="1"/>
    </xf>
    <xf numFmtId="0" fontId="0" fillId="0" borderId="4" xfId="0" applyBorder="1" applyAlignment="1">
      <alignment vertical="center"/>
    </xf>
    <xf numFmtId="0" fontId="0" fillId="0" borderId="4" xfId="0" applyBorder="1"/>
    <xf numFmtId="0" fontId="0" fillId="0" borderId="0" xfId="0" applyAlignment="1">
      <alignment horizontal="center"/>
    </xf>
    <xf numFmtId="0" fontId="0" fillId="0" borderId="4" xfId="0" applyBorder="1" applyAlignment="1">
      <alignment horizontal="center"/>
    </xf>
    <xf numFmtId="0" fontId="42" fillId="0" borderId="4" xfId="0" applyFont="1" applyBorder="1" applyAlignment="1">
      <alignment horizontal="left" vertical="center"/>
    </xf>
    <xf numFmtId="0" fontId="42" fillId="0" borderId="4" xfId="0" applyFont="1" applyBorder="1" applyAlignment="1">
      <alignment horizontal="left" vertical="center" wrapText="1"/>
    </xf>
    <xf numFmtId="0" fontId="60" fillId="0" borderId="4" xfId="0" applyFont="1" applyBorder="1" applyAlignment="1">
      <alignment horizontal="left" vertical="center" wrapText="1"/>
    </xf>
    <xf numFmtId="0" fontId="59" fillId="0" borderId="4" xfId="0" applyFont="1" applyBorder="1" applyAlignment="1">
      <alignment horizontal="center" vertical="center"/>
    </xf>
    <xf numFmtId="168" fontId="24" fillId="0" borderId="4" xfId="22" applyNumberFormat="1" applyFont="1" applyBorder="1" applyAlignment="1">
      <alignment horizontal="center" vertical="center"/>
    </xf>
    <xf numFmtId="168" fontId="26" fillId="0" borderId="4" xfId="0" applyNumberFormat="1" applyFont="1" applyBorder="1" applyAlignment="1">
      <alignment horizontal="center" vertical="center"/>
    </xf>
    <xf numFmtId="168" fontId="26" fillId="0" borderId="4" xfId="0" applyNumberFormat="1" applyFont="1" applyBorder="1" applyAlignment="1">
      <alignment horizontal="center" vertical="center" wrapText="1"/>
    </xf>
    <xf numFmtId="0" fontId="61" fillId="0" borderId="0" xfId="0" applyFont="1"/>
    <xf numFmtId="168" fontId="46" fillId="0" borderId="4" xfId="0" applyNumberFormat="1" applyFont="1" applyBorder="1" applyAlignment="1">
      <alignment horizontal="center" vertical="center"/>
    </xf>
    <xf numFmtId="0" fontId="0" fillId="0" borderId="15" xfId="0" applyBorder="1"/>
    <xf numFmtId="0" fontId="26" fillId="10" borderId="4" xfId="0" applyFont="1" applyFill="1" applyBorder="1" applyAlignment="1">
      <alignment horizontal="center" vertical="center"/>
    </xf>
    <xf numFmtId="0" fontId="26" fillId="10" borderId="4" xfId="0" applyFont="1" applyFill="1" applyBorder="1" applyAlignment="1">
      <alignment horizontal="left" vertical="top" wrapText="1"/>
    </xf>
    <xf numFmtId="0" fontId="26" fillId="10" borderId="4" xfId="0" applyFont="1" applyFill="1" applyBorder="1" applyAlignment="1">
      <alignment vertical="center" wrapText="1"/>
    </xf>
    <xf numFmtId="0" fontId="46" fillId="10" borderId="3" xfId="22" applyFont="1" applyFill="1" applyBorder="1" applyAlignment="1">
      <alignment horizontal="center" vertical="center" wrapText="1"/>
    </xf>
    <xf numFmtId="166" fontId="42" fillId="10" borderId="6" xfId="0" applyNumberFormat="1" applyFont="1" applyFill="1" applyBorder="1" applyAlignment="1">
      <alignment horizontal="center" vertical="center"/>
    </xf>
    <xf numFmtId="2" fontId="42" fillId="10" borderId="4" xfId="0" applyNumberFormat="1" applyFont="1" applyFill="1" applyBorder="1" applyAlignment="1">
      <alignment horizontal="center" vertical="center"/>
    </xf>
    <xf numFmtId="166" fontId="42" fillId="10" borderId="11" xfId="22" applyNumberFormat="1" applyFont="1" applyFill="1" applyBorder="1" applyAlignment="1">
      <alignment horizontal="center" vertical="center"/>
    </xf>
    <xf numFmtId="166" fontId="42" fillId="10" borderId="4" xfId="22" applyNumberFormat="1" applyFont="1" applyFill="1" applyBorder="1" applyAlignment="1">
      <alignment horizontal="center" vertical="center"/>
    </xf>
    <xf numFmtId="0" fontId="0" fillId="10" borderId="0" xfId="0" applyFill="1"/>
    <xf numFmtId="0" fontId="30" fillId="10" borderId="4" xfId="0" applyFont="1" applyFill="1" applyBorder="1" applyAlignment="1">
      <alignment horizontal="center" vertical="center"/>
    </xf>
    <xf numFmtId="2" fontId="42" fillId="11" borderId="4" xfId="0" applyNumberFormat="1" applyFont="1" applyFill="1" applyBorder="1" applyAlignment="1">
      <alignment horizontal="center" vertical="center"/>
    </xf>
    <xf numFmtId="0" fontId="26" fillId="10" borderId="4" xfId="0" applyFont="1" applyFill="1" applyBorder="1" applyAlignment="1">
      <alignment horizontal="center" vertical="center" wrapText="1"/>
    </xf>
    <xf numFmtId="166" fontId="42" fillId="11" borderId="6" xfId="0" applyNumberFormat="1" applyFont="1" applyFill="1" applyBorder="1" applyAlignment="1">
      <alignment horizontal="center" vertical="center"/>
    </xf>
    <xf numFmtId="0" fontId="26" fillId="10" borderId="4" xfId="0" applyFont="1" applyFill="1" applyBorder="1" applyAlignment="1">
      <alignment vertical="top" wrapText="1"/>
    </xf>
    <xf numFmtId="0" fontId="26" fillId="10" borderId="4" xfId="22" applyFont="1" applyFill="1" applyBorder="1" applyAlignment="1">
      <alignment vertical="center" wrapText="1"/>
    </xf>
    <xf numFmtId="0" fontId="26" fillId="10" borderId="4" xfId="22" applyFont="1" applyFill="1" applyBorder="1" applyAlignment="1">
      <alignment horizontal="center" vertical="center" wrapText="1"/>
    </xf>
    <xf numFmtId="166" fontId="26" fillId="10" borderId="4" xfId="22" applyNumberFormat="1" applyFont="1" applyFill="1" applyBorder="1" applyAlignment="1">
      <alignment horizontal="center" vertical="center" wrapText="1"/>
    </xf>
    <xf numFmtId="166" fontId="46" fillId="11" borderId="4" xfId="22" applyNumberFormat="1" applyFont="1" applyFill="1" applyBorder="1" applyAlignment="1">
      <alignment horizontal="center" vertical="center"/>
    </xf>
    <xf numFmtId="4" fontId="21" fillId="11" borderId="4" xfId="0" applyNumberFormat="1" applyFont="1" applyFill="1" applyBorder="1" applyAlignment="1">
      <alignment horizontal="center" vertical="center"/>
    </xf>
    <xf numFmtId="2" fontId="26" fillId="11" borderId="4" xfId="22" applyNumberFormat="1" applyFont="1" applyFill="1" applyBorder="1" applyAlignment="1">
      <alignment horizontal="center" vertical="center" wrapText="1"/>
    </xf>
    <xf numFmtId="0" fontId="0" fillId="11" borderId="4" xfId="0" applyFill="1" applyBorder="1" applyAlignment="1">
      <alignment horizontal="center" vertical="center"/>
    </xf>
    <xf numFmtId="44" fontId="0" fillId="0" borderId="4" xfId="0" applyNumberFormat="1" applyBorder="1" applyAlignment="1">
      <alignment horizontal="center" vertical="center"/>
    </xf>
    <xf numFmtId="44" fontId="0" fillId="0" borderId="0" xfId="0" applyNumberFormat="1"/>
    <xf numFmtId="44" fontId="32" fillId="0" borderId="0" xfId="0" applyNumberFormat="1" applyFont="1"/>
    <xf numFmtId="0" fontId="0" fillId="0" borderId="4" xfId="0" applyBorder="1" applyAlignment="1">
      <alignment wrapText="1"/>
    </xf>
    <xf numFmtId="44" fontId="0" fillId="0" borderId="4" xfId="0" applyNumberFormat="1" applyBorder="1" applyAlignment="1">
      <alignment vertical="center"/>
    </xf>
    <xf numFmtId="0" fontId="30" fillId="9" borderId="4" xfId="22" applyFont="1" applyFill="1" applyBorder="1" applyAlignment="1">
      <alignment horizontal="center" vertical="center" wrapText="1"/>
    </xf>
    <xf numFmtId="0" fontId="30" fillId="0" borderId="3" xfId="22" applyFont="1" applyBorder="1" applyAlignment="1">
      <alignment horizontal="center" vertical="center" wrapText="1"/>
    </xf>
    <xf numFmtId="0" fontId="30" fillId="0" borderId="5" xfId="22" applyFont="1" applyBorder="1" applyAlignment="1">
      <alignment horizontal="center" vertical="center" wrapText="1"/>
    </xf>
    <xf numFmtId="0" fontId="39" fillId="0" borderId="3" xfId="22" applyFont="1" applyBorder="1" applyAlignment="1">
      <alignment horizontal="center" vertical="center" wrapText="1"/>
    </xf>
    <xf numFmtId="0" fontId="63" fillId="0" borderId="3" xfId="22" applyFont="1" applyBorder="1" applyAlignment="1">
      <alignment horizontal="center" vertical="center" wrapText="1"/>
    </xf>
    <xf numFmtId="0" fontId="30" fillId="10" borderId="4" xfId="22" applyFont="1" applyFill="1" applyBorder="1" applyAlignment="1">
      <alignment horizontal="center" vertical="center" wrapText="1"/>
    </xf>
    <xf numFmtId="0" fontId="30" fillId="0" borderId="5" xfId="0" applyFont="1" applyBorder="1" applyAlignment="1">
      <alignment horizontal="center" vertical="center"/>
    </xf>
    <xf numFmtId="0" fontId="32" fillId="0" borderId="4" xfId="0" applyFont="1" applyBorder="1" applyAlignment="1">
      <alignment horizontal="center" vertical="center"/>
    </xf>
    <xf numFmtId="0" fontId="26" fillId="0" borderId="4" xfId="0" applyFont="1" applyBorder="1" applyAlignment="1">
      <alignment horizontal="center" vertical="center"/>
    </xf>
    <xf numFmtId="0" fontId="26" fillId="0" borderId="4" xfId="0" applyFont="1" applyBorder="1" applyAlignment="1">
      <alignment vertical="top" wrapText="1"/>
    </xf>
    <xf numFmtId="0" fontId="27" fillId="0" borderId="4" xfId="22" applyFont="1" applyBorder="1" applyAlignment="1">
      <alignment vertical="center"/>
    </xf>
    <xf numFmtId="0" fontId="18" fillId="0" borderId="2" xfId="22" applyFont="1" applyBorder="1" applyAlignment="1">
      <alignment horizontal="left" vertical="center"/>
    </xf>
    <xf numFmtId="0" fontId="24" fillId="0" borderId="4" xfId="22" applyFont="1" applyBorder="1" applyAlignment="1">
      <alignment horizontal="center" vertical="center" wrapText="1"/>
    </xf>
    <xf numFmtId="0" fontId="24" fillId="0" borderId="4" xfId="0" applyFont="1" applyBorder="1" applyAlignment="1">
      <alignment horizontal="left" vertical="top" wrapText="1"/>
    </xf>
    <xf numFmtId="0" fontId="43" fillId="0" borderId="0" xfId="0" applyFont="1" applyAlignment="1">
      <alignment horizontal="center" vertical="center"/>
    </xf>
    <xf numFmtId="0" fontId="36" fillId="0" borderId="4" xfId="0" applyFont="1" applyBorder="1" applyAlignment="1">
      <alignment vertical="center"/>
    </xf>
    <xf numFmtId="0" fontId="33" fillId="0" borderId="2" xfId="22" applyFont="1" applyBorder="1" applyAlignment="1">
      <alignment horizontal="left" vertical="center"/>
    </xf>
    <xf numFmtId="0" fontId="38" fillId="0" borderId="4" xfId="0" applyFont="1" applyBorder="1" applyAlignment="1">
      <alignment horizontal="center" vertical="center"/>
    </xf>
    <xf numFmtId="0" fontId="38" fillId="0" borderId="4" xfId="0" applyFont="1" applyBorder="1" applyAlignment="1">
      <alignment horizontal="left" vertical="top" wrapText="1"/>
    </xf>
    <xf numFmtId="0" fontId="38" fillId="0" borderId="4" xfId="0" applyFont="1" applyBorder="1" applyAlignment="1">
      <alignment horizontal="left" vertical="center" wrapText="1"/>
    </xf>
    <xf numFmtId="0" fontId="42" fillId="0" borderId="4" xfId="0" applyFont="1" applyBorder="1" applyAlignment="1">
      <alignment horizontal="center" vertical="center"/>
    </xf>
    <xf numFmtId="0" fontId="48" fillId="0" borderId="4" xfId="0" applyFont="1" applyBorder="1" applyAlignment="1">
      <alignment vertical="top" wrapText="1"/>
    </xf>
    <xf numFmtId="0" fontId="44" fillId="0" borderId="4" xfId="0" applyFont="1" applyBorder="1" applyAlignment="1">
      <alignment horizontal="left" vertical="center"/>
    </xf>
    <xf numFmtId="0" fontId="52" fillId="0" borderId="2" xfId="23" applyFont="1" applyBorder="1" applyAlignment="1">
      <alignment horizontal="left" vertical="center" wrapText="1"/>
    </xf>
    <xf numFmtId="0" fontId="21" fillId="0" borderId="4" xfId="0" applyFont="1" applyBorder="1" applyAlignment="1">
      <alignment vertical="center"/>
    </xf>
    <xf numFmtId="0" fontId="21" fillId="0" borderId="4" xfId="0" applyFont="1" applyBorder="1" applyAlignment="1">
      <alignment horizontal="left" vertical="center"/>
    </xf>
    <xf numFmtId="0" fontId="21" fillId="10" borderId="4" xfId="0" applyFont="1" applyFill="1" applyBorder="1" applyAlignment="1">
      <alignment vertical="center"/>
    </xf>
    <xf numFmtId="0" fontId="27" fillId="0" borderId="4" xfId="24" applyFont="1" applyBorder="1" applyAlignment="1">
      <alignment vertical="center" wrapText="1"/>
    </xf>
    <xf numFmtId="0" fontId="24" fillId="0" borderId="4" xfId="24" applyFont="1" applyBorder="1" applyAlignment="1">
      <alignment vertical="center" wrapText="1"/>
    </xf>
    <xf numFmtId="0" fontId="18" fillId="0" borderId="12" xfId="22" applyFont="1" applyBorder="1" applyAlignment="1">
      <alignment horizontal="left" vertical="center"/>
    </xf>
    <xf numFmtId="0" fontId="46" fillId="0" borderId="4" xfId="0" applyFont="1" applyBorder="1" applyAlignment="1">
      <alignment vertical="center"/>
    </xf>
    <xf numFmtId="0" fontId="59" fillId="0" borderId="4" xfId="0" applyFont="1" applyBorder="1" applyAlignment="1">
      <alignment horizontal="left" vertical="center"/>
    </xf>
    <xf numFmtId="0" fontId="16" fillId="0" borderId="14" xfId="0" applyFont="1" applyBorder="1" applyAlignment="1">
      <alignment vertical="center" wrapText="1"/>
    </xf>
    <xf numFmtId="0" fontId="18" fillId="0" borderId="2" xfId="23" applyFont="1" applyBorder="1" applyAlignment="1">
      <alignment horizontal="left" vertical="center" wrapText="1"/>
    </xf>
    <xf numFmtId="0" fontId="59" fillId="0" borderId="4" xfId="0" applyFont="1" applyBorder="1" applyAlignment="1">
      <alignment vertical="center"/>
    </xf>
    <xf numFmtId="0" fontId="59" fillId="0" borderId="5" xfId="0" applyFont="1" applyBorder="1"/>
    <xf numFmtId="0" fontId="32" fillId="0" borderId="0" xfId="0" applyFont="1"/>
    <xf numFmtId="0" fontId="46" fillId="0" borderId="4" xfId="0" applyFont="1" applyBorder="1" applyAlignment="1">
      <alignment horizontal="center" wrapText="1"/>
    </xf>
  </cellXfs>
  <cellStyles count="25">
    <cellStyle name="Accent 1 5" xfId="1" xr:uid="{00000000-0005-0000-0000-000000000000}"/>
    <cellStyle name="Accent 2 6" xfId="2" xr:uid="{00000000-0005-0000-0000-000001000000}"/>
    <cellStyle name="Accent 3 7" xfId="3" xr:uid="{00000000-0005-0000-0000-000002000000}"/>
    <cellStyle name="Accent 4" xfId="4" xr:uid="{00000000-0005-0000-0000-000003000000}"/>
    <cellStyle name="Bad 8" xfId="5" xr:uid="{00000000-0005-0000-0000-000004000000}"/>
    <cellStyle name="Error 9" xfId="6" xr:uid="{00000000-0005-0000-0000-000005000000}"/>
    <cellStyle name="Excel Built-in Explanatory Text" xfId="22" xr:uid="{00000000-0005-0000-0000-000006000000}"/>
    <cellStyle name="Excel Built-in Normal" xfId="24" xr:uid="{00000000-0005-0000-0000-000007000000}"/>
    <cellStyle name="Excel_BuiltIn_Tekst objaśnienia 2" xfId="23" xr:uid="{00000000-0005-0000-0000-000008000000}"/>
    <cellStyle name="Footnote 10" xfId="7" xr:uid="{00000000-0005-0000-0000-000009000000}"/>
    <cellStyle name="Good 11" xfId="8" xr:uid="{00000000-0005-0000-0000-00000A000000}"/>
    <cellStyle name="Heading 1 13" xfId="9" xr:uid="{00000000-0005-0000-0000-00000B000000}"/>
    <cellStyle name="Heading 12" xfId="10" xr:uid="{00000000-0005-0000-0000-00000C000000}"/>
    <cellStyle name="Heading 2 14" xfId="11" xr:uid="{00000000-0005-0000-0000-00000D000000}"/>
    <cellStyle name="Heading 3" xfId="12" xr:uid="{00000000-0005-0000-0000-00000E000000}"/>
    <cellStyle name="Hyperlink 15" xfId="13" xr:uid="{00000000-0005-0000-0000-00000F000000}"/>
    <cellStyle name="Neutral 16" xfId="14" xr:uid="{00000000-0005-0000-0000-000010000000}"/>
    <cellStyle name="Normalny" xfId="0" builtinId="0"/>
    <cellStyle name="Normalny 3" xfId="15" xr:uid="{00000000-0005-0000-0000-000012000000}"/>
    <cellStyle name="Note 17" xfId="16" xr:uid="{00000000-0005-0000-0000-000013000000}"/>
    <cellStyle name="Result 18" xfId="17" xr:uid="{00000000-0005-0000-0000-000014000000}"/>
    <cellStyle name="Status 19" xfId="18" xr:uid="{00000000-0005-0000-0000-000015000000}"/>
    <cellStyle name="Text 20" xfId="19" xr:uid="{00000000-0005-0000-0000-000016000000}"/>
    <cellStyle name="Warning 21" xfId="20" xr:uid="{00000000-0005-0000-0000-000017000000}"/>
    <cellStyle name="Wynik2" xfId="21" xr:uid="{00000000-0005-0000-0000-000018000000}"/>
  </cellStyles>
  <dxfs count="0"/>
  <tableStyles count="0" defaultTableStyle="TableStyleMedium9" defaultPivotStyle="PivotStyleLight16"/>
  <colors>
    <indexedColors>
      <rgbColor rgb="FF000000"/>
      <rgbColor rgb="FFFFFFFF"/>
      <rgbColor rgb="FFFF0000"/>
      <rgbColor rgb="FF00FF00"/>
      <rgbColor rgb="FF0000EE"/>
      <rgbColor rgb="FFFFFF00"/>
      <rgbColor rgb="FFFF00FF"/>
      <rgbColor rgb="FF00FFFF"/>
      <rgbColor rgb="FFCC0000"/>
      <rgbColor rgb="FF006600"/>
      <rgbColor rgb="FF00000A"/>
      <rgbColor rgb="FF996600"/>
      <rgbColor rgb="FF800080"/>
      <rgbColor rgb="FF008080"/>
      <rgbColor rgb="FFC0C0C0"/>
      <rgbColor rgb="FF808080"/>
      <rgbColor rgb="FF9999FF"/>
      <rgbColor rgb="FF993366"/>
      <rgbColor rgb="FFFFFFCC"/>
      <rgbColor rgb="FFCCFFFF"/>
      <rgbColor rgb="FF660066"/>
      <rgbColor rgb="FFFF8080"/>
      <rgbColor rgb="FF0066CC"/>
      <rgbColor rgb="FFDDDDDD"/>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CC"/>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Motyw pakietu Office">
  <a:themeElements>
    <a:clrScheme name="Pakiet Office">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a:ea typeface=""/>
        <a:cs typeface=""/>
      </a:majorFont>
      <a:minorFont>
        <a:latin typeface="Calibri"/>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J21"/>
  <sheetViews>
    <sheetView topLeftCell="A34" workbookViewId="0">
      <selection activeCell="J20" sqref="J20"/>
    </sheetView>
  </sheetViews>
  <sheetFormatPr defaultColWidth="2.875" defaultRowHeight="14.25"/>
  <cols>
    <col min="1" max="1" width="3" customWidth="1"/>
    <col min="2" max="2" width="32.375" customWidth="1"/>
    <col min="3" max="3" width="11.5" customWidth="1"/>
    <col min="4" max="4" width="11.5" style="1" customWidth="1"/>
    <col min="5" max="5" width="5.875" customWidth="1"/>
    <col min="6" max="6" width="5.5" customWidth="1"/>
    <col min="7" max="7" width="5.5" style="2" customWidth="1"/>
    <col min="8" max="8" width="7.875" customWidth="1"/>
    <col min="9" max="9" width="10" customWidth="1"/>
    <col min="10" max="10" width="6.375" style="3" customWidth="1"/>
    <col min="11" max="11" width="10.375" customWidth="1"/>
    <col min="12" max="12" width="14.375" customWidth="1"/>
    <col min="13" max="13" width="14.75" customWidth="1"/>
    <col min="14" max="256" width="3.25" customWidth="1"/>
    <col min="257" max="1024" width="3.625" customWidth="1"/>
  </cols>
  <sheetData>
    <row r="1" spans="1:1024" s="4" customFormat="1" ht="45.75" customHeight="1">
      <c r="A1" s="256" t="s">
        <v>188</v>
      </c>
      <c r="B1" s="256"/>
      <c r="C1" s="256"/>
      <c r="D1" s="256"/>
      <c r="E1" s="256"/>
      <c r="F1" s="256"/>
      <c r="G1" s="256"/>
      <c r="H1" s="256"/>
      <c r="I1" s="256"/>
      <c r="J1" s="256"/>
      <c r="K1" s="256"/>
      <c r="L1" s="256"/>
      <c r="M1" s="256"/>
    </row>
    <row r="2" spans="1:1024" ht="45">
      <c r="A2" s="5" t="s">
        <v>0</v>
      </c>
      <c r="B2" s="5" t="s">
        <v>1</v>
      </c>
      <c r="C2" s="5" t="s">
        <v>2</v>
      </c>
      <c r="D2" s="6" t="s">
        <v>3</v>
      </c>
      <c r="E2" s="5" t="s">
        <v>4</v>
      </c>
      <c r="F2" s="5" t="s">
        <v>5</v>
      </c>
      <c r="G2" s="7" t="s">
        <v>6</v>
      </c>
      <c r="H2" s="5" t="s">
        <v>7</v>
      </c>
      <c r="I2" s="5" t="s">
        <v>8</v>
      </c>
      <c r="J2" s="8" t="s">
        <v>9</v>
      </c>
      <c r="K2" s="5" t="s">
        <v>10</v>
      </c>
      <c r="L2" s="5" t="s">
        <v>11</v>
      </c>
      <c r="M2" s="5" t="s">
        <v>12</v>
      </c>
    </row>
    <row r="3" spans="1:1024" s="17" customFormat="1" ht="111" customHeight="1">
      <c r="A3" s="257">
        <v>1</v>
      </c>
      <c r="B3" s="258" t="s">
        <v>13</v>
      </c>
      <c r="C3" s="9" t="s">
        <v>14</v>
      </c>
      <c r="D3" s="11"/>
      <c r="E3" s="9">
        <v>100</v>
      </c>
      <c r="F3" s="12">
        <v>600</v>
      </c>
      <c r="G3" s="245">
        <v>400</v>
      </c>
      <c r="H3" s="13">
        <f t="shared" ref="H3:H20" si="0">E3+F3+G3</f>
        <v>1100</v>
      </c>
      <c r="I3" s="14"/>
      <c r="J3" s="15"/>
      <c r="K3" s="16">
        <f t="shared" ref="K3:K20" si="1">I3*J3</f>
        <v>0</v>
      </c>
      <c r="L3" s="16">
        <f t="shared" ref="L3:L20" si="2">H3*I3</f>
        <v>0</v>
      </c>
      <c r="M3" s="16">
        <f t="shared" ref="M3:M20" si="3">H3*K3</f>
        <v>0</v>
      </c>
    </row>
    <row r="4" spans="1:1024" s="17" customFormat="1" ht="70.5" customHeight="1">
      <c r="A4" s="257"/>
      <c r="B4" s="258"/>
      <c r="C4" s="9" t="s">
        <v>15</v>
      </c>
      <c r="D4" s="11"/>
      <c r="E4" s="9">
        <v>100</v>
      </c>
      <c r="F4" s="12">
        <v>150</v>
      </c>
      <c r="G4" s="38">
        <v>140</v>
      </c>
      <c r="H4" s="13">
        <f t="shared" si="0"/>
        <v>390</v>
      </c>
      <c r="I4" s="14"/>
      <c r="J4" s="15"/>
      <c r="K4" s="16">
        <f t="shared" si="1"/>
        <v>0</v>
      </c>
      <c r="L4" s="16">
        <f t="shared" si="2"/>
        <v>0</v>
      </c>
      <c r="M4" s="16">
        <f t="shared" si="3"/>
        <v>0</v>
      </c>
    </row>
    <row r="5" spans="1:1024" ht="93.75" customHeight="1">
      <c r="A5" s="18">
        <v>2</v>
      </c>
      <c r="B5" s="19" t="s">
        <v>16</v>
      </c>
      <c r="C5" s="18" t="s">
        <v>17</v>
      </c>
      <c r="D5" s="20"/>
      <c r="E5" s="18">
        <v>10</v>
      </c>
      <c r="F5" s="21">
        <v>0</v>
      </c>
      <c r="G5" s="246">
        <v>10</v>
      </c>
      <c r="H5" s="13">
        <f t="shared" si="0"/>
        <v>20</v>
      </c>
      <c r="I5" s="22"/>
      <c r="J5" s="15"/>
      <c r="K5" s="16">
        <f t="shared" si="1"/>
        <v>0</v>
      </c>
      <c r="L5" s="16">
        <f t="shared" si="2"/>
        <v>0</v>
      </c>
      <c r="M5" s="16">
        <f t="shared" si="3"/>
        <v>0</v>
      </c>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s="17" customFormat="1" ht="129" customHeight="1">
      <c r="A6" s="9">
        <v>3</v>
      </c>
      <c r="B6" s="10" t="s">
        <v>18</v>
      </c>
      <c r="C6" s="9" t="s">
        <v>19</v>
      </c>
      <c r="D6" s="11"/>
      <c r="E6" s="9">
        <v>30</v>
      </c>
      <c r="F6" s="12">
        <v>100</v>
      </c>
      <c r="G6" s="38">
        <v>30</v>
      </c>
      <c r="H6" s="13">
        <f t="shared" si="0"/>
        <v>160</v>
      </c>
      <c r="I6" s="14"/>
      <c r="J6" s="15"/>
      <c r="K6" s="16">
        <f t="shared" si="1"/>
        <v>0</v>
      </c>
      <c r="L6" s="16">
        <f t="shared" si="2"/>
        <v>0</v>
      </c>
      <c r="M6" s="16">
        <f t="shared" si="3"/>
        <v>0</v>
      </c>
    </row>
    <row r="7" spans="1:1024" s="17" customFormat="1" ht="158.25" customHeight="1">
      <c r="A7" s="24">
        <v>4</v>
      </c>
      <c r="B7" s="25" t="s">
        <v>20</v>
      </c>
      <c r="C7" s="26" t="s">
        <v>21</v>
      </c>
      <c r="D7" s="27"/>
      <c r="E7" s="24">
        <v>10</v>
      </c>
      <c r="F7" s="28">
        <v>300</v>
      </c>
      <c r="G7" s="247">
        <v>30</v>
      </c>
      <c r="H7" s="13">
        <f t="shared" si="0"/>
        <v>340</v>
      </c>
      <c r="I7" s="29"/>
      <c r="J7" s="15"/>
      <c r="K7" s="16">
        <f t="shared" si="1"/>
        <v>0</v>
      </c>
      <c r="L7" s="16">
        <f t="shared" si="2"/>
        <v>0</v>
      </c>
      <c r="M7" s="16">
        <f t="shared" si="3"/>
        <v>0</v>
      </c>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37.25" customHeight="1">
      <c r="A8" s="9">
        <v>5</v>
      </c>
      <c r="B8" s="10" t="s">
        <v>22</v>
      </c>
      <c r="C8" s="30" t="s">
        <v>23</v>
      </c>
      <c r="D8" s="11"/>
      <c r="E8" s="31">
        <v>10</v>
      </c>
      <c r="F8" s="12">
        <v>30</v>
      </c>
      <c r="G8" s="38">
        <v>200</v>
      </c>
      <c r="H8" s="13">
        <f t="shared" si="0"/>
        <v>240</v>
      </c>
      <c r="I8" s="32"/>
      <c r="J8" s="15"/>
      <c r="K8" s="16">
        <f t="shared" si="1"/>
        <v>0</v>
      </c>
      <c r="L8" s="16">
        <f t="shared" si="2"/>
        <v>0</v>
      </c>
      <c r="M8" s="16">
        <f t="shared" si="3"/>
        <v>0</v>
      </c>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c r="JJ8" s="17"/>
      <c r="JK8" s="17"/>
      <c r="JL8" s="17"/>
      <c r="JM8" s="17"/>
      <c r="JN8" s="17"/>
      <c r="JO8" s="17"/>
      <c r="JP8" s="17"/>
      <c r="JQ8" s="17"/>
      <c r="JR8" s="17"/>
      <c r="JS8" s="17"/>
      <c r="JT8" s="17"/>
      <c r="JU8" s="17"/>
      <c r="JV8" s="17"/>
      <c r="JW8" s="17"/>
      <c r="JX8" s="17"/>
      <c r="JY8" s="17"/>
      <c r="JZ8" s="17"/>
      <c r="KA8" s="17"/>
      <c r="KB8" s="17"/>
      <c r="KC8" s="17"/>
      <c r="KD8" s="17"/>
      <c r="KE8" s="17"/>
      <c r="KF8" s="17"/>
      <c r="KG8" s="17"/>
      <c r="KH8" s="17"/>
      <c r="KI8" s="17"/>
      <c r="KJ8" s="17"/>
      <c r="KK8" s="17"/>
      <c r="KL8" s="17"/>
      <c r="KM8" s="17"/>
      <c r="KN8" s="17"/>
      <c r="KO8" s="17"/>
      <c r="KP8" s="17"/>
      <c r="KQ8" s="17"/>
      <c r="KR8" s="17"/>
      <c r="KS8" s="17"/>
      <c r="KT8" s="17"/>
      <c r="KU8" s="17"/>
      <c r="KV8" s="17"/>
      <c r="KW8" s="17"/>
      <c r="KX8" s="17"/>
      <c r="KY8" s="17"/>
      <c r="KZ8" s="17"/>
      <c r="LA8" s="17"/>
      <c r="LB8" s="17"/>
      <c r="LC8" s="17"/>
      <c r="LD8" s="17"/>
      <c r="LE8" s="17"/>
      <c r="LF8" s="17"/>
      <c r="LG8" s="17"/>
      <c r="LH8" s="17"/>
      <c r="LI8" s="17"/>
      <c r="LJ8" s="17"/>
      <c r="LK8" s="17"/>
      <c r="LL8" s="17"/>
      <c r="LM8" s="17"/>
      <c r="LN8" s="17"/>
      <c r="LO8" s="17"/>
      <c r="LP8" s="17"/>
      <c r="LQ8" s="17"/>
      <c r="LR8" s="17"/>
      <c r="LS8" s="17"/>
      <c r="LT8" s="17"/>
      <c r="LU8" s="17"/>
      <c r="LV8" s="17"/>
      <c r="LW8" s="17"/>
      <c r="LX8" s="17"/>
      <c r="LY8" s="17"/>
      <c r="LZ8" s="17"/>
      <c r="MA8" s="17"/>
      <c r="MB8" s="17"/>
      <c r="MC8" s="17"/>
      <c r="MD8" s="17"/>
      <c r="ME8" s="17"/>
      <c r="MF8" s="17"/>
      <c r="MG8" s="17"/>
      <c r="MH8" s="17"/>
      <c r="MI8" s="17"/>
      <c r="MJ8" s="17"/>
      <c r="MK8" s="17"/>
      <c r="ML8" s="17"/>
      <c r="MM8" s="17"/>
      <c r="MN8" s="17"/>
      <c r="MO8" s="17"/>
      <c r="MP8" s="17"/>
      <c r="MQ8" s="17"/>
      <c r="MR8" s="17"/>
      <c r="MS8" s="17"/>
      <c r="MT8" s="17"/>
      <c r="MU8" s="17"/>
      <c r="MV8" s="17"/>
      <c r="MW8" s="17"/>
      <c r="MX8" s="17"/>
      <c r="MY8" s="17"/>
      <c r="MZ8" s="17"/>
      <c r="NA8" s="17"/>
      <c r="NB8" s="17"/>
      <c r="NC8" s="17"/>
      <c r="ND8" s="17"/>
      <c r="NE8" s="17"/>
      <c r="NF8" s="17"/>
      <c r="NG8" s="17"/>
      <c r="NH8" s="17"/>
      <c r="NI8" s="17"/>
      <c r="NJ8" s="17"/>
      <c r="NK8" s="17"/>
      <c r="NL8" s="17"/>
      <c r="NM8" s="17"/>
      <c r="NN8" s="17"/>
      <c r="NO8" s="17"/>
      <c r="NP8" s="17"/>
      <c r="NQ8" s="17"/>
      <c r="NR8" s="17"/>
      <c r="NS8" s="17"/>
      <c r="NT8" s="17"/>
      <c r="NU8" s="17"/>
      <c r="NV8" s="17"/>
      <c r="NW8" s="17"/>
      <c r="NX8" s="17"/>
      <c r="NY8" s="17"/>
      <c r="NZ8" s="17"/>
      <c r="OA8" s="17"/>
      <c r="OB8" s="17"/>
      <c r="OC8" s="17"/>
      <c r="OD8" s="17"/>
      <c r="OE8" s="17"/>
      <c r="OF8" s="17"/>
      <c r="OG8" s="17"/>
      <c r="OH8" s="17"/>
      <c r="OI8" s="17"/>
      <c r="OJ8" s="17"/>
      <c r="OK8" s="17"/>
      <c r="OL8" s="17"/>
      <c r="OM8" s="17"/>
      <c r="ON8" s="17"/>
      <c r="OO8" s="17"/>
      <c r="OP8" s="17"/>
      <c r="OQ8" s="17"/>
      <c r="OR8" s="17"/>
      <c r="OS8" s="17"/>
      <c r="OT8" s="17"/>
      <c r="OU8" s="17"/>
      <c r="OV8" s="17"/>
      <c r="OW8" s="17"/>
      <c r="OX8" s="17"/>
      <c r="OY8" s="17"/>
      <c r="OZ8" s="17"/>
      <c r="PA8" s="17"/>
      <c r="PB8" s="17"/>
      <c r="PC8" s="17"/>
      <c r="PD8" s="17"/>
      <c r="PE8" s="17"/>
      <c r="PF8" s="17"/>
      <c r="PG8" s="17"/>
      <c r="PH8" s="17"/>
      <c r="PI8" s="17"/>
      <c r="PJ8" s="17"/>
      <c r="PK8" s="17"/>
      <c r="PL8" s="17"/>
      <c r="PM8" s="17"/>
      <c r="PN8" s="17"/>
      <c r="PO8" s="17"/>
      <c r="PP8" s="17"/>
      <c r="PQ8" s="17"/>
      <c r="PR8" s="17"/>
      <c r="PS8" s="17"/>
      <c r="PT8" s="17"/>
      <c r="PU8" s="17"/>
      <c r="PV8" s="17"/>
      <c r="PW8" s="17"/>
      <c r="PX8" s="17"/>
      <c r="PY8" s="17"/>
      <c r="PZ8" s="17"/>
      <c r="QA8" s="17"/>
      <c r="QB8" s="17"/>
      <c r="QC8" s="17"/>
      <c r="QD8" s="17"/>
      <c r="QE8" s="17"/>
      <c r="QF8" s="17"/>
      <c r="QG8" s="17"/>
      <c r="QH8" s="17"/>
      <c r="QI8" s="17"/>
      <c r="QJ8" s="17"/>
      <c r="QK8" s="17"/>
      <c r="QL8" s="17"/>
      <c r="QM8" s="17"/>
      <c r="QN8" s="17"/>
      <c r="QO8" s="17"/>
      <c r="QP8" s="17"/>
      <c r="QQ8" s="17"/>
      <c r="QR8" s="17"/>
      <c r="QS8" s="17"/>
      <c r="QT8" s="17"/>
      <c r="QU8" s="17"/>
      <c r="QV8" s="17"/>
      <c r="QW8" s="17"/>
      <c r="QX8" s="17"/>
      <c r="QY8" s="17"/>
      <c r="QZ8" s="17"/>
      <c r="RA8" s="17"/>
      <c r="RB8" s="17"/>
      <c r="RC8" s="17"/>
      <c r="RD8" s="17"/>
      <c r="RE8" s="17"/>
      <c r="RF8" s="17"/>
      <c r="RG8" s="17"/>
      <c r="RH8" s="17"/>
      <c r="RI8" s="17"/>
      <c r="RJ8" s="17"/>
      <c r="RK8" s="17"/>
      <c r="RL8" s="17"/>
      <c r="RM8" s="17"/>
      <c r="RN8" s="17"/>
      <c r="RO8" s="17"/>
      <c r="RP8" s="17"/>
      <c r="RQ8" s="17"/>
      <c r="RR8" s="17"/>
      <c r="RS8" s="17"/>
      <c r="RT8" s="17"/>
      <c r="RU8" s="17"/>
      <c r="RV8" s="17"/>
      <c r="RW8" s="17"/>
      <c r="RX8" s="17"/>
      <c r="RY8" s="17"/>
      <c r="RZ8" s="17"/>
      <c r="SA8" s="17"/>
      <c r="SB8" s="17"/>
      <c r="SC8" s="17"/>
      <c r="SD8" s="17"/>
      <c r="SE8" s="17"/>
      <c r="SF8" s="17"/>
      <c r="SG8" s="17"/>
      <c r="SH8" s="17"/>
      <c r="SI8" s="17"/>
      <c r="SJ8" s="17"/>
      <c r="SK8" s="17"/>
      <c r="SL8" s="17"/>
      <c r="SM8" s="17"/>
      <c r="SN8" s="17"/>
      <c r="SO8" s="17"/>
      <c r="SP8" s="17"/>
      <c r="SQ8" s="17"/>
      <c r="SR8" s="17"/>
      <c r="SS8" s="17"/>
      <c r="ST8" s="17"/>
      <c r="SU8" s="17"/>
      <c r="SV8" s="17"/>
      <c r="SW8" s="17"/>
      <c r="SX8" s="17"/>
      <c r="SY8" s="17"/>
      <c r="SZ8" s="17"/>
      <c r="TA8" s="17"/>
      <c r="TB8" s="17"/>
      <c r="TC8" s="17"/>
      <c r="TD8" s="17"/>
      <c r="TE8" s="17"/>
      <c r="TF8" s="17"/>
      <c r="TG8" s="17"/>
      <c r="TH8" s="17"/>
      <c r="TI8" s="17"/>
      <c r="TJ8" s="17"/>
      <c r="TK8" s="17"/>
      <c r="TL8" s="17"/>
      <c r="TM8" s="17"/>
      <c r="TN8" s="17"/>
      <c r="TO8" s="17"/>
      <c r="TP8" s="17"/>
      <c r="TQ8" s="17"/>
      <c r="TR8" s="17"/>
      <c r="TS8" s="17"/>
      <c r="TT8" s="17"/>
      <c r="TU8" s="17"/>
      <c r="TV8" s="17"/>
      <c r="TW8" s="17"/>
      <c r="TX8" s="17"/>
      <c r="TY8" s="17"/>
      <c r="TZ8" s="17"/>
      <c r="UA8" s="17"/>
      <c r="UB8" s="17"/>
      <c r="UC8" s="17"/>
      <c r="UD8" s="17"/>
      <c r="UE8" s="17"/>
      <c r="UF8" s="17"/>
      <c r="UG8" s="17"/>
      <c r="UH8" s="17"/>
      <c r="UI8" s="17"/>
      <c r="UJ8" s="17"/>
      <c r="UK8" s="17"/>
      <c r="UL8" s="17"/>
      <c r="UM8" s="17"/>
      <c r="UN8" s="17"/>
      <c r="UO8" s="17"/>
      <c r="UP8" s="17"/>
      <c r="UQ8" s="17"/>
      <c r="UR8" s="17"/>
      <c r="US8" s="17"/>
      <c r="UT8" s="17"/>
      <c r="UU8" s="17"/>
      <c r="UV8" s="17"/>
      <c r="UW8" s="17"/>
      <c r="UX8" s="17"/>
      <c r="UY8" s="17"/>
      <c r="UZ8" s="17"/>
      <c r="VA8" s="17"/>
      <c r="VB8" s="17"/>
      <c r="VC8" s="17"/>
      <c r="VD8" s="17"/>
      <c r="VE8" s="17"/>
      <c r="VF8" s="17"/>
      <c r="VG8" s="17"/>
      <c r="VH8" s="17"/>
      <c r="VI8" s="17"/>
      <c r="VJ8" s="17"/>
      <c r="VK8" s="17"/>
      <c r="VL8" s="17"/>
      <c r="VM8" s="17"/>
      <c r="VN8" s="17"/>
      <c r="VO8" s="17"/>
      <c r="VP8" s="17"/>
      <c r="VQ8" s="17"/>
      <c r="VR8" s="17"/>
      <c r="VS8" s="17"/>
      <c r="VT8" s="17"/>
      <c r="VU8" s="17"/>
      <c r="VV8" s="17"/>
      <c r="VW8" s="17"/>
      <c r="VX8" s="17"/>
      <c r="VY8" s="17"/>
      <c r="VZ8" s="17"/>
      <c r="WA8" s="17"/>
      <c r="WB8" s="17"/>
      <c r="WC8" s="17"/>
      <c r="WD8" s="17"/>
      <c r="WE8" s="17"/>
      <c r="WF8" s="17"/>
      <c r="WG8" s="17"/>
      <c r="WH8" s="17"/>
      <c r="WI8" s="17"/>
      <c r="WJ8" s="17"/>
      <c r="WK8" s="17"/>
      <c r="WL8" s="17"/>
      <c r="WM8" s="17"/>
      <c r="WN8" s="17"/>
      <c r="WO8" s="17"/>
      <c r="WP8" s="17"/>
      <c r="WQ8" s="17"/>
      <c r="WR8" s="17"/>
      <c r="WS8" s="17"/>
      <c r="WT8" s="17"/>
      <c r="WU8" s="17"/>
      <c r="WV8" s="17"/>
      <c r="WW8" s="17"/>
      <c r="WX8" s="17"/>
      <c r="WY8" s="17"/>
      <c r="WZ8" s="17"/>
      <c r="XA8" s="17"/>
      <c r="XB8" s="17"/>
      <c r="XC8" s="17"/>
      <c r="XD8" s="17"/>
      <c r="XE8" s="17"/>
      <c r="XF8" s="17"/>
      <c r="XG8" s="17"/>
      <c r="XH8" s="17"/>
      <c r="XI8" s="17"/>
      <c r="XJ8" s="17"/>
      <c r="XK8" s="17"/>
      <c r="XL8" s="17"/>
      <c r="XM8" s="17"/>
      <c r="XN8" s="17"/>
      <c r="XO8" s="17"/>
      <c r="XP8" s="17"/>
      <c r="XQ8" s="17"/>
      <c r="XR8" s="17"/>
      <c r="XS8" s="17"/>
      <c r="XT8" s="17"/>
      <c r="XU8" s="17"/>
      <c r="XV8" s="17"/>
      <c r="XW8" s="17"/>
      <c r="XX8" s="17"/>
      <c r="XY8" s="17"/>
      <c r="XZ8" s="17"/>
      <c r="YA8" s="17"/>
      <c r="YB8" s="17"/>
      <c r="YC8" s="17"/>
      <c r="YD8" s="17"/>
      <c r="YE8" s="17"/>
      <c r="YF8" s="17"/>
      <c r="YG8" s="17"/>
      <c r="YH8" s="17"/>
      <c r="YI8" s="17"/>
      <c r="YJ8" s="17"/>
      <c r="YK8" s="17"/>
      <c r="YL8" s="17"/>
      <c r="YM8" s="17"/>
      <c r="YN8" s="17"/>
      <c r="YO8" s="17"/>
      <c r="YP8" s="17"/>
      <c r="YQ8" s="17"/>
      <c r="YR8" s="17"/>
      <c r="YS8" s="17"/>
      <c r="YT8" s="17"/>
      <c r="YU8" s="17"/>
      <c r="YV8" s="17"/>
      <c r="YW8" s="17"/>
      <c r="YX8" s="17"/>
      <c r="YY8" s="17"/>
      <c r="YZ8" s="17"/>
      <c r="ZA8" s="17"/>
      <c r="ZB8" s="17"/>
      <c r="ZC8" s="17"/>
      <c r="ZD8" s="17"/>
      <c r="ZE8" s="17"/>
      <c r="ZF8" s="17"/>
      <c r="ZG8" s="17"/>
      <c r="ZH8" s="17"/>
      <c r="ZI8" s="17"/>
      <c r="ZJ8" s="17"/>
      <c r="ZK8" s="17"/>
      <c r="ZL8" s="17"/>
      <c r="ZM8" s="17"/>
      <c r="ZN8" s="17"/>
      <c r="ZO8" s="17"/>
      <c r="ZP8" s="17"/>
      <c r="ZQ8" s="17"/>
      <c r="ZR8" s="17"/>
      <c r="ZS8" s="17"/>
      <c r="ZT8" s="17"/>
      <c r="ZU8" s="17"/>
      <c r="ZV8" s="17"/>
      <c r="ZW8" s="17"/>
      <c r="ZX8" s="17"/>
      <c r="ZY8" s="17"/>
      <c r="ZZ8" s="17"/>
      <c r="AAA8" s="17"/>
      <c r="AAB8" s="17"/>
      <c r="AAC8" s="17"/>
      <c r="AAD8" s="17"/>
      <c r="AAE8" s="17"/>
      <c r="AAF8" s="17"/>
      <c r="AAG8" s="17"/>
      <c r="AAH8" s="17"/>
      <c r="AAI8" s="17"/>
      <c r="AAJ8" s="17"/>
      <c r="AAK8" s="17"/>
      <c r="AAL8" s="17"/>
      <c r="AAM8" s="17"/>
      <c r="AAN8" s="17"/>
      <c r="AAO8" s="17"/>
      <c r="AAP8" s="17"/>
      <c r="AAQ8" s="17"/>
      <c r="AAR8" s="17"/>
      <c r="AAS8" s="17"/>
      <c r="AAT8" s="17"/>
      <c r="AAU8" s="17"/>
      <c r="AAV8" s="17"/>
      <c r="AAW8" s="17"/>
      <c r="AAX8" s="17"/>
      <c r="AAY8" s="17"/>
      <c r="AAZ8" s="17"/>
      <c r="ABA8" s="17"/>
      <c r="ABB8" s="17"/>
      <c r="ABC8" s="17"/>
      <c r="ABD8" s="17"/>
      <c r="ABE8" s="17"/>
      <c r="ABF8" s="17"/>
      <c r="ABG8" s="17"/>
      <c r="ABH8" s="17"/>
      <c r="ABI8" s="17"/>
      <c r="ABJ8" s="17"/>
      <c r="ABK8" s="17"/>
      <c r="ABL8" s="17"/>
      <c r="ABM8" s="17"/>
      <c r="ABN8" s="17"/>
      <c r="ABO8" s="17"/>
      <c r="ABP8" s="17"/>
      <c r="ABQ8" s="17"/>
      <c r="ABR8" s="17"/>
      <c r="ABS8" s="17"/>
      <c r="ABT8" s="17"/>
      <c r="ABU8" s="17"/>
      <c r="ABV8" s="17"/>
      <c r="ABW8" s="17"/>
      <c r="ABX8" s="17"/>
      <c r="ABY8" s="17"/>
      <c r="ABZ8" s="17"/>
      <c r="ACA8" s="17"/>
      <c r="ACB8" s="17"/>
      <c r="ACC8" s="17"/>
      <c r="ACD8" s="17"/>
      <c r="ACE8" s="17"/>
      <c r="ACF8" s="17"/>
      <c r="ACG8" s="17"/>
      <c r="ACH8" s="17"/>
      <c r="ACI8" s="17"/>
      <c r="ACJ8" s="17"/>
      <c r="ACK8" s="17"/>
      <c r="ACL8" s="17"/>
      <c r="ACM8" s="17"/>
      <c r="ACN8" s="17"/>
      <c r="ACO8" s="17"/>
      <c r="ACP8" s="17"/>
      <c r="ACQ8" s="17"/>
      <c r="ACR8" s="17"/>
      <c r="ACS8" s="17"/>
      <c r="ACT8" s="17"/>
      <c r="ACU8" s="17"/>
      <c r="ACV8" s="17"/>
      <c r="ACW8" s="17"/>
      <c r="ACX8" s="17"/>
      <c r="ACY8" s="17"/>
      <c r="ACZ8" s="17"/>
      <c r="ADA8" s="17"/>
      <c r="ADB8" s="17"/>
      <c r="ADC8" s="17"/>
      <c r="ADD8" s="17"/>
      <c r="ADE8" s="17"/>
      <c r="ADF8" s="17"/>
      <c r="ADG8" s="17"/>
      <c r="ADH8" s="17"/>
      <c r="ADI8" s="17"/>
      <c r="ADJ8" s="17"/>
      <c r="ADK8" s="17"/>
      <c r="ADL8" s="17"/>
      <c r="ADM8" s="17"/>
      <c r="ADN8" s="17"/>
      <c r="ADO8" s="17"/>
      <c r="ADP8" s="17"/>
      <c r="ADQ8" s="17"/>
      <c r="ADR8" s="17"/>
      <c r="ADS8" s="17"/>
      <c r="ADT8" s="17"/>
      <c r="ADU8" s="17"/>
      <c r="ADV8" s="17"/>
      <c r="ADW8" s="17"/>
      <c r="ADX8" s="17"/>
      <c r="ADY8" s="17"/>
      <c r="ADZ8" s="17"/>
      <c r="AEA8" s="17"/>
      <c r="AEB8" s="17"/>
      <c r="AEC8" s="17"/>
      <c r="AED8" s="17"/>
      <c r="AEE8" s="17"/>
      <c r="AEF8" s="17"/>
      <c r="AEG8" s="17"/>
      <c r="AEH8" s="17"/>
      <c r="AEI8" s="17"/>
      <c r="AEJ8" s="17"/>
      <c r="AEK8" s="17"/>
      <c r="AEL8" s="17"/>
      <c r="AEM8" s="17"/>
      <c r="AEN8" s="17"/>
      <c r="AEO8" s="17"/>
      <c r="AEP8" s="17"/>
      <c r="AEQ8" s="17"/>
      <c r="AER8" s="17"/>
      <c r="AES8" s="17"/>
      <c r="AET8" s="17"/>
      <c r="AEU8" s="17"/>
      <c r="AEV8" s="17"/>
      <c r="AEW8" s="17"/>
      <c r="AEX8" s="17"/>
      <c r="AEY8" s="17"/>
      <c r="AEZ8" s="17"/>
      <c r="AFA8" s="17"/>
      <c r="AFB8" s="17"/>
      <c r="AFC8" s="17"/>
      <c r="AFD8" s="17"/>
      <c r="AFE8" s="17"/>
      <c r="AFF8" s="17"/>
      <c r="AFG8" s="17"/>
      <c r="AFH8" s="17"/>
      <c r="AFI8" s="17"/>
      <c r="AFJ8" s="17"/>
      <c r="AFK8" s="17"/>
      <c r="AFL8" s="17"/>
      <c r="AFM8" s="17"/>
      <c r="AFN8" s="17"/>
      <c r="AFO8" s="17"/>
      <c r="AFP8" s="17"/>
      <c r="AFQ8" s="17"/>
      <c r="AFR8" s="17"/>
      <c r="AFS8" s="17"/>
      <c r="AFT8" s="17"/>
      <c r="AFU8" s="17"/>
      <c r="AFV8" s="17"/>
      <c r="AFW8" s="17"/>
      <c r="AFX8" s="17"/>
      <c r="AFY8" s="17"/>
      <c r="AFZ8" s="17"/>
      <c r="AGA8" s="17"/>
      <c r="AGB8" s="17"/>
      <c r="AGC8" s="17"/>
      <c r="AGD8" s="17"/>
      <c r="AGE8" s="17"/>
      <c r="AGF8" s="17"/>
      <c r="AGG8" s="17"/>
      <c r="AGH8" s="17"/>
      <c r="AGI8" s="17"/>
      <c r="AGJ8" s="17"/>
      <c r="AGK8" s="17"/>
      <c r="AGL8" s="17"/>
      <c r="AGM8" s="17"/>
      <c r="AGN8" s="17"/>
      <c r="AGO8" s="17"/>
      <c r="AGP8" s="17"/>
      <c r="AGQ8" s="17"/>
      <c r="AGR8" s="17"/>
      <c r="AGS8" s="17"/>
      <c r="AGT8" s="17"/>
      <c r="AGU8" s="17"/>
      <c r="AGV8" s="17"/>
      <c r="AGW8" s="17"/>
      <c r="AGX8" s="17"/>
      <c r="AGY8" s="17"/>
      <c r="AGZ8" s="17"/>
      <c r="AHA8" s="17"/>
      <c r="AHB8" s="17"/>
      <c r="AHC8" s="17"/>
      <c r="AHD8" s="17"/>
      <c r="AHE8" s="17"/>
      <c r="AHF8" s="17"/>
      <c r="AHG8" s="17"/>
      <c r="AHH8" s="17"/>
      <c r="AHI8" s="17"/>
      <c r="AHJ8" s="17"/>
      <c r="AHK8" s="17"/>
      <c r="AHL8" s="17"/>
      <c r="AHM8" s="17"/>
      <c r="AHN8" s="17"/>
      <c r="AHO8" s="17"/>
      <c r="AHP8" s="17"/>
      <c r="AHQ8" s="17"/>
      <c r="AHR8" s="17"/>
      <c r="AHS8" s="17"/>
      <c r="AHT8" s="17"/>
      <c r="AHU8" s="17"/>
      <c r="AHV8" s="17"/>
      <c r="AHW8" s="17"/>
      <c r="AHX8" s="17"/>
      <c r="AHY8" s="17"/>
      <c r="AHZ8" s="17"/>
      <c r="AIA8" s="17"/>
      <c r="AIB8" s="17"/>
      <c r="AIC8" s="17"/>
      <c r="AID8" s="17"/>
      <c r="AIE8" s="17"/>
      <c r="AIF8" s="17"/>
      <c r="AIG8" s="17"/>
      <c r="AIH8" s="17"/>
      <c r="AII8" s="17"/>
      <c r="AIJ8" s="17"/>
      <c r="AIK8" s="17"/>
      <c r="AIL8" s="17"/>
      <c r="AIM8" s="17"/>
      <c r="AIN8" s="17"/>
      <c r="AIO8" s="17"/>
      <c r="AIP8" s="17"/>
      <c r="AIQ8" s="17"/>
      <c r="AIR8" s="17"/>
      <c r="AIS8" s="17"/>
      <c r="AIT8" s="17"/>
      <c r="AIU8" s="17"/>
      <c r="AIV8" s="17"/>
      <c r="AIW8" s="17"/>
      <c r="AIX8" s="17"/>
      <c r="AIY8" s="17"/>
      <c r="AIZ8" s="17"/>
      <c r="AJA8" s="17"/>
      <c r="AJB8" s="17"/>
      <c r="AJC8" s="17"/>
      <c r="AJD8" s="17"/>
      <c r="AJE8" s="17"/>
      <c r="AJF8" s="17"/>
      <c r="AJG8" s="17"/>
      <c r="AJH8" s="17"/>
      <c r="AJI8" s="17"/>
      <c r="AJJ8" s="17"/>
      <c r="AJK8" s="17"/>
      <c r="AJL8" s="17"/>
      <c r="AJM8" s="17"/>
      <c r="AJN8" s="17"/>
      <c r="AJO8" s="17"/>
      <c r="AJP8" s="17"/>
      <c r="AJQ8" s="17"/>
      <c r="AJR8" s="17"/>
      <c r="AJS8" s="17"/>
      <c r="AJT8" s="17"/>
      <c r="AJU8" s="17"/>
      <c r="AJV8" s="17"/>
      <c r="AJW8" s="17"/>
      <c r="AJX8" s="17"/>
      <c r="AJY8" s="17"/>
      <c r="AJZ8" s="17"/>
      <c r="AKA8" s="17"/>
      <c r="AKB8" s="17"/>
      <c r="AKC8" s="17"/>
      <c r="AKD8" s="17"/>
      <c r="AKE8" s="17"/>
      <c r="AKF8" s="17"/>
      <c r="AKG8" s="17"/>
      <c r="AKH8" s="17"/>
      <c r="AKI8" s="17"/>
      <c r="AKJ8" s="17"/>
      <c r="AKK8" s="17"/>
      <c r="AKL8" s="17"/>
      <c r="AKM8" s="17"/>
      <c r="AKN8" s="17"/>
      <c r="AKO8" s="17"/>
      <c r="AKP8" s="17"/>
      <c r="AKQ8" s="17"/>
      <c r="AKR8" s="17"/>
      <c r="AKS8" s="17"/>
      <c r="AKT8" s="17"/>
      <c r="AKU8" s="17"/>
      <c r="AKV8" s="17"/>
      <c r="AKW8" s="17"/>
      <c r="AKX8" s="17"/>
      <c r="AKY8" s="17"/>
      <c r="AKZ8" s="17"/>
      <c r="ALA8" s="17"/>
      <c r="ALB8" s="17"/>
      <c r="ALC8" s="17"/>
      <c r="ALD8" s="17"/>
      <c r="ALE8" s="17"/>
      <c r="ALF8" s="17"/>
      <c r="ALG8" s="17"/>
      <c r="ALH8" s="17"/>
      <c r="ALI8" s="17"/>
      <c r="ALJ8" s="17"/>
      <c r="ALK8" s="17"/>
      <c r="ALL8" s="17"/>
      <c r="ALM8" s="17"/>
      <c r="ALN8" s="17"/>
      <c r="ALO8" s="17"/>
      <c r="ALP8" s="17"/>
      <c r="ALQ8" s="17"/>
      <c r="ALR8" s="17"/>
      <c r="ALS8" s="17"/>
      <c r="ALT8" s="17"/>
      <c r="ALU8" s="17"/>
      <c r="ALV8" s="17"/>
      <c r="ALW8" s="17"/>
      <c r="ALX8" s="17"/>
      <c r="ALY8" s="17"/>
      <c r="ALZ8" s="17"/>
      <c r="AMA8" s="17"/>
      <c r="AMB8" s="17"/>
      <c r="AMC8" s="17"/>
      <c r="AMD8" s="17"/>
      <c r="AME8" s="17"/>
      <c r="AMF8" s="17"/>
      <c r="AMG8" s="17"/>
      <c r="AMH8" s="17"/>
      <c r="AMI8" s="17"/>
      <c r="AMJ8" s="17"/>
    </row>
    <row r="9" spans="1:1024" ht="275.25" customHeight="1">
      <c r="A9" s="12">
        <v>6</v>
      </c>
      <c r="B9" s="33" t="s">
        <v>24</v>
      </c>
      <c r="C9" s="34" t="s">
        <v>25</v>
      </c>
      <c r="D9" s="35"/>
      <c r="E9" s="36">
        <v>10</v>
      </c>
      <c r="F9" s="37">
        <v>1200</v>
      </c>
      <c r="G9" s="38">
        <v>0</v>
      </c>
      <c r="H9" s="13">
        <f t="shared" si="0"/>
        <v>1210</v>
      </c>
      <c r="I9" s="39"/>
      <c r="J9" s="15"/>
      <c r="K9" s="16">
        <f t="shared" si="1"/>
        <v>0</v>
      </c>
      <c r="L9" s="16">
        <f t="shared" si="2"/>
        <v>0</v>
      </c>
      <c r="M9" s="16">
        <f t="shared" si="3"/>
        <v>0</v>
      </c>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7"/>
      <c r="BX9" s="17"/>
      <c r="BY9" s="17"/>
      <c r="BZ9" s="17"/>
      <c r="CA9" s="17"/>
      <c r="CB9" s="17"/>
      <c r="CC9" s="17"/>
      <c r="CD9" s="17"/>
      <c r="CE9" s="17"/>
      <c r="CF9" s="17"/>
      <c r="CG9" s="17"/>
      <c r="CH9" s="17"/>
      <c r="CI9" s="17"/>
      <c r="CJ9" s="17"/>
      <c r="CK9" s="17"/>
      <c r="CL9" s="17"/>
      <c r="CM9" s="17"/>
      <c r="CN9" s="17"/>
      <c r="CO9" s="17"/>
      <c r="CP9" s="17"/>
      <c r="CQ9" s="17"/>
      <c r="CR9" s="17"/>
      <c r="CS9" s="17"/>
      <c r="CT9" s="17"/>
      <c r="CU9" s="17"/>
      <c r="CV9" s="17"/>
      <c r="CW9" s="17"/>
      <c r="CX9" s="17"/>
      <c r="CY9" s="17"/>
      <c r="CZ9" s="17"/>
      <c r="DA9" s="17"/>
      <c r="DB9" s="17"/>
      <c r="DC9" s="17"/>
      <c r="DD9" s="17"/>
      <c r="DE9" s="17"/>
      <c r="DF9" s="17"/>
      <c r="DG9" s="17"/>
      <c r="DH9" s="17"/>
      <c r="DI9" s="17"/>
      <c r="DJ9" s="17"/>
      <c r="DK9" s="17"/>
      <c r="DL9" s="17"/>
      <c r="DM9" s="17"/>
      <c r="DN9" s="17"/>
      <c r="DO9" s="17"/>
      <c r="DP9" s="17"/>
      <c r="DQ9" s="17"/>
      <c r="DR9" s="17"/>
      <c r="DS9" s="17"/>
      <c r="DT9" s="17"/>
      <c r="DU9" s="17"/>
      <c r="DV9" s="17"/>
      <c r="DW9" s="17"/>
      <c r="DX9" s="17"/>
      <c r="DY9" s="17"/>
      <c r="DZ9" s="17"/>
      <c r="EA9" s="17"/>
      <c r="EB9" s="17"/>
      <c r="EC9" s="17"/>
      <c r="ED9" s="17"/>
      <c r="EE9" s="17"/>
      <c r="EF9" s="17"/>
      <c r="EG9" s="17"/>
      <c r="EH9" s="17"/>
      <c r="EI9" s="17"/>
      <c r="EJ9" s="17"/>
      <c r="EK9" s="17"/>
      <c r="EL9" s="17"/>
      <c r="EM9" s="17"/>
      <c r="EN9" s="17"/>
      <c r="EO9" s="17"/>
      <c r="EP9" s="17"/>
      <c r="EQ9" s="17"/>
      <c r="ER9" s="17"/>
      <c r="ES9" s="17"/>
      <c r="ET9" s="17"/>
      <c r="EU9" s="17"/>
      <c r="EV9" s="17"/>
      <c r="EW9" s="17"/>
      <c r="EX9" s="17"/>
      <c r="EY9" s="17"/>
      <c r="EZ9" s="17"/>
      <c r="FA9" s="17"/>
      <c r="FB9" s="17"/>
      <c r="FC9" s="17"/>
      <c r="FD9" s="17"/>
      <c r="FE9" s="17"/>
      <c r="FF9" s="17"/>
      <c r="FG9" s="17"/>
      <c r="FH9" s="17"/>
      <c r="FI9" s="17"/>
      <c r="FJ9" s="17"/>
      <c r="FK9" s="17"/>
      <c r="FL9" s="17"/>
      <c r="FM9" s="17"/>
      <c r="FN9" s="17"/>
      <c r="FO9" s="17"/>
      <c r="FP9" s="17"/>
      <c r="FQ9" s="17"/>
      <c r="FR9" s="17"/>
      <c r="FS9" s="17"/>
      <c r="FT9" s="17"/>
      <c r="FU9" s="17"/>
      <c r="FV9" s="17"/>
      <c r="FW9" s="17"/>
      <c r="FX9" s="17"/>
      <c r="FY9" s="17"/>
      <c r="FZ9" s="17"/>
      <c r="GA9" s="17"/>
      <c r="GB9" s="17"/>
      <c r="GC9" s="17"/>
      <c r="GD9" s="17"/>
      <c r="GE9" s="17"/>
      <c r="GF9" s="17"/>
      <c r="GG9" s="17"/>
      <c r="GH9" s="17"/>
      <c r="GI9" s="17"/>
      <c r="GJ9" s="17"/>
      <c r="GK9" s="17"/>
      <c r="GL9" s="17"/>
      <c r="GM9" s="17"/>
      <c r="GN9" s="17"/>
      <c r="GO9" s="17"/>
      <c r="GP9" s="17"/>
      <c r="GQ9" s="17"/>
      <c r="GR9" s="17"/>
      <c r="GS9" s="17"/>
      <c r="GT9" s="17"/>
      <c r="GU9" s="17"/>
      <c r="GV9" s="17"/>
      <c r="GW9" s="17"/>
      <c r="GX9" s="17"/>
      <c r="GY9" s="17"/>
      <c r="GZ9" s="17"/>
      <c r="HA9" s="17"/>
      <c r="HB9" s="17"/>
      <c r="HC9" s="17"/>
      <c r="HD9" s="17"/>
      <c r="HE9" s="17"/>
      <c r="HF9" s="17"/>
      <c r="HG9" s="17"/>
      <c r="HH9" s="17"/>
      <c r="HI9" s="17"/>
      <c r="HJ9" s="17"/>
      <c r="HK9" s="17"/>
      <c r="HL9" s="17"/>
      <c r="HM9" s="17"/>
      <c r="HN9" s="17"/>
      <c r="HO9" s="17"/>
      <c r="HP9" s="17"/>
      <c r="HQ9" s="17"/>
      <c r="HR9" s="17"/>
      <c r="HS9" s="17"/>
      <c r="HT9" s="17"/>
      <c r="HU9" s="17"/>
      <c r="HV9" s="17"/>
      <c r="HW9" s="17"/>
      <c r="HX9" s="17"/>
      <c r="HY9" s="17"/>
      <c r="HZ9" s="17"/>
      <c r="IA9" s="17"/>
      <c r="IB9" s="17"/>
      <c r="IC9" s="17"/>
      <c r="ID9" s="17"/>
      <c r="IE9" s="17"/>
      <c r="IF9" s="17"/>
      <c r="IG9" s="17"/>
      <c r="IH9" s="17"/>
      <c r="II9" s="17"/>
      <c r="IJ9" s="17"/>
      <c r="IK9" s="17"/>
      <c r="IL9" s="17"/>
      <c r="IM9" s="17"/>
      <c r="IN9" s="17"/>
      <c r="IO9" s="17"/>
      <c r="IP9" s="17"/>
      <c r="IQ9" s="17"/>
      <c r="IR9" s="17"/>
      <c r="IS9" s="17"/>
      <c r="IT9" s="17"/>
      <c r="IU9" s="17"/>
      <c r="IV9" s="17"/>
      <c r="IW9" s="17"/>
      <c r="IX9" s="17"/>
      <c r="IY9" s="17"/>
      <c r="IZ9" s="17"/>
      <c r="JA9" s="17"/>
      <c r="JB9" s="17"/>
      <c r="JC9" s="17"/>
      <c r="JD9" s="17"/>
      <c r="JE9" s="17"/>
      <c r="JF9" s="17"/>
      <c r="JG9" s="17"/>
      <c r="JH9" s="17"/>
      <c r="JI9" s="17"/>
      <c r="JJ9" s="17"/>
      <c r="JK9" s="17"/>
      <c r="JL9" s="17"/>
      <c r="JM9" s="17"/>
      <c r="JN9" s="17"/>
      <c r="JO9" s="17"/>
      <c r="JP9" s="17"/>
      <c r="JQ9" s="17"/>
      <c r="JR9" s="17"/>
      <c r="JS9" s="17"/>
      <c r="JT9" s="17"/>
      <c r="JU9" s="17"/>
      <c r="JV9" s="17"/>
      <c r="JW9" s="17"/>
      <c r="JX9" s="17"/>
      <c r="JY9" s="17"/>
      <c r="JZ9" s="17"/>
      <c r="KA9" s="17"/>
      <c r="KB9" s="17"/>
      <c r="KC9" s="17"/>
      <c r="KD9" s="17"/>
      <c r="KE9" s="17"/>
      <c r="KF9" s="17"/>
      <c r="KG9" s="17"/>
      <c r="KH9" s="17"/>
      <c r="KI9" s="17"/>
      <c r="KJ9" s="17"/>
      <c r="KK9" s="17"/>
      <c r="KL9" s="17"/>
      <c r="KM9" s="17"/>
      <c r="KN9" s="17"/>
      <c r="KO9" s="17"/>
      <c r="KP9" s="17"/>
      <c r="KQ9" s="17"/>
      <c r="KR9" s="17"/>
      <c r="KS9" s="17"/>
      <c r="KT9" s="17"/>
      <c r="KU9" s="17"/>
      <c r="KV9" s="17"/>
      <c r="KW9" s="17"/>
      <c r="KX9" s="17"/>
      <c r="KY9" s="17"/>
      <c r="KZ9" s="17"/>
      <c r="LA9" s="17"/>
      <c r="LB9" s="17"/>
      <c r="LC9" s="17"/>
      <c r="LD9" s="17"/>
      <c r="LE9" s="17"/>
      <c r="LF9" s="17"/>
      <c r="LG9" s="17"/>
      <c r="LH9" s="17"/>
      <c r="LI9" s="17"/>
      <c r="LJ9" s="17"/>
      <c r="LK9" s="17"/>
      <c r="LL9" s="17"/>
      <c r="LM9" s="17"/>
      <c r="LN9" s="17"/>
      <c r="LO9" s="17"/>
      <c r="LP9" s="17"/>
      <c r="LQ9" s="17"/>
      <c r="LR9" s="17"/>
      <c r="LS9" s="17"/>
      <c r="LT9" s="17"/>
      <c r="LU9" s="17"/>
      <c r="LV9" s="17"/>
      <c r="LW9" s="17"/>
      <c r="LX9" s="17"/>
      <c r="LY9" s="17"/>
      <c r="LZ9" s="17"/>
      <c r="MA9" s="17"/>
      <c r="MB9" s="17"/>
      <c r="MC9" s="17"/>
      <c r="MD9" s="17"/>
      <c r="ME9" s="17"/>
      <c r="MF9" s="17"/>
      <c r="MG9" s="17"/>
      <c r="MH9" s="17"/>
      <c r="MI9" s="17"/>
      <c r="MJ9" s="17"/>
      <c r="MK9" s="17"/>
      <c r="ML9" s="17"/>
      <c r="MM9" s="17"/>
      <c r="MN9" s="17"/>
      <c r="MO9" s="17"/>
      <c r="MP9" s="17"/>
      <c r="MQ9" s="17"/>
      <c r="MR9" s="17"/>
      <c r="MS9" s="17"/>
      <c r="MT9" s="17"/>
      <c r="MU9" s="17"/>
      <c r="MV9" s="17"/>
      <c r="MW9" s="17"/>
      <c r="MX9" s="17"/>
      <c r="MY9" s="17"/>
      <c r="MZ9" s="17"/>
      <c r="NA9" s="17"/>
      <c r="NB9" s="17"/>
      <c r="NC9" s="17"/>
      <c r="ND9" s="17"/>
      <c r="NE9" s="17"/>
      <c r="NF9" s="17"/>
      <c r="NG9" s="17"/>
      <c r="NH9" s="17"/>
      <c r="NI9" s="17"/>
      <c r="NJ9" s="17"/>
      <c r="NK9" s="17"/>
      <c r="NL9" s="17"/>
      <c r="NM9" s="17"/>
      <c r="NN9" s="17"/>
      <c r="NO9" s="17"/>
      <c r="NP9" s="17"/>
      <c r="NQ9" s="17"/>
      <c r="NR9" s="17"/>
      <c r="NS9" s="17"/>
      <c r="NT9" s="17"/>
      <c r="NU9" s="17"/>
      <c r="NV9" s="17"/>
      <c r="NW9" s="17"/>
      <c r="NX9" s="17"/>
      <c r="NY9" s="17"/>
      <c r="NZ9" s="17"/>
      <c r="OA9" s="17"/>
      <c r="OB9" s="17"/>
      <c r="OC9" s="17"/>
      <c r="OD9" s="17"/>
      <c r="OE9" s="17"/>
      <c r="OF9" s="17"/>
      <c r="OG9" s="17"/>
      <c r="OH9" s="17"/>
      <c r="OI9" s="17"/>
      <c r="OJ9" s="17"/>
      <c r="OK9" s="17"/>
      <c r="OL9" s="17"/>
      <c r="OM9" s="17"/>
      <c r="ON9" s="17"/>
      <c r="OO9" s="17"/>
      <c r="OP9" s="17"/>
      <c r="OQ9" s="17"/>
      <c r="OR9" s="17"/>
      <c r="OS9" s="17"/>
      <c r="OT9" s="17"/>
      <c r="OU9" s="17"/>
      <c r="OV9" s="17"/>
      <c r="OW9" s="17"/>
      <c r="OX9" s="17"/>
      <c r="OY9" s="17"/>
      <c r="OZ9" s="17"/>
      <c r="PA9" s="17"/>
      <c r="PB9" s="17"/>
      <c r="PC9" s="17"/>
      <c r="PD9" s="17"/>
      <c r="PE9" s="17"/>
      <c r="PF9" s="17"/>
      <c r="PG9" s="17"/>
      <c r="PH9" s="17"/>
      <c r="PI9" s="17"/>
      <c r="PJ9" s="17"/>
      <c r="PK9" s="17"/>
      <c r="PL9" s="17"/>
      <c r="PM9" s="17"/>
      <c r="PN9" s="17"/>
      <c r="PO9" s="17"/>
      <c r="PP9" s="17"/>
      <c r="PQ9" s="17"/>
      <c r="PR9" s="17"/>
      <c r="PS9" s="17"/>
      <c r="PT9" s="17"/>
      <c r="PU9" s="17"/>
      <c r="PV9" s="17"/>
      <c r="PW9" s="17"/>
      <c r="PX9" s="17"/>
      <c r="PY9" s="17"/>
      <c r="PZ9" s="17"/>
      <c r="QA9" s="17"/>
      <c r="QB9" s="17"/>
      <c r="QC9" s="17"/>
      <c r="QD9" s="17"/>
      <c r="QE9" s="17"/>
      <c r="QF9" s="17"/>
      <c r="QG9" s="17"/>
      <c r="QH9" s="17"/>
      <c r="QI9" s="17"/>
      <c r="QJ9" s="17"/>
      <c r="QK9" s="17"/>
      <c r="QL9" s="17"/>
      <c r="QM9" s="17"/>
      <c r="QN9" s="17"/>
      <c r="QO9" s="17"/>
      <c r="QP9" s="17"/>
      <c r="QQ9" s="17"/>
      <c r="QR9" s="17"/>
      <c r="QS9" s="17"/>
      <c r="QT9" s="17"/>
      <c r="QU9" s="17"/>
      <c r="QV9" s="17"/>
      <c r="QW9" s="17"/>
      <c r="QX9" s="17"/>
      <c r="QY9" s="17"/>
      <c r="QZ9" s="17"/>
      <c r="RA9" s="17"/>
      <c r="RB9" s="17"/>
      <c r="RC9" s="17"/>
      <c r="RD9" s="17"/>
      <c r="RE9" s="17"/>
      <c r="RF9" s="17"/>
      <c r="RG9" s="17"/>
      <c r="RH9" s="17"/>
      <c r="RI9" s="17"/>
      <c r="RJ9" s="17"/>
      <c r="RK9" s="17"/>
      <c r="RL9" s="17"/>
      <c r="RM9" s="17"/>
      <c r="RN9" s="17"/>
      <c r="RO9" s="17"/>
      <c r="RP9" s="17"/>
      <c r="RQ9" s="17"/>
      <c r="RR9" s="17"/>
      <c r="RS9" s="17"/>
      <c r="RT9" s="17"/>
      <c r="RU9" s="17"/>
      <c r="RV9" s="17"/>
      <c r="RW9" s="17"/>
      <c r="RX9" s="17"/>
      <c r="RY9" s="17"/>
      <c r="RZ9" s="17"/>
      <c r="SA9" s="17"/>
      <c r="SB9" s="17"/>
      <c r="SC9" s="17"/>
      <c r="SD9" s="17"/>
      <c r="SE9" s="17"/>
      <c r="SF9" s="17"/>
      <c r="SG9" s="17"/>
      <c r="SH9" s="17"/>
      <c r="SI9" s="17"/>
      <c r="SJ9" s="17"/>
      <c r="SK9" s="17"/>
      <c r="SL9" s="17"/>
      <c r="SM9" s="17"/>
      <c r="SN9" s="17"/>
      <c r="SO9" s="17"/>
      <c r="SP9" s="17"/>
      <c r="SQ9" s="17"/>
      <c r="SR9" s="17"/>
      <c r="SS9" s="17"/>
      <c r="ST9" s="17"/>
      <c r="SU9" s="17"/>
      <c r="SV9" s="17"/>
      <c r="SW9" s="17"/>
      <c r="SX9" s="17"/>
      <c r="SY9" s="17"/>
      <c r="SZ9" s="17"/>
      <c r="TA9" s="17"/>
      <c r="TB9" s="17"/>
      <c r="TC9" s="17"/>
      <c r="TD9" s="17"/>
      <c r="TE9" s="17"/>
      <c r="TF9" s="17"/>
      <c r="TG9" s="17"/>
      <c r="TH9" s="17"/>
      <c r="TI9" s="17"/>
      <c r="TJ9" s="17"/>
      <c r="TK9" s="17"/>
      <c r="TL9" s="17"/>
      <c r="TM9" s="17"/>
      <c r="TN9" s="17"/>
      <c r="TO9" s="17"/>
      <c r="TP9" s="17"/>
      <c r="TQ9" s="17"/>
      <c r="TR9" s="17"/>
      <c r="TS9" s="17"/>
      <c r="TT9" s="17"/>
      <c r="TU9" s="17"/>
      <c r="TV9" s="17"/>
      <c r="TW9" s="17"/>
      <c r="TX9" s="17"/>
      <c r="TY9" s="17"/>
      <c r="TZ9" s="17"/>
      <c r="UA9" s="17"/>
      <c r="UB9" s="17"/>
      <c r="UC9" s="17"/>
      <c r="UD9" s="17"/>
      <c r="UE9" s="17"/>
      <c r="UF9" s="17"/>
      <c r="UG9" s="17"/>
      <c r="UH9" s="17"/>
      <c r="UI9" s="17"/>
      <c r="UJ9" s="17"/>
      <c r="UK9" s="17"/>
      <c r="UL9" s="17"/>
      <c r="UM9" s="17"/>
      <c r="UN9" s="17"/>
      <c r="UO9" s="17"/>
      <c r="UP9" s="17"/>
      <c r="UQ9" s="17"/>
      <c r="UR9" s="17"/>
      <c r="US9" s="17"/>
      <c r="UT9" s="17"/>
      <c r="UU9" s="17"/>
      <c r="UV9" s="17"/>
      <c r="UW9" s="17"/>
      <c r="UX9" s="17"/>
      <c r="UY9" s="17"/>
      <c r="UZ9" s="17"/>
      <c r="VA9" s="17"/>
      <c r="VB9" s="17"/>
      <c r="VC9" s="17"/>
      <c r="VD9" s="17"/>
      <c r="VE9" s="17"/>
      <c r="VF9" s="17"/>
      <c r="VG9" s="17"/>
      <c r="VH9" s="17"/>
      <c r="VI9" s="17"/>
      <c r="VJ9" s="17"/>
      <c r="VK9" s="17"/>
      <c r="VL9" s="17"/>
      <c r="VM9" s="17"/>
      <c r="VN9" s="17"/>
      <c r="VO9" s="17"/>
      <c r="VP9" s="17"/>
      <c r="VQ9" s="17"/>
      <c r="VR9" s="17"/>
      <c r="VS9" s="17"/>
      <c r="VT9" s="17"/>
      <c r="VU9" s="17"/>
      <c r="VV9" s="17"/>
      <c r="VW9" s="17"/>
      <c r="VX9" s="17"/>
      <c r="VY9" s="17"/>
      <c r="VZ9" s="17"/>
      <c r="WA9" s="17"/>
      <c r="WB9" s="17"/>
      <c r="WC9" s="17"/>
      <c r="WD9" s="17"/>
      <c r="WE9" s="17"/>
      <c r="WF9" s="17"/>
      <c r="WG9" s="17"/>
      <c r="WH9" s="17"/>
      <c r="WI9" s="17"/>
      <c r="WJ9" s="17"/>
      <c r="WK9" s="17"/>
      <c r="WL9" s="17"/>
      <c r="WM9" s="17"/>
      <c r="WN9" s="17"/>
      <c r="WO9" s="17"/>
      <c r="WP9" s="17"/>
      <c r="WQ9" s="17"/>
      <c r="WR9" s="17"/>
      <c r="WS9" s="17"/>
      <c r="WT9" s="17"/>
      <c r="WU9" s="17"/>
      <c r="WV9" s="17"/>
      <c r="WW9" s="17"/>
      <c r="WX9" s="17"/>
      <c r="WY9" s="17"/>
      <c r="WZ9" s="17"/>
      <c r="XA9" s="17"/>
      <c r="XB9" s="17"/>
      <c r="XC9" s="17"/>
      <c r="XD9" s="17"/>
      <c r="XE9" s="17"/>
      <c r="XF9" s="17"/>
      <c r="XG9" s="17"/>
      <c r="XH9" s="17"/>
      <c r="XI9" s="17"/>
      <c r="XJ9" s="17"/>
      <c r="XK9" s="17"/>
      <c r="XL9" s="17"/>
      <c r="XM9" s="17"/>
      <c r="XN9" s="17"/>
      <c r="XO9" s="17"/>
      <c r="XP9" s="17"/>
      <c r="XQ9" s="17"/>
      <c r="XR9" s="17"/>
      <c r="XS9" s="17"/>
      <c r="XT9" s="17"/>
      <c r="XU9" s="17"/>
      <c r="XV9" s="17"/>
      <c r="XW9" s="17"/>
      <c r="XX9" s="17"/>
      <c r="XY9" s="17"/>
      <c r="XZ9" s="17"/>
      <c r="YA9" s="17"/>
      <c r="YB9" s="17"/>
      <c r="YC9" s="17"/>
      <c r="YD9" s="17"/>
      <c r="YE9" s="17"/>
      <c r="YF9" s="17"/>
      <c r="YG9" s="17"/>
      <c r="YH9" s="17"/>
      <c r="YI9" s="17"/>
      <c r="YJ9" s="17"/>
      <c r="YK9" s="17"/>
      <c r="YL9" s="17"/>
      <c r="YM9" s="17"/>
      <c r="YN9" s="17"/>
      <c r="YO9" s="17"/>
      <c r="YP9" s="17"/>
      <c r="YQ9" s="17"/>
      <c r="YR9" s="17"/>
      <c r="YS9" s="17"/>
      <c r="YT9" s="17"/>
      <c r="YU9" s="17"/>
      <c r="YV9" s="17"/>
      <c r="YW9" s="17"/>
      <c r="YX9" s="17"/>
      <c r="YY9" s="17"/>
      <c r="YZ9" s="17"/>
      <c r="ZA9" s="17"/>
      <c r="ZB9" s="17"/>
      <c r="ZC9" s="17"/>
      <c r="ZD9" s="17"/>
      <c r="ZE9" s="17"/>
      <c r="ZF9" s="17"/>
      <c r="ZG9" s="17"/>
      <c r="ZH9" s="17"/>
      <c r="ZI9" s="17"/>
      <c r="ZJ9" s="17"/>
      <c r="ZK9" s="17"/>
      <c r="ZL9" s="17"/>
      <c r="ZM9" s="17"/>
      <c r="ZN9" s="17"/>
      <c r="ZO9" s="17"/>
      <c r="ZP9" s="17"/>
      <c r="ZQ9" s="17"/>
      <c r="ZR9" s="17"/>
      <c r="ZS9" s="17"/>
      <c r="ZT9" s="17"/>
      <c r="ZU9" s="17"/>
      <c r="ZV9" s="17"/>
      <c r="ZW9" s="17"/>
      <c r="ZX9" s="17"/>
      <c r="ZY9" s="17"/>
      <c r="ZZ9" s="17"/>
      <c r="AAA9" s="17"/>
      <c r="AAB9" s="17"/>
      <c r="AAC9" s="17"/>
      <c r="AAD9" s="17"/>
      <c r="AAE9" s="17"/>
      <c r="AAF9" s="17"/>
      <c r="AAG9" s="17"/>
      <c r="AAH9" s="17"/>
      <c r="AAI9" s="17"/>
      <c r="AAJ9" s="17"/>
      <c r="AAK9" s="17"/>
      <c r="AAL9" s="17"/>
      <c r="AAM9" s="17"/>
      <c r="AAN9" s="17"/>
      <c r="AAO9" s="17"/>
      <c r="AAP9" s="17"/>
      <c r="AAQ9" s="17"/>
      <c r="AAR9" s="17"/>
      <c r="AAS9" s="17"/>
      <c r="AAT9" s="17"/>
      <c r="AAU9" s="17"/>
      <c r="AAV9" s="17"/>
      <c r="AAW9" s="17"/>
      <c r="AAX9" s="17"/>
      <c r="AAY9" s="17"/>
      <c r="AAZ9" s="17"/>
      <c r="ABA9" s="17"/>
      <c r="ABB9" s="17"/>
      <c r="ABC9" s="17"/>
      <c r="ABD9" s="17"/>
      <c r="ABE9" s="17"/>
      <c r="ABF9" s="17"/>
      <c r="ABG9" s="17"/>
      <c r="ABH9" s="17"/>
      <c r="ABI9" s="17"/>
      <c r="ABJ9" s="17"/>
      <c r="ABK9" s="17"/>
      <c r="ABL9" s="17"/>
      <c r="ABM9" s="17"/>
      <c r="ABN9" s="17"/>
      <c r="ABO9" s="17"/>
      <c r="ABP9" s="17"/>
      <c r="ABQ9" s="17"/>
      <c r="ABR9" s="17"/>
      <c r="ABS9" s="17"/>
      <c r="ABT9" s="17"/>
      <c r="ABU9" s="17"/>
      <c r="ABV9" s="17"/>
      <c r="ABW9" s="17"/>
      <c r="ABX9" s="17"/>
      <c r="ABY9" s="17"/>
      <c r="ABZ9" s="17"/>
      <c r="ACA9" s="17"/>
      <c r="ACB9" s="17"/>
      <c r="ACC9" s="17"/>
      <c r="ACD9" s="17"/>
      <c r="ACE9" s="17"/>
      <c r="ACF9" s="17"/>
      <c r="ACG9" s="17"/>
      <c r="ACH9" s="17"/>
      <c r="ACI9" s="17"/>
      <c r="ACJ9" s="17"/>
      <c r="ACK9" s="17"/>
      <c r="ACL9" s="17"/>
      <c r="ACM9" s="17"/>
      <c r="ACN9" s="17"/>
      <c r="ACO9" s="17"/>
      <c r="ACP9" s="17"/>
      <c r="ACQ9" s="17"/>
      <c r="ACR9" s="17"/>
      <c r="ACS9" s="17"/>
      <c r="ACT9" s="17"/>
      <c r="ACU9" s="17"/>
      <c r="ACV9" s="17"/>
      <c r="ACW9" s="17"/>
      <c r="ACX9" s="17"/>
      <c r="ACY9" s="17"/>
      <c r="ACZ9" s="17"/>
      <c r="ADA9" s="17"/>
      <c r="ADB9" s="17"/>
      <c r="ADC9" s="17"/>
      <c r="ADD9" s="17"/>
      <c r="ADE9" s="17"/>
      <c r="ADF9" s="17"/>
      <c r="ADG9" s="17"/>
      <c r="ADH9" s="17"/>
      <c r="ADI9" s="17"/>
      <c r="ADJ9" s="17"/>
      <c r="ADK9" s="17"/>
      <c r="ADL9" s="17"/>
      <c r="ADM9" s="17"/>
      <c r="ADN9" s="17"/>
      <c r="ADO9" s="17"/>
      <c r="ADP9" s="17"/>
      <c r="ADQ9" s="17"/>
      <c r="ADR9" s="17"/>
      <c r="ADS9" s="17"/>
      <c r="ADT9" s="17"/>
      <c r="ADU9" s="17"/>
      <c r="ADV9" s="17"/>
      <c r="ADW9" s="17"/>
      <c r="ADX9" s="17"/>
      <c r="ADY9" s="17"/>
      <c r="ADZ9" s="17"/>
      <c r="AEA9" s="17"/>
      <c r="AEB9" s="17"/>
      <c r="AEC9" s="17"/>
      <c r="AED9" s="17"/>
      <c r="AEE9" s="17"/>
      <c r="AEF9" s="17"/>
      <c r="AEG9" s="17"/>
      <c r="AEH9" s="17"/>
      <c r="AEI9" s="17"/>
      <c r="AEJ9" s="17"/>
      <c r="AEK9" s="17"/>
      <c r="AEL9" s="17"/>
      <c r="AEM9" s="17"/>
      <c r="AEN9" s="17"/>
      <c r="AEO9" s="17"/>
      <c r="AEP9" s="17"/>
      <c r="AEQ9" s="17"/>
      <c r="AER9" s="17"/>
      <c r="AES9" s="17"/>
      <c r="AET9" s="17"/>
      <c r="AEU9" s="17"/>
      <c r="AEV9" s="17"/>
      <c r="AEW9" s="17"/>
      <c r="AEX9" s="17"/>
      <c r="AEY9" s="17"/>
      <c r="AEZ9" s="17"/>
      <c r="AFA9" s="17"/>
      <c r="AFB9" s="17"/>
      <c r="AFC9" s="17"/>
      <c r="AFD9" s="17"/>
      <c r="AFE9" s="17"/>
      <c r="AFF9" s="17"/>
      <c r="AFG9" s="17"/>
      <c r="AFH9" s="17"/>
      <c r="AFI9" s="17"/>
      <c r="AFJ9" s="17"/>
      <c r="AFK9" s="17"/>
      <c r="AFL9" s="17"/>
      <c r="AFM9" s="17"/>
      <c r="AFN9" s="17"/>
      <c r="AFO9" s="17"/>
      <c r="AFP9" s="17"/>
      <c r="AFQ9" s="17"/>
      <c r="AFR9" s="17"/>
      <c r="AFS9" s="17"/>
      <c r="AFT9" s="17"/>
      <c r="AFU9" s="17"/>
      <c r="AFV9" s="17"/>
      <c r="AFW9" s="17"/>
      <c r="AFX9" s="17"/>
      <c r="AFY9" s="17"/>
      <c r="AFZ9" s="17"/>
      <c r="AGA9" s="17"/>
      <c r="AGB9" s="17"/>
      <c r="AGC9" s="17"/>
      <c r="AGD9" s="17"/>
      <c r="AGE9" s="17"/>
      <c r="AGF9" s="17"/>
      <c r="AGG9" s="17"/>
      <c r="AGH9" s="17"/>
      <c r="AGI9" s="17"/>
      <c r="AGJ9" s="17"/>
      <c r="AGK9" s="17"/>
      <c r="AGL9" s="17"/>
      <c r="AGM9" s="17"/>
      <c r="AGN9" s="17"/>
      <c r="AGO9" s="17"/>
      <c r="AGP9" s="17"/>
      <c r="AGQ9" s="17"/>
      <c r="AGR9" s="17"/>
      <c r="AGS9" s="17"/>
      <c r="AGT9" s="17"/>
      <c r="AGU9" s="17"/>
      <c r="AGV9" s="17"/>
      <c r="AGW9" s="17"/>
      <c r="AGX9" s="17"/>
      <c r="AGY9" s="17"/>
      <c r="AGZ9" s="17"/>
      <c r="AHA9" s="17"/>
      <c r="AHB9" s="17"/>
      <c r="AHC9" s="17"/>
      <c r="AHD9" s="17"/>
      <c r="AHE9" s="17"/>
      <c r="AHF9" s="17"/>
      <c r="AHG9" s="17"/>
      <c r="AHH9" s="17"/>
      <c r="AHI9" s="17"/>
      <c r="AHJ9" s="17"/>
      <c r="AHK9" s="17"/>
      <c r="AHL9" s="17"/>
      <c r="AHM9" s="17"/>
      <c r="AHN9" s="17"/>
      <c r="AHO9" s="17"/>
      <c r="AHP9" s="17"/>
      <c r="AHQ9" s="17"/>
      <c r="AHR9" s="17"/>
      <c r="AHS9" s="17"/>
      <c r="AHT9" s="17"/>
      <c r="AHU9" s="17"/>
      <c r="AHV9" s="17"/>
      <c r="AHW9" s="17"/>
      <c r="AHX9" s="17"/>
      <c r="AHY9" s="17"/>
      <c r="AHZ9" s="17"/>
      <c r="AIA9" s="17"/>
      <c r="AIB9" s="17"/>
      <c r="AIC9" s="17"/>
      <c r="AID9" s="17"/>
      <c r="AIE9" s="17"/>
      <c r="AIF9" s="17"/>
      <c r="AIG9" s="17"/>
      <c r="AIH9" s="17"/>
      <c r="AII9" s="17"/>
      <c r="AIJ9" s="17"/>
      <c r="AIK9" s="17"/>
      <c r="AIL9" s="17"/>
      <c r="AIM9" s="17"/>
      <c r="AIN9" s="17"/>
      <c r="AIO9" s="17"/>
      <c r="AIP9" s="17"/>
      <c r="AIQ9" s="17"/>
      <c r="AIR9" s="17"/>
      <c r="AIS9" s="17"/>
      <c r="AIT9" s="17"/>
      <c r="AIU9" s="17"/>
      <c r="AIV9" s="17"/>
      <c r="AIW9" s="17"/>
      <c r="AIX9" s="17"/>
      <c r="AIY9" s="17"/>
      <c r="AIZ9" s="17"/>
      <c r="AJA9" s="17"/>
      <c r="AJB9" s="17"/>
      <c r="AJC9" s="17"/>
      <c r="AJD9" s="17"/>
      <c r="AJE9" s="17"/>
      <c r="AJF9" s="17"/>
      <c r="AJG9" s="17"/>
      <c r="AJH9" s="17"/>
      <c r="AJI9" s="17"/>
      <c r="AJJ9" s="17"/>
      <c r="AJK9" s="17"/>
      <c r="AJL9" s="17"/>
      <c r="AJM9" s="17"/>
      <c r="AJN9" s="17"/>
      <c r="AJO9" s="17"/>
      <c r="AJP9" s="17"/>
      <c r="AJQ9" s="17"/>
      <c r="AJR9" s="17"/>
      <c r="AJS9" s="17"/>
      <c r="AJT9" s="17"/>
      <c r="AJU9" s="17"/>
      <c r="AJV9" s="17"/>
      <c r="AJW9" s="17"/>
      <c r="AJX9" s="17"/>
      <c r="AJY9" s="17"/>
      <c r="AJZ9" s="17"/>
      <c r="AKA9" s="17"/>
      <c r="AKB9" s="17"/>
      <c r="AKC9" s="17"/>
      <c r="AKD9" s="17"/>
      <c r="AKE9" s="17"/>
      <c r="AKF9" s="17"/>
      <c r="AKG9" s="17"/>
      <c r="AKH9" s="17"/>
      <c r="AKI9" s="17"/>
      <c r="AKJ9" s="17"/>
      <c r="AKK9" s="17"/>
      <c r="AKL9" s="17"/>
      <c r="AKM9" s="17"/>
      <c r="AKN9" s="17"/>
      <c r="AKO9" s="17"/>
      <c r="AKP9" s="17"/>
      <c r="AKQ9" s="17"/>
      <c r="AKR9" s="17"/>
      <c r="AKS9" s="17"/>
      <c r="AKT9" s="17"/>
      <c r="AKU9" s="17"/>
      <c r="AKV9" s="17"/>
      <c r="AKW9" s="17"/>
      <c r="AKX9" s="17"/>
      <c r="AKY9" s="17"/>
      <c r="AKZ9" s="17"/>
      <c r="ALA9" s="17"/>
      <c r="ALB9" s="17"/>
      <c r="ALC9" s="17"/>
      <c r="ALD9" s="17"/>
      <c r="ALE9" s="17"/>
      <c r="ALF9" s="17"/>
      <c r="ALG9" s="17"/>
      <c r="ALH9" s="17"/>
      <c r="ALI9" s="17"/>
      <c r="ALJ9" s="17"/>
      <c r="ALK9" s="17"/>
      <c r="ALL9" s="17"/>
      <c r="ALM9" s="17"/>
      <c r="ALN9" s="17"/>
      <c r="ALO9" s="17"/>
      <c r="ALP9" s="17"/>
      <c r="ALQ9" s="17"/>
      <c r="ALR9" s="17"/>
      <c r="ALS9" s="17"/>
      <c r="ALT9" s="17"/>
      <c r="ALU9" s="17"/>
      <c r="ALV9" s="17"/>
      <c r="ALW9" s="17"/>
      <c r="ALX9" s="17"/>
      <c r="ALY9" s="17"/>
      <c r="ALZ9" s="17"/>
      <c r="AMA9" s="17"/>
      <c r="AMB9" s="17"/>
      <c r="AMC9" s="17"/>
      <c r="AMD9" s="17"/>
      <c r="AME9" s="17"/>
      <c r="AMF9" s="17"/>
      <c r="AMG9" s="17"/>
      <c r="AMH9" s="17"/>
      <c r="AMI9" s="17"/>
      <c r="AMJ9" s="17"/>
    </row>
    <row r="10" spans="1:1024" ht="217.5" customHeight="1">
      <c r="A10" s="12">
        <v>7</v>
      </c>
      <c r="B10" s="33" t="s">
        <v>24</v>
      </c>
      <c r="C10" s="34" t="s">
        <v>26</v>
      </c>
      <c r="D10" s="35"/>
      <c r="E10" s="36">
        <v>10</v>
      </c>
      <c r="F10" s="12">
        <v>300</v>
      </c>
      <c r="G10" s="38">
        <v>5</v>
      </c>
      <c r="H10" s="13">
        <f t="shared" si="0"/>
        <v>315</v>
      </c>
      <c r="I10" s="39"/>
      <c r="J10" s="15"/>
      <c r="K10" s="16">
        <f t="shared" si="1"/>
        <v>0</v>
      </c>
      <c r="L10" s="16">
        <f t="shared" si="2"/>
        <v>0</v>
      </c>
      <c r="M10" s="16">
        <f t="shared" si="3"/>
        <v>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T10" s="17"/>
      <c r="BU10" s="17"/>
      <c r="BV10" s="17"/>
      <c r="BW10" s="17"/>
      <c r="BX10" s="17"/>
      <c r="BY10" s="17"/>
      <c r="BZ10" s="17"/>
      <c r="CA10" s="17"/>
      <c r="CB10" s="17"/>
      <c r="CC10" s="17"/>
      <c r="CD10" s="17"/>
      <c r="CE10" s="17"/>
      <c r="CF10" s="17"/>
      <c r="CG10" s="17"/>
      <c r="CH10" s="17"/>
      <c r="CI10" s="17"/>
      <c r="CJ10" s="17"/>
      <c r="CK10" s="17"/>
      <c r="CL10" s="17"/>
      <c r="CM10" s="17"/>
      <c r="CN10" s="17"/>
      <c r="CO10" s="17"/>
      <c r="CP10" s="17"/>
      <c r="CQ10" s="17"/>
      <c r="CR10" s="17"/>
      <c r="CS10" s="17"/>
      <c r="CT10" s="17"/>
      <c r="CU10" s="17"/>
      <c r="CV10" s="17"/>
      <c r="CW10" s="17"/>
      <c r="CX10" s="17"/>
      <c r="CY10" s="17"/>
      <c r="CZ10" s="17"/>
      <c r="DA10" s="17"/>
      <c r="DB10" s="17"/>
      <c r="DC10" s="17"/>
      <c r="DD10" s="17"/>
      <c r="DE10" s="17"/>
      <c r="DF10" s="17"/>
      <c r="DG10" s="17"/>
      <c r="DH10" s="17"/>
      <c r="DI10" s="17"/>
      <c r="DJ10" s="17"/>
      <c r="DK10" s="17"/>
      <c r="DL10" s="17"/>
      <c r="DM10" s="17"/>
      <c r="DN10" s="17"/>
      <c r="DO10" s="17"/>
      <c r="DP10" s="17"/>
      <c r="DQ10" s="17"/>
      <c r="DR10" s="17"/>
      <c r="DS10" s="17"/>
      <c r="DT10" s="17"/>
      <c r="DU10" s="17"/>
      <c r="DV10" s="17"/>
      <c r="DW10" s="17"/>
      <c r="DX10" s="17"/>
      <c r="DY10" s="17"/>
      <c r="DZ10" s="17"/>
      <c r="EA10" s="17"/>
      <c r="EB10" s="17"/>
      <c r="EC10" s="17"/>
      <c r="ED10" s="17"/>
      <c r="EE10" s="17"/>
      <c r="EF10" s="17"/>
      <c r="EG10" s="17"/>
      <c r="EH10" s="17"/>
      <c r="EI10" s="17"/>
      <c r="EJ10" s="17"/>
      <c r="EK10" s="17"/>
      <c r="EL10" s="17"/>
      <c r="EM10" s="17"/>
      <c r="EN10" s="17"/>
      <c r="EO10" s="17"/>
      <c r="EP10" s="17"/>
      <c r="EQ10" s="17"/>
      <c r="ER10" s="17"/>
      <c r="ES10" s="17"/>
      <c r="ET10" s="17"/>
      <c r="EU10" s="17"/>
      <c r="EV10" s="17"/>
      <c r="EW10" s="17"/>
      <c r="EX10" s="17"/>
      <c r="EY10" s="17"/>
      <c r="EZ10" s="17"/>
      <c r="FA10" s="17"/>
      <c r="FB10" s="17"/>
      <c r="FC10" s="17"/>
      <c r="FD10" s="17"/>
      <c r="FE10" s="17"/>
      <c r="FF10" s="17"/>
      <c r="FG10" s="17"/>
      <c r="FH10" s="17"/>
      <c r="FI10" s="17"/>
      <c r="FJ10" s="17"/>
      <c r="FK10" s="17"/>
      <c r="FL10" s="17"/>
      <c r="FM10" s="17"/>
      <c r="FN10" s="17"/>
      <c r="FO10" s="17"/>
      <c r="FP10" s="17"/>
      <c r="FQ10" s="17"/>
      <c r="FR10" s="17"/>
      <c r="FS10" s="17"/>
      <c r="FT10" s="17"/>
      <c r="FU10" s="17"/>
      <c r="FV10" s="17"/>
      <c r="FW10" s="17"/>
      <c r="FX10" s="17"/>
      <c r="FY10" s="17"/>
      <c r="FZ10" s="17"/>
      <c r="GA10" s="17"/>
      <c r="GB10" s="17"/>
      <c r="GC10" s="17"/>
      <c r="GD10" s="17"/>
      <c r="GE10" s="17"/>
      <c r="GF10" s="17"/>
      <c r="GG10" s="17"/>
      <c r="GH10" s="17"/>
      <c r="GI10" s="17"/>
      <c r="GJ10" s="17"/>
      <c r="GK10" s="17"/>
      <c r="GL10" s="17"/>
      <c r="GM10" s="17"/>
      <c r="GN10" s="17"/>
      <c r="GO10" s="17"/>
      <c r="GP10" s="17"/>
      <c r="GQ10" s="17"/>
      <c r="GR10" s="17"/>
      <c r="GS10" s="17"/>
      <c r="GT10" s="17"/>
      <c r="GU10" s="17"/>
      <c r="GV10" s="17"/>
      <c r="GW10" s="17"/>
      <c r="GX10" s="17"/>
      <c r="GY10" s="17"/>
      <c r="GZ10" s="17"/>
      <c r="HA10" s="17"/>
      <c r="HB10" s="17"/>
      <c r="HC10" s="17"/>
      <c r="HD10" s="17"/>
      <c r="HE10" s="17"/>
      <c r="HF10" s="17"/>
      <c r="HG10" s="17"/>
      <c r="HH10" s="17"/>
      <c r="HI10" s="17"/>
      <c r="HJ10" s="17"/>
      <c r="HK10" s="17"/>
      <c r="HL10" s="17"/>
      <c r="HM10" s="17"/>
      <c r="HN10" s="17"/>
      <c r="HO10" s="17"/>
      <c r="HP10" s="17"/>
      <c r="HQ10" s="17"/>
      <c r="HR10" s="17"/>
      <c r="HS10" s="17"/>
      <c r="HT10" s="17"/>
      <c r="HU10" s="17"/>
      <c r="HV10" s="17"/>
      <c r="HW10" s="17"/>
      <c r="HX10" s="17"/>
      <c r="HY10" s="17"/>
      <c r="HZ10" s="17"/>
      <c r="IA10" s="17"/>
      <c r="IB10" s="17"/>
      <c r="IC10" s="17"/>
      <c r="ID10" s="17"/>
      <c r="IE10" s="17"/>
      <c r="IF10" s="17"/>
      <c r="IG10" s="17"/>
      <c r="IH10" s="17"/>
      <c r="II10" s="17"/>
      <c r="IJ10" s="17"/>
      <c r="IK10" s="17"/>
      <c r="IL10" s="17"/>
      <c r="IM10" s="17"/>
      <c r="IN10" s="17"/>
      <c r="IO10" s="17"/>
      <c r="IP10" s="17"/>
      <c r="IQ10" s="17"/>
      <c r="IR10" s="17"/>
      <c r="IS10" s="17"/>
      <c r="IT10" s="17"/>
      <c r="IU10" s="17"/>
      <c r="IV10" s="17"/>
      <c r="IW10" s="17"/>
      <c r="IX10" s="17"/>
      <c r="IY10" s="17"/>
      <c r="IZ10" s="17"/>
      <c r="JA10" s="17"/>
      <c r="JB10" s="17"/>
      <c r="JC10" s="17"/>
      <c r="JD10" s="17"/>
      <c r="JE10" s="17"/>
      <c r="JF10" s="17"/>
      <c r="JG10" s="17"/>
      <c r="JH10" s="17"/>
      <c r="JI10" s="17"/>
      <c r="JJ10" s="17"/>
      <c r="JK10" s="17"/>
      <c r="JL10" s="17"/>
      <c r="JM10" s="17"/>
      <c r="JN10" s="17"/>
      <c r="JO10" s="17"/>
      <c r="JP10" s="17"/>
      <c r="JQ10" s="17"/>
      <c r="JR10" s="17"/>
      <c r="JS10" s="17"/>
      <c r="JT10" s="17"/>
      <c r="JU10" s="17"/>
      <c r="JV10" s="17"/>
      <c r="JW10" s="17"/>
      <c r="JX10" s="17"/>
      <c r="JY10" s="17"/>
      <c r="JZ10" s="17"/>
      <c r="KA10" s="17"/>
      <c r="KB10" s="17"/>
      <c r="KC10" s="17"/>
      <c r="KD10" s="17"/>
      <c r="KE10" s="17"/>
      <c r="KF10" s="17"/>
      <c r="KG10" s="17"/>
      <c r="KH10" s="17"/>
      <c r="KI10" s="17"/>
      <c r="KJ10" s="17"/>
      <c r="KK10" s="17"/>
      <c r="KL10" s="17"/>
      <c r="KM10" s="17"/>
      <c r="KN10" s="17"/>
      <c r="KO10" s="17"/>
      <c r="KP10" s="17"/>
      <c r="KQ10" s="17"/>
      <c r="KR10" s="17"/>
      <c r="KS10" s="17"/>
      <c r="KT10" s="17"/>
      <c r="KU10" s="17"/>
      <c r="KV10" s="17"/>
      <c r="KW10" s="17"/>
      <c r="KX10" s="17"/>
      <c r="KY10" s="17"/>
      <c r="KZ10" s="17"/>
      <c r="LA10" s="17"/>
      <c r="LB10" s="17"/>
      <c r="LC10" s="17"/>
      <c r="LD10" s="17"/>
      <c r="LE10" s="17"/>
      <c r="LF10" s="17"/>
      <c r="LG10" s="17"/>
      <c r="LH10" s="17"/>
      <c r="LI10" s="17"/>
      <c r="LJ10" s="17"/>
      <c r="LK10" s="17"/>
      <c r="LL10" s="17"/>
      <c r="LM10" s="17"/>
      <c r="LN10" s="17"/>
      <c r="LO10" s="17"/>
      <c r="LP10" s="17"/>
      <c r="LQ10" s="17"/>
      <c r="LR10" s="17"/>
      <c r="LS10" s="17"/>
      <c r="LT10" s="17"/>
      <c r="LU10" s="17"/>
      <c r="LV10" s="17"/>
      <c r="LW10" s="17"/>
      <c r="LX10" s="17"/>
      <c r="LY10" s="17"/>
      <c r="LZ10" s="17"/>
      <c r="MA10" s="17"/>
      <c r="MB10" s="17"/>
      <c r="MC10" s="17"/>
      <c r="MD10" s="17"/>
      <c r="ME10" s="17"/>
      <c r="MF10" s="17"/>
      <c r="MG10" s="17"/>
      <c r="MH10" s="17"/>
      <c r="MI10" s="17"/>
      <c r="MJ10" s="17"/>
      <c r="MK10" s="17"/>
      <c r="ML10" s="17"/>
      <c r="MM10" s="17"/>
      <c r="MN10" s="17"/>
      <c r="MO10" s="17"/>
      <c r="MP10" s="17"/>
      <c r="MQ10" s="17"/>
      <c r="MR10" s="17"/>
      <c r="MS10" s="17"/>
      <c r="MT10" s="17"/>
      <c r="MU10" s="17"/>
      <c r="MV10" s="17"/>
      <c r="MW10" s="17"/>
      <c r="MX10" s="17"/>
      <c r="MY10" s="17"/>
      <c r="MZ10" s="17"/>
      <c r="NA10" s="17"/>
      <c r="NB10" s="17"/>
      <c r="NC10" s="17"/>
      <c r="ND10" s="17"/>
      <c r="NE10" s="17"/>
      <c r="NF10" s="17"/>
      <c r="NG10" s="17"/>
      <c r="NH10" s="17"/>
      <c r="NI10" s="17"/>
      <c r="NJ10" s="17"/>
      <c r="NK10" s="17"/>
      <c r="NL10" s="17"/>
      <c r="NM10" s="17"/>
      <c r="NN10" s="17"/>
      <c r="NO10" s="17"/>
      <c r="NP10" s="17"/>
      <c r="NQ10" s="17"/>
      <c r="NR10" s="17"/>
      <c r="NS10" s="17"/>
      <c r="NT10" s="17"/>
      <c r="NU10" s="17"/>
      <c r="NV10" s="17"/>
      <c r="NW10" s="17"/>
      <c r="NX10" s="17"/>
      <c r="NY10" s="17"/>
      <c r="NZ10" s="17"/>
      <c r="OA10" s="17"/>
      <c r="OB10" s="17"/>
      <c r="OC10" s="17"/>
      <c r="OD10" s="17"/>
      <c r="OE10" s="17"/>
      <c r="OF10" s="17"/>
      <c r="OG10" s="17"/>
      <c r="OH10" s="17"/>
      <c r="OI10" s="17"/>
      <c r="OJ10" s="17"/>
      <c r="OK10" s="17"/>
      <c r="OL10" s="17"/>
      <c r="OM10" s="17"/>
      <c r="ON10" s="17"/>
      <c r="OO10" s="17"/>
      <c r="OP10" s="17"/>
      <c r="OQ10" s="17"/>
      <c r="OR10" s="17"/>
      <c r="OS10" s="17"/>
      <c r="OT10" s="17"/>
      <c r="OU10" s="17"/>
      <c r="OV10" s="17"/>
      <c r="OW10" s="17"/>
      <c r="OX10" s="17"/>
      <c r="OY10" s="17"/>
      <c r="OZ10" s="17"/>
      <c r="PA10" s="17"/>
      <c r="PB10" s="17"/>
      <c r="PC10" s="17"/>
      <c r="PD10" s="17"/>
      <c r="PE10" s="17"/>
      <c r="PF10" s="17"/>
      <c r="PG10" s="17"/>
      <c r="PH10" s="17"/>
      <c r="PI10" s="17"/>
      <c r="PJ10" s="17"/>
      <c r="PK10" s="17"/>
      <c r="PL10" s="17"/>
      <c r="PM10" s="17"/>
      <c r="PN10" s="17"/>
      <c r="PO10" s="17"/>
      <c r="PP10" s="17"/>
      <c r="PQ10" s="17"/>
      <c r="PR10" s="17"/>
      <c r="PS10" s="17"/>
      <c r="PT10" s="17"/>
      <c r="PU10" s="17"/>
      <c r="PV10" s="17"/>
      <c r="PW10" s="17"/>
      <c r="PX10" s="17"/>
      <c r="PY10" s="17"/>
      <c r="PZ10" s="17"/>
      <c r="QA10" s="17"/>
      <c r="QB10" s="17"/>
      <c r="QC10" s="17"/>
      <c r="QD10" s="17"/>
      <c r="QE10" s="17"/>
      <c r="QF10" s="17"/>
      <c r="QG10" s="17"/>
      <c r="QH10" s="17"/>
      <c r="QI10" s="17"/>
      <c r="QJ10" s="17"/>
      <c r="QK10" s="17"/>
      <c r="QL10" s="17"/>
      <c r="QM10" s="17"/>
      <c r="QN10" s="17"/>
      <c r="QO10" s="17"/>
      <c r="QP10" s="17"/>
      <c r="QQ10" s="17"/>
      <c r="QR10" s="17"/>
      <c r="QS10" s="17"/>
      <c r="QT10" s="17"/>
      <c r="QU10" s="17"/>
      <c r="QV10" s="17"/>
      <c r="QW10" s="17"/>
      <c r="QX10" s="17"/>
      <c r="QY10" s="17"/>
      <c r="QZ10" s="17"/>
      <c r="RA10" s="17"/>
      <c r="RB10" s="17"/>
      <c r="RC10" s="17"/>
      <c r="RD10" s="17"/>
      <c r="RE10" s="17"/>
      <c r="RF10" s="17"/>
      <c r="RG10" s="17"/>
      <c r="RH10" s="17"/>
      <c r="RI10" s="17"/>
      <c r="RJ10" s="17"/>
      <c r="RK10" s="17"/>
      <c r="RL10" s="17"/>
      <c r="RM10" s="17"/>
      <c r="RN10" s="17"/>
      <c r="RO10" s="17"/>
      <c r="RP10" s="17"/>
      <c r="RQ10" s="17"/>
      <c r="RR10" s="17"/>
      <c r="RS10" s="17"/>
      <c r="RT10" s="17"/>
      <c r="RU10" s="17"/>
      <c r="RV10" s="17"/>
      <c r="RW10" s="17"/>
      <c r="RX10" s="17"/>
      <c r="RY10" s="17"/>
      <c r="RZ10" s="17"/>
      <c r="SA10" s="17"/>
      <c r="SB10" s="17"/>
      <c r="SC10" s="17"/>
      <c r="SD10" s="17"/>
      <c r="SE10" s="17"/>
      <c r="SF10" s="17"/>
      <c r="SG10" s="17"/>
      <c r="SH10" s="17"/>
      <c r="SI10" s="17"/>
      <c r="SJ10" s="17"/>
      <c r="SK10" s="17"/>
      <c r="SL10" s="17"/>
      <c r="SM10" s="17"/>
      <c r="SN10" s="17"/>
      <c r="SO10" s="17"/>
      <c r="SP10" s="17"/>
      <c r="SQ10" s="17"/>
      <c r="SR10" s="17"/>
      <c r="SS10" s="17"/>
      <c r="ST10" s="17"/>
      <c r="SU10" s="17"/>
      <c r="SV10" s="17"/>
      <c r="SW10" s="17"/>
      <c r="SX10" s="17"/>
      <c r="SY10" s="17"/>
      <c r="SZ10" s="17"/>
      <c r="TA10" s="17"/>
      <c r="TB10" s="17"/>
      <c r="TC10" s="17"/>
      <c r="TD10" s="17"/>
      <c r="TE10" s="17"/>
      <c r="TF10" s="17"/>
      <c r="TG10" s="17"/>
      <c r="TH10" s="17"/>
      <c r="TI10" s="17"/>
      <c r="TJ10" s="17"/>
      <c r="TK10" s="17"/>
      <c r="TL10" s="17"/>
      <c r="TM10" s="17"/>
      <c r="TN10" s="17"/>
      <c r="TO10" s="17"/>
      <c r="TP10" s="17"/>
      <c r="TQ10" s="17"/>
      <c r="TR10" s="17"/>
      <c r="TS10" s="17"/>
      <c r="TT10" s="17"/>
      <c r="TU10" s="17"/>
      <c r="TV10" s="17"/>
      <c r="TW10" s="17"/>
      <c r="TX10" s="17"/>
      <c r="TY10" s="17"/>
      <c r="TZ10" s="17"/>
      <c r="UA10" s="17"/>
      <c r="UB10" s="17"/>
      <c r="UC10" s="17"/>
      <c r="UD10" s="17"/>
      <c r="UE10" s="17"/>
      <c r="UF10" s="17"/>
      <c r="UG10" s="17"/>
      <c r="UH10" s="17"/>
      <c r="UI10" s="17"/>
      <c r="UJ10" s="17"/>
      <c r="UK10" s="17"/>
      <c r="UL10" s="17"/>
      <c r="UM10" s="17"/>
      <c r="UN10" s="17"/>
      <c r="UO10" s="17"/>
      <c r="UP10" s="17"/>
      <c r="UQ10" s="17"/>
      <c r="UR10" s="17"/>
      <c r="US10" s="17"/>
      <c r="UT10" s="17"/>
      <c r="UU10" s="17"/>
      <c r="UV10" s="17"/>
      <c r="UW10" s="17"/>
      <c r="UX10" s="17"/>
      <c r="UY10" s="17"/>
      <c r="UZ10" s="17"/>
      <c r="VA10" s="17"/>
      <c r="VB10" s="17"/>
      <c r="VC10" s="17"/>
      <c r="VD10" s="17"/>
      <c r="VE10" s="17"/>
      <c r="VF10" s="17"/>
      <c r="VG10" s="17"/>
      <c r="VH10" s="17"/>
      <c r="VI10" s="17"/>
      <c r="VJ10" s="17"/>
      <c r="VK10" s="17"/>
      <c r="VL10" s="17"/>
      <c r="VM10" s="17"/>
      <c r="VN10" s="17"/>
      <c r="VO10" s="17"/>
      <c r="VP10" s="17"/>
      <c r="VQ10" s="17"/>
      <c r="VR10" s="17"/>
      <c r="VS10" s="17"/>
      <c r="VT10" s="17"/>
      <c r="VU10" s="17"/>
      <c r="VV10" s="17"/>
      <c r="VW10" s="17"/>
      <c r="VX10" s="17"/>
      <c r="VY10" s="17"/>
      <c r="VZ10" s="17"/>
      <c r="WA10" s="17"/>
      <c r="WB10" s="17"/>
      <c r="WC10" s="17"/>
      <c r="WD10" s="17"/>
      <c r="WE10" s="17"/>
      <c r="WF10" s="17"/>
      <c r="WG10" s="17"/>
      <c r="WH10" s="17"/>
      <c r="WI10" s="17"/>
      <c r="WJ10" s="17"/>
      <c r="WK10" s="17"/>
      <c r="WL10" s="17"/>
      <c r="WM10" s="17"/>
      <c r="WN10" s="17"/>
      <c r="WO10" s="17"/>
      <c r="WP10" s="17"/>
      <c r="WQ10" s="17"/>
      <c r="WR10" s="17"/>
      <c r="WS10" s="17"/>
      <c r="WT10" s="17"/>
      <c r="WU10" s="17"/>
      <c r="WV10" s="17"/>
      <c r="WW10" s="17"/>
      <c r="WX10" s="17"/>
      <c r="WY10" s="17"/>
      <c r="WZ10" s="17"/>
      <c r="XA10" s="17"/>
      <c r="XB10" s="17"/>
      <c r="XC10" s="17"/>
      <c r="XD10" s="17"/>
      <c r="XE10" s="17"/>
      <c r="XF10" s="17"/>
      <c r="XG10" s="17"/>
      <c r="XH10" s="17"/>
      <c r="XI10" s="17"/>
      <c r="XJ10" s="17"/>
      <c r="XK10" s="17"/>
      <c r="XL10" s="17"/>
      <c r="XM10" s="17"/>
      <c r="XN10" s="17"/>
      <c r="XO10" s="17"/>
      <c r="XP10" s="17"/>
      <c r="XQ10" s="17"/>
      <c r="XR10" s="17"/>
      <c r="XS10" s="17"/>
      <c r="XT10" s="17"/>
      <c r="XU10" s="17"/>
      <c r="XV10" s="17"/>
      <c r="XW10" s="17"/>
      <c r="XX10" s="17"/>
      <c r="XY10" s="17"/>
      <c r="XZ10" s="17"/>
      <c r="YA10" s="17"/>
      <c r="YB10" s="17"/>
      <c r="YC10" s="17"/>
      <c r="YD10" s="17"/>
      <c r="YE10" s="17"/>
      <c r="YF10" s="17"/>
      <c r="YG10" s="17"/>
      <c r="YH10" s="17"/>
      <c r="YI10" s="17"/>
      <c r="YJ10" s="17"/>
      <c r="YK10" s="17"/>
      <c r="YL10" s="17"/>
      <c r="YM10" s="17"/>
      <c r="YN10" s="17"/>
      <c r="YO10" s="17"/>
      <c r="YP10" s="17"/>
      <c r="YQ10" s="17"/>
      <c r="YR10" s="17"/>
      <c r="YS10" s="17"/>
      <c r="YT10" s="17"/>
      <c r="YU10" s="17"/>
      <c r="YV10" s="17"/>
      <c r="YW10" s="17"/>
      <c r="YX10" s="17"/>
      <c r="YY10" s="17"/>
      <c r="YZ10" s="17"/>
      <c r="ZA10" s="17"/>
      <c r="ZB10" s="17"/>
      <c r="ZC10" s="17"/>
      <c r="ZD10" s="17"/>
      <c r="ZE10" s="17"/>
      <c r="ZF10" s="17"/>
      <c r="ZG10" s="17"/>
      <c r="ZH10" s="17"/>
      <c r="ZI10" s="17"/>
      <c r="ZJ10" s="17"/>
      <c r="ZK10" s="17"/>
      <c r="ZL10" s="17"/>
      <c r="ZM10" s="17"/>
      <c r="ZN10" s="17"/>
      <c r="ZO10" s="17"/>
      <c r="ZP10" s="17"/>
      <c r="ZQ10" s="17"/>
      <c r="ZR10" s="17"/>
      <c r="ZS10" s="17"/>
      <c r="ZT10" s="17"/>
      <c r="ZU10" s="17"/>
      <c r="ZV10" s="17"/>
      <c r="ZW10" s="17"/>
      <c r="ZX10" s="17"/>
      <c r="ZY10" s="17"/>
      <c r="ZZ10" s="17"/>
      <c r="AAA10" s="17"/>
      <c r="AAB10" s="17"/>
      <c r="AAC10" s="17"/>
      <c r="AAD10" s="17"/>
      <c r="AAE10" s="17"/>
      <c r="AAF10" s="17"/>
      <c r="AAG10" s="17"/>
      <c r="AAH10" s="17"/>
      <c r="AAI10" s="17"/>
      <c r="AAJ10" s="17"/>
      <c r="AAK10" s="17"/>
      <c r="AAL10" s="17"/>
      <c r="AAM10" s="17"/>
      <c r="AAN10" s="17"/>
      <c r="AAO10" s="17"/>
      <c r="AAP10" s="17"/>
      <c r="AAQ10" s="17"/>
      <c r="AAR10" s="17"/>
      <c r="AAS10" s="17"/>
      <c r="AAT10" s="17"/>
      <c r="AAU10" s="17"/>
      <c r="AAV10" s="17"/>
      <c r="AAW10" s="17"/>
      <c r="AAX10" s="17"/>
      <c r="AAY10" s="17"/>
      <c r="AAZ10" s="17"/>
      <c r="ABA10" s="17"/>
      <c r="ABB10" s="17"/>
      <c r="ABC10" s="17"/>
      <c r="ABD10" s="17"/>
      <c r="ABE10" s="17"/>
      <c r="ABF10" s="17"/>
      <c r="ABG10" s="17"/>
      <c r="ABH10" s="17"/>
      <c r="ABI10" s="17"/>
      <c r="ABJ10" s="17"/>
      <c r="ABK10" s="17"/>
      <c r="ABL10" s="17"/>
      <c r="ABM10" s="17"/>
      <c r="ABN10" s="17"/>
      <c r="ABO10" s="17"/>
      <c r="ABP10" s="17"/>
      <c r="ABQ10" s="17"/>
      <c r="ABR10" s="17"/>
      <c r="ABS10" s="17"/>
      <c r="ABT10" s="17"/>
      <c r="ABU10" s="17"/>
      <c r="ABV10" s="17"/>
      <c r="ABW10" s="17"/>
      <c r="ABX10" s="17"/>
      <c r="ABY10" s="17"/>
      <c r="ABZ10" s="17"/>
      <c r="ACA10" s="17"/>
      <c r="ACB10" s="17"/>
      <c r="ACC10" s="17"/>
      <c r="ACD10" s="17"/>
      <c r="ACE10" s="17"/>
      <c r="ACF10" s="17"/>
      <c r="ACG10" s="17"/>
      <c r="ACH10" s="17"/>
      <c r="ACI10" s="17"/>
      <c r="ACJ10" s="17"/>
      <c r="ACK10" s="17"/>
      <c r="ACL10" s="17"/>
      <c r="ACM10" s="17"/>
      <c r="ACN10" s="17"/>
      <c r="ACO10" s="17"/>
      <c r="ACP10" s="17"/>
      <c r="ACQ10" s="17"/>
      <c r="ACR10" s="17"/>
      <c r="ACS10" s="17"/>
      <c r="ACT10" s="17"/>
      <c r="ACU10" s="17"/>
      <c r="ACV10" s="17"/>
      <c r="ACW10" s="17"/>
      <c r="ACX10" s="17"/>
      <c r="ACY10" s="17"/>
      <c r="ACZ10" s="17"/>
      <c r="ADA10" s="17"/>
      <c r="ADB10" s="17"/>
      <c r="ADC10" s="17"/>
      <c r="ADD10" s="17"/>
      <c r="ADE10" s="17"/>
      <c r="ADF10" s="17"/>
      <c r="ADG10" s="17"/>
      <c r="ADH10" s="17"/>
      <c r="ADI10" s="17"/>
      <c r="ADJ10" s="17"/>
      <c r="ADK10" s="17"/>
      <c r="ADL10" s="17"/>
      <c r="ADM10" s="17"/>
      <c r="ADN10" s="17"/>
      <c r="ADO10" s="17"/>
      <c r="ADP10" s="17"/>
      <c r="ADQ10" s="17"/>
      <c r="ADR10" s="17"/>
      <c r="ADS10" s="17"/>
      <c r="ADT10" s="17"/>
      <c r="ADU10" s="17"/>
      <c r="ADV10" s="17"/>
      <c r="ADW10" s="17"/>
      <c r="ADX10" s="17"/>
      <c r="ADY10" s="17"/>
      <c r="ADZ10" s="17"/>
      <c r="AEA10" s="17"/>
      <c r="AEB10" s="17"/>
      <c r="AEC10" s="17"/>
      <c r="AED10" s="17"/>
      <c r="AEE10" s="17"/>
      <c r="AEF10" s="17"/>
      <c r="AEG10" s="17"/>
      <c r="AEH10" s="17"/>
      <c r="AEI10" s="17"/>
      <c r="AEJ10" s="17"/>
      <c r="AEK10" s="17"/>
      <c r="AEL10" s="17"/>
      <c r="AEM10" s="17"/>
      <c r="AEN10" s="17"/>
      <c r="AEO10" s="17"/>
      <c r="AEP10" s="17"/>
      <c r="AEQ10" s="17"/>
      <c r="AER10" s="17"/>
      <c r="AES10" s="17"/>
      <c r="AET10" s="17"/>
      <c r="AEU10" s="17"/>
      <c r="AEV10" s="17"/>
      <c r="AEW10" s="17"/>
      <c r="AEX10" s="17"/>
      <c r="AEY10" s="17"/>
      <c r="AEZ10" s="17"/>
      <c r="AFA10" s="17"/>
      <c r="AFB10" s="17"/>
      <c r="AFC10" s="17"/>
      <c r="AFD10" s="17"/>
      <c r="AFE10" s="17"/>
      <c r="AFF10" s="17"/>
      <c r="AFG10" s="17"/>
      <c r="AFH10" s="17"/>
      <c r="AFI10" s="17"/>
      <c r="AFJ10" s="17"/>
      <c r="AFK10" s="17"/>
      <c r="AFL10" s="17"/>
      <c r="AFM10" s="17"/>
      <c r="AFN10" s="17"/>
      <c r="AFO10" s="17"/>
      <c r="AFP10" s="17"/>
      <c r="AFQ10" s="17"/>
      <c r="AFR10" s="17"/>
      <c r="AFS10" s="17"/>
      <c r="AFT10" s="17"/>
      <c r="AFU10" s="17"/>
      <c r="AFV10" s="17"/>
      <c r="AFW10" s="17"/>
      <c r="AFX10" s="17"/>
      <c r="AFY10" s="17"/>
      <c r="AFZ10" s="17"/>
      <c r="AGA10" s="17"/>
      <c r="AGB10" s="17"/>
      <c r="AGC10" s="17"/>
      <c r="AGD10" s="17"/>
      <c r="AGE10" s="17"/>
      <c r="AGF10" s="17"/>
      <c r="AGG10" s="17"/>
      <c r="AGH10" s="17"/>
      <c r="AGI10" s="17"/>
      <c r="AGJ10" s="17"/>
      <c r="AGK10" s="17"/>
      <c r="AGL10" s="17"/>
      <c r="AGM10" s="17"/>
      <c r="AGN10" s="17"/>
      <c r="AGO10" s="17"/>
      <c r="AGP10" s="17"/>
      <c r="AGQ10" s="17"/>
      <c r="AGR10" s="17"/>
      <c r="AGS10" s="17"/>
      <c r="AGT10" s="17"/>
      <c r="AGU10" s="17"/>
      <c r="AGV10" s="17"/>
      <c r="AGW10" s="17"/>
      <c r="AGX10" s="17"/>
      <c r="AGY10" s="17"/>
      <c r="AGZ10" s="17"/>
      <c r="AHA10" s="17"/>
      <c r="AHB10" s="17"/>
      <c r="AHC10" s="17"/>
      <c r="AHD10" s="17"/>
      <c r="AHE10" s="17"/>
      <c r="AHF10" s="17"/>
      <c r="AHG10" s="17"/>
      <c r="AHH10" s="17"/>
      <c r="AHI10" s="17"/>
      <c r="AHJ10" s="17"/>
      <c r="AHK10" s="17"/>
      <c r="AHL10" s="17"/>
      <c r="AHM10" s="17"/>
      <c r="AHN10" s="17"/>
      <c r="AHO10" s="17"/>
      <c r="AHP10" s="17"/>
      <c r="AHQ10" s="17"/>
      <c r="AHR10" s="17"/>
      <c r="AHS10" s="17"/>
      <c r="AHT10" s="17"/>
      <c r="AHU10" s="17"/>
      <c r="AHV10" s="17"/>
      <c r="AHW10" s="17"/>
      <c r="AHX10" s="17"/>
      <c r="AHY10" s="17"/>
      <c r="AHZ10" s="17"/>
      <c r="AIA10" s="17"/>
      <c r="AIB10" s="17"/>
      <c r="AIC10" s="17"/>
      <c r="AID10" s="17"/>
      <c r="AIE10" s="17"/>
      <c r="AIF10" s="17"/>
      <c r="AIG10" s="17"/>
      <c r="AIH10" s="17"/>
      <c r="AII10" s="17"/>
      <c r="AIJ10" s="17"/>
      <c r="AIK10" s="17"/>
      <c r="AIL10" s="17"/>
      <c r="AIM10" s="17"/>
      <c r="AIN10" s="17"/>
      <c r="AIO10" s="17"/>
      <c r="AIP10" s="17"/>
      <c r="AIQ10" s="17"/>
      <c r="AIR10" s="17"/>
      <c r="AIS10" s="17"/>
      <c r="AIT10" s="17"/>
      <c r="AIU10" s="17"/>
      <c r="AIV10" s="17"/>
      <c r="AIW10" s="17"/>
      <c r="AIX10" s="17"/>
      <c r="AIY10" s="17"/>
      <c r="AIZ10" s="17"/>
      <c r="AJA10" s="17"/>
      <c r="AJB10" s="17"/>
      <c r="AJC10" s="17"/>
      <c r="AJD10" s="17"/>
      <c r="AJE10" s="17"/>
      <c r="AJF10" s="17"/>
      <c r="AJG10" s="17"/>
      <c r="AJH10" s="17"/>
      <c r="AJI10" s="17"/>
      <c r="AJJ10" s="17"/>
      <c r="AJK10" s="17"/>
      <c r="AJL10" s="17"/>
      <c r="AJM10" s="17"/>
      <c r="AJN10" s="17"/>
      <c r="AJO10" s="17"/>
      <c r="AJP10" s="17"/>
      <c r="AJQ10" s="17"/>
      <c r="AJR10" s="17"/>
      <c r="AJS10" s="17"/>
      <c r="AJT10" s="17"/>
      <c r="AJU10" s="17"/>
      <c r="AJV10" s="17"/>
      <c r="AJW10" s="17"/>
      <c r="AJX10" s="17"/>
      <c r="AJY10" s="17"/>
      <c r="AJZ10" s="17"/>
      <c r="AKA10" s="17"/>
      <c r="AKB10" s="17"/>
      <c r="AKC10" s="17"/>
      <c r="AKD10" s="17"/>
      <c r="AKE10" s="17"/>
      <c r="AKF10" s="17"/>
      <c r="AKG10" s="17"/>
      <c r="AKH10" s="17"/>
      <c r="AKI10" s="17"/>
      <c r="AKJ10" s="17"/>
      <c r="AKK10" s="17"/>
      <c r="AKL10" s="17"/>
      <c r="AKM10" s="17"/>
      <c r="AKN10" s="17"/>
      <c r="AKO10" s="17"/>
      <c r="AKP10" s="17"/>
      <c r="AKQ10" s="17"/>
      <c r="AKR10" s="17"/>
      <c r="AKS10" s="17"/>
      <c r="AKT10" s="17"/>
      <c r="AKU10" s="17"/>
      <c r="AKV10" s="17"/>
      <c r="AKW10" s="17"/>
      <c r="AKX10" s="17"/>
      <c r="AKY10" s="17"/>
      <c r="AKZ10" s="17"/>
      <c r="ALA10" s="17"/>
      <c r="ALB10" s="17"/>
      <c r="ALC10" s="17"/>
      <c r="ALD10" s="17"/>
      <c r="ALE10" s="17"/>
      <c r="ALF10" s="17"/>
      <c r="ALG10" s="17"/>
      <c r="ALH10" s="17"/>
      <c r="ALI10" s="17"/>
      <c r="ALJ10" s="17"/>
      <c r="ALK10" s="17"/>
      <c r="ALL10" s="17"/>
      <c r="ALM10" s="17"/>
      <c r="ALN10" s="17"/>
      <c r="ALO10" s="17"/>
      <c r="ALP10" s="17"/>
      <c r="ALQ10" s="17"/>
      <c r="ALR10" s="17"/>
      <c r="ALS10" s="17"/>
      <c r="ALT10" s="17"/>
      <c r="ALU10" s="17"/>
      <c r="ALV10" s="17"/>
      <c r="ALW10" s="17"/>
      <c r="ALX10" s="17"/>
      <c r="ALY10" s="17"/>
      <c r="ALZ10" s="17"/>
      <c r="AMA10" s="17"/>
      <c r="AMB10" s="17"/>
      <c r="AMC10" s="17"/>
      <c r="AMD10" s="17"/>
      <c r="AME10" s="17"/>
      <c r="AMF10" s="17"/>
      <c r="AMG10" s="17"/>
      <c r="AMH10" s="17"/>
      <c r="AMI10" s="17"/>
      <c r="AMJ10" s="17"/>
    </row>
    <row r="11" spans="1:1024" ht="243" customHeight="1">
      <c r="A11" s="12">
        <v>8</v>
      </c>
      <c r="B11" s="33" t="s">
        <v>27</v>
      </c>
      <c r="C11" s="34" t="s">
        <v>25</v>
      </c>
      <c r="D11" s="35"/>
      <c r="E11" s="36">
        <v>0</v>
      </c>
      <c r="F11" s="12">
        <v>500</v>
      </c>
      <c r="G11" s="38">
        <v>5</v>
      </c>
      <c r="H11" s="13">
        <f t="shared" si="0"/>
        <v>505</v>
      </c>
      <c r="I11" s="39"/>
      <c r="J11" s="15"/>
      <c r="K11" s="16">
        <f t="shared" si="1"/>
        <v>0</v>
      </c>
      <c r="L11" s="16">
        <f t="shared" si="2"/>
        <v>0</v>
      </c>
      <c r="M11" s="16">
        <f t="shared" si="3"/>
        <v>0</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c r="DJ11" s="17"/>
      <c r="DK11" s="17"/>
      <c r="DL11" s="17"/>
      <c r="DM11" s="17"/>
      <c r="DN11" s="17"/>
      <c r="DO11" s="17"/>
      <c r="DP11" s="17"/>
      <c r="DQ11" s="17"/>
      <c r="DR11" s="17"/>
      <c r="DS11" s="17"/>
      <c r="DT11" s="17"/>
      <c r="DU11" s="17"/>
      <c r="DV11" s="17"/>
      <c r="DW11" s="17"/>
      <c r="DX11" s="17"/>
      <c r="DY11" s="17"/>
      <c r="DZ11" s="17"/>
      <c r="EA11" s="17"/>
      <c r="EB11" s="17"/>
      <c r="EC11" s="17"/>
      <c r="ED11" s="17"/>
      <c r="EE11" s="17"/>
      <c r="EF11" s="17"/>
      <c r="EG11" s="17"/>
      <c r="EH11" s="17"/>
      <c r="EI11" s="17"/>
      <c r="EJ11" s="17"/>
      <c r="EK11" s="17"/>
      <c r="EL11" s="17"/>
      <c r="EM11" s="17"/>
      <c r="EN11" s="17"/>
      <c r="EO11" s="17"/>
      <c r="EP11" s="17"/>
      <c r="EQ11" s="17"/>
      <c r="ER11" s="17"/>
      <c r="ES11" s="17"/>
      <c r="ET11" s="17"/>
      <c r="EU11" s="17"/>
      <c r="EV11" s="17"/>
      <c r="EW11" s="17"/>
      <c r="EX11" s="17"/>
      <c r="EY11" s="17"/>
      <c r="EZ11" s="17"/>
      <c r="FA11" s="17"/>
      <c r="FB11" s="17"/>
      <c r="FC11" s="17"/>
      <c r="FD11" s="17"/>
      <c r="FE11" s="17"/>
      <c r="FF11" s="17"/>
      <c r="FG11" s="17"/>
      <c r="FH11" s="17"/>
      <c r="FI11" s="17"/>
      <c r="FJ11" s="17"/>
      <c r="FK11" s="17"/>
      <c r="FL11" s="17"/>
      <c r="FM11" s="17"/>
      <c r="FN11" s="17"/>
      <c r="FO11" s="17"/>
      <c r="FP11" s="17"/>
      <c r="FQ11" s="17"/>
      <c r="FR11" s="17"/>
      <c r="FS11" s="17"/>
      <c r="FT11" s="17"/>
      <c r="FU11" s="17"/>
      <c r="FV11" s="17"/>
      <c r="FW11" s="17"/>
      <c r="FX11" s="17"/>
      <c r="FY11" s="17"/>
      <c r="FZ11" s="17"/>
      <c r="GA11" s="17"/>
      <c r="GB11" s="17"/>
      <c r="GC11" s="17"/>
      <c r="GD11" s="17"/>
      <c r="GE11" s="17"/>
      <c r="GF11" s="17"/>
      <c r="GG11" s="17"/>
      <c r="GH11" s="17"/>
      <c r="GI11" s="17"/>
      <c r="GJ11" s="17"/>
      <c r="GK11" s="17"/>
      <c r="GL11" s="17"/>
      <c r="GM11" s="17"/>
      <c r="GN11" s="17"/>
      <c r="GO11" s="17"/>
      <c r="GP11" s="17"/>
      <c r="GQ11" s="17"/>
      <c r="GR11" s="17"/>
      <c r="GS11" s="17"/>
      <c r="GT11" s="17"/>
      <c r="GU11" s="17"/>
      <c r="GV11" s="17"/>
      <c r="GW11" s="17"/>
      <c r="GX11" s="17"/>
      <c r="GY11" s="17"/>
      <c r="GZ11" s="17"/>
      <c r="HA11" s="17"/>
      <c r="HB11" s="17"/>
      <c r="HC11" s="17"/>
      <c r="HD11" s="17"/>
      <c r="HE11" s="17"/>
      <c r="HF11" s="17"/>
      <c r="HG11" s="17"/>
      <c r="HH11" s="17"/>
      <c r="HI11" s="17"/>
      <c r="HJ11" s="17"/>
      <c r="HK11" s="17"/>
      <c r="HL11" s="17"/>
      <c r="HM11" s="17"/>
      <c r="HN11" s="17"/>
      <c r="HO11" s="17"/>
      <c r="HP11" s="17"/>
      <c r="HQ11" s="17"/>
      <c r="HR11" s="17"/>
      <c r="HS11" s="17"/>
      <c r="HT11" s="17"/>
      <c r="HU11" s="17"/>
      <c r="HV11" s="17"/>
      <c r="HW11" s="17"/>
      <c r="HX11" s="17"/>
      <c r="HY11" s="17"/>
      <c r="HZ11" s="17"/>
      <c r="IA11" s="17"/>
      <c r="IB11" s="17"/>
      <c r="IC11" s="17"/>
      <c r="ID11" s="17"/>
      <c r="IE11" s="17"/>
      <c r="IF11" s="17"/>
      <c r="IG11" s="17"/>
      <c r="IH11" s="17"/>
      <c r="II11" s="17"/>
      <c r="IJ11" s="17"/>
      <c r="IK11" s="17"/>
      <c r="IL11" s="17"/>
      <c r="IM11" s="17"/>
      <c r="IN11" s="17"/>
      <c r="IO11" s="17"/>
      <c r="IP11" s="17"/>
      <c r="IQ11" s="17"/>
      <c r="IR11" s="17"/>
      <c r="IS11" s="17"/>
      <c r="IT11" s="17"/>
      <c r="IU11" s="17"/>
      <c r="IV11" s="17"/>
      <c r="IW11" s="17"/>
      <c r="IX11" s="17"/>
      <c r="IY11" s="17"/>
      <c r="IZ11" s="17"/>
      <c r="JA11" s="17"/>
      <c r="JB11" s="17"/>
      <c r="JC11" s="17"/>
      <c r="JD11" s="17"/>
      <c r="JE11" s="17"/>
      <c r="JF11" s="17"/>
      <c r="JG11" s="17"/>
      <c r="JH11" s="17"/>
      <c r="JI11" s="17"/>
      <c r="JJ11" s="17"/>
      <c r="JK11" s="17"/>
      <c r="JL11" s="17"/>
      <c r="JM11" s="17"/>
      <c r="JN11" s="17"/>
      <c r="JO11" s="17"/>
      <c r="JP11" s="17"/>
      <c r="JQ11" s="17"/>
      <c r="JR11" s="17"/>
      <c r="JS11" s="17"/>
      <c r="JT11" s="17"/>
      <c r="JU11" s="17"/>
      <c r="JV11" s="17"/>
      <c r="JW11" s="17"/>
      <c r="JX11" s="17"/>
      <c r="JY11" s="17"/>
      <c r="JZ11" s="17"/>
      <c r="KA11" s="17"/>
      <c r="KB11" s="17"/>
      <c r="KC11" s="17"/>
      <c r="KD11" s="17"/>
      <c r="KE11" s="17"/>
      <c r="KF11" s="17"/>
      <c r="KG11" s="17"/>
      <c r="KH11" s="17"/>
      <c r="KI11" s="17"/>
      <c r="KJ11" s="17"/>
      <c r="KK11" s="17"/>
      <c r="KL11" s="17"/>
      <c r="KM11" s="17"/>
      <c r="KN11" s="17"/>
      <c r="KO11" s="17"/>
      <c r="KP11" s="17"/>
      <c r="KQ11" s="17"/>
      <c r="KR11" s="17"/>
      <c r="KS11" s="17"/>
      <c r="KT11" s="17"/>
      <c r="KU11" s="17"/>
      <c r="KV11" s="17"/>
      <c r="KW11" s="17"/>
      <c r="KX11" s="17"/>
      <c r="KY11" s="17"/>
      <c r="KZ11" s="17"/>
      <c r="LA11" s="17"/>
      <c r="LB11" s="17"/>
      <c r="LC11" s="17"/>
      <c r="LD11" s="17"/>
      <c r="LE11" s="17"/>
      <c r="LF11" s="17"/>
      <c r="LG11" s="17"/>
      <c r="LH11" s="17"/>
      <c r="LI11" s="17"/>
      <c r="LJ11" s="17"/>
      <c r="LK11" s="17"/>
      <c r="LL11" s="17"/>
      <c r="LM11" s="17"/>
      <c r="LN11" s="17"/>
      <c r="LO11" s="17"/>
      <c r="LP11" s="17"/>
      <c r="LQ11" s="17"/>
      <c r="LR11" s="17"/>
      <c r="LS11" s="17"/>
      <c r="LT11" s="17"/>
      <c r="LU11" s="17"/>
      <c r="LV11" s="17"/>
      <c r="LW11" s="17"/>
      <c r="LX11" s="17"/>
      <c r="LY11" s="17"/>
      <c r="LZ11" s="17"/>
      <c r="MA11" s="17"/>
      <c r="MB11" s="17"/>
      <c r="MC11" s="17"/>
      <c r="MD11" s="17"/>
      <c r="ME11" s="17"/>
      <c r="MF11" s="17"/>
      <c r="MG11" s="17"/>
      <c r="MH11" s="17"/>
      <c r="MI11" s="17"/>
      <c r="MJ11" s="17"/>
      <c r="MK11" s="17"/>
      <c r="ML11" s="17"/>
      <c r="MM11" s="17"/>
      <c r="MN11" s="17"/>
      <c r="MO11" s="17"/>
      <c r="MP11" s="17"/>
      <c r="MQ11" s="17"/>
      <c r="MR11" s="17"/>
      <c r="MS11" s="17"/>
      <c r="MT11" s="17"/>
      <c r="MU11" s="17"/>
      <c r="MV11" s="17"/>
      <c r="MW11" s="17"/>
      <c r="MX11" s="17"/>
      <c r="MY11" s="17"/>
      <c r="MZ11" s="17"/>
      <c r="NA11" s="17"/>
      <c r="NB11" s="17"/>
      <c r="NC11" s="17"/>
      <c r="ND11" s="17"/>
      <c r="NE11" s="17"/>
      <c r="NF11" s="17"/>
      <c r="NG11" s="17"/>
      <c r="NH11" s="17"/>
      <c r="NI11" s="17"/>
      <c r="NJ11" s="17"/>
      <c r="NK11" s="17"/>
      <c r="NL11" s="17"/>
      <c r="NM11" s="17"/>
      <c r="NN11" s="17"/>
      <c r="NO11" s="17"/>
      <c r="NP11" s="17"/>
      <c r="NQ11" s="17"/>
      <c r="NR11" s="17"/>
      <c r="NS11" s="17"/>
      <c r="NT11" s="17"/>
      <c r="NU11" s="17"/>
      <c r="NV11" s="17"/>
      <c r="NW11" s="17"/>
      <c r="NX11" s="17"/>
      <c r="NY11" s="17"/>
      <c r="NZ11" s="17"/>
      <c r="OA11" s="17"/>
      <c r="OB11" s="17"/>
      <c r="OC11" s="17"/>
      <c r="OD11" s="17"/>
      <c r="OE11" s="17"/>
      <c r="OF11" s="17"/>
      <c r="OG11" s="17"/>
      <c r="OH11" s="17"/>
      <c r="OI11" s="17"/>
      <c r="OJ11" s="17"/>
      <c r="OK11" s="17"/>
      <c r="OL11" s="17"/>
      <c r="OM11" s="17"/>
      <c r="ON11" s="17"/>
      <c r="OO11" s="17"/>
      <c r="OP11" s="17"/>
      <c r="OQ11" s="17"/>
      <c r="OR11" s="17"/>
      <c r="OS11" s="17"/>
      <c r="OT11" s="17"/>
      <c r="OU11" s="17"/>
      <c r="OV11" s="17"/>
      <c r="OW11" s="17"/>
      <c r="OX11" s="17"/>
      <c r="OY11" s="17"/>
      <c r="OZ11" s="17"/>
      <c r="PA11" s="17"/>
      <c r="PB11" s="17"/>
      <c r="PC11" s="17"/>
      <c r="PD11" s="17"/>
      <c r="PE11" s="17"/>
      <c r="PF11" s="17"/>
      <c r="PG11" s="17"/>
      <c r="PH11" s="17"/>
      <c r="PI11" s="17"/>
      <c r="PJ11" s="17"/>
      <c r="PK11" s="17"/>
      <c r="PL11" s="17"/>
      <c r="PM11" s="17"/>
      <c r="PN11" s="17"/>
      <c r="PO11" s="17"/>
      <c r="PP11" s="17"/>
      <c r="PQ11" s="17"/>
      <c r="PR11" s="17"/>
      <c r="PS11" s="17"/>
      <c r="PT11" s="17"/>
      <c r="PU11" s="17"/>
      <c r="PV11" s="17"/>
      <c r="PW11" s="17"/>
      <c r="PX11" s="17"/>
      <c r="PY11" s="17"/>
      <c r="PZ11" s="17"/>
      <c r="QA11" s="17"/>
      <c r="QB11" s="17"/>
      <c r="QC11" s="17"/>
      <c r="QD11" s="17"/>
      <c r="QE11" s="17"/>
      <c r="QF11" s="17"/>
      <c r="QG11" s="17"/>
      <c r="QH11" s="17"/>
      <c r="QI11" s="17"/>
      <c r="QJ11" s="17"/>
      <c r="QK11" s="17"/>
      <c r="QL11" s="17"/>
      <c r="QM11" s="17"/>
      <c r="QN11" s="17"/>
      <c r="QO11" s="17"/>
      <c r="QP11" s="17"/>
      <c r="QQ11" s="17"/>
      <c r="QR11" s="17"/>
      <c r="QS11" s="17"/>
      <c r="QT11" s="17"/>
      <c r="QU11" s="17"/>
      <c r="QV11" s="17"/>
      <c r="QW11" s="17"/>
      <c r="QX11" s="17"/>
      <c r="QY11" s="17"/>
      <c r="QZ11" s="17"/>
      <c r="RA11" s="17"/>
      <c r="RB11" s="17"/>
      <c r="RC11" s="17"/>
      <c r="RD11" s="17"/>
      <c r="RE11" s="17"/>
      <c r="RF11" s="17"/>
      <c r="RG11" s="17"/>
      <c r="RH11" s="17"/>
      <c r="RI11" s="17"/>
      <c r="RJ11" s="17"/>
      <c r="RK11" s="17"/>
      <c r="RL11" s="17"/>
      <c r="RM11" s="17"/>
      <c r="RN11" s="17"/>
      <c r="RO11" s="17"/>
      <c r="RP11" s="17"/>
      <c r="RQ11" s="17"/>
      <c r="RR11" s="17"/>
      <c r="RS11" s="17"/>
      <c r="RT11" s="17"/>
      <c r="RU11" s="17"/>
      <c r="RV11" s="17"/>
      <c r="RW11" s="17"/>
      <c r="RX11" s="17"/>
      <c r="RY11" s="17"/>
      <c r="RZ11" s="17"/>
      <c r="SA11" s="17"/>
      <c r="SB11" s="17"/>
      <c r="SC11" s="17"/>
      <c r="SD11" s="17"/>
      <c r="SE11" s="17"/>
      <c r="SF11" s="17"/>
      <c r="SG11" s="17"/>
      <c r="SH11" s="17"/>
      <c r="SI11" s="17"/>
      <c r="SJ11" s="17"/>
      <c r="SK11" s="17"/>
      <c r="SL11" s="17"/>
      <c r="SM11" s="17"/>
      <c r="SN11" s="17"/>
      <c r="SO11" s="17"/>
      <c r="SP11" s="17"/>
      <c r="SQ11" s="17"/>
      <c r="SR11" s="17"/>
      <c r="SS11" s="17"/>
      <c r="ST11" s="17"/>
      <c r="SU11" s="17"/>
      <c r="SV11" s="17"/>
      <c r="SW11" s="17"/>
      <c r="SX11" s="17"/>
      <c r="SY11" s="17"/>
      <c r="SZ11" s="17"/>
      <c r="TA11" s="17"/>
      <c r="TB11" s="17"/>
      <c r="TC11" s="17"/>
      <c r="TD11" s="17"/>
      <c r="TE11" s="17"/>
      <c r="TF11" s="17"/>
      <c r="TG11" s="17"/>
      <c r="TH11" s="17"/>
      <c r="TI11" s="17"/>
      <c r="TJ11" s="17"/>
      <c r="TK11" s="17"/>
      <c r="TL11" s="17"/>
      <c r="TM11" s="17"/>
      <c r="TN11" s="17"/>
      <c r="TO11" s="17"/>
      <c r="TP11" s="17"/>
      <c r="TQ11" s="17"/>
      <c r="TR11" s="17"/>
      <c r="TS11" s="17"/>
      <c r="TT11" s="17"/>
      <c r="TU11" s="17"/>
      <c r="TV11" s="17"/>
      <c r="TW11" s="17"/>
      <c r="TX11" s="17"/>
      <c r="TY11" s="17"/>
      <c r="TZ11" s="17"/>
      <c r="UA11" s="17"/>
      <c r="UB11" s="17"/>
      <c r="UC11" s="17"/>
      <c r="UD11" s="17"/>
      <c r="UE11" s="17"/>
      <c r="UF11" s="17"/>
      <c r="UG11" s="17"/>
      <c r="UH11" s="17"/>
      <c r="UI11" s="17"/>
      <c r="UJ11" s="17"/>
      <c r="UK11" s="17"/>
      <c r="UL11" s="17"/>
      <c r="UM11" s="17"/>
      <c r="UN11" s="17"/>
      <c r="UO11" s="17"/>
      <c r="UP11" s="17"/>
      <c r="UQ11" s="17"/>
      <c r="UR11" s="17"/>
      <c r="US11" s="17"/>
      <c r="UT11" s="17"/>
      <c r="UU11" s="17"/>
      <c r="UV11" s="17"/>
      <c r="UW11" s="17"/>
      <c r="UX11" s="17"/>
      <c r="UY11" s="17"/>
      <c r="UZ11" s="17"/>
      <c r="VA11" s="17"/>
      <c r="VB11" s="17"/>
      <c r="VC11" s="17"/>
      <c r="VD11" s="17"/>
      <c r="VE11" s="17"/>
      <c r="VF11" s="17"/>
      <c r="VG11" s="17"/>
      <c r="VH11" s="17"/>
      <c r="VI11" s="17"/>
      <c r="VJ11" s="17"/>
      <c r="VK11" s="17"/>
      <c r="VL11" s="17"/>
      <c r="VM11" s="17"/>
      <c r="VN11" s="17"/>
      <c r="VO11" s="17"/>
      <c r="VP11" s="17"/>
      <c r="VQ11" s="17"/>
      <c r="VR11" s="17"/>
      <c r="VS11" s="17"/>
      <c r="VT11" s="17"/>
      <c r="VU11" s="17"/>
      <c r="VV11" s="17"/>
      <c r="VW11" s="17"/>
      <c r="VX11" s="17"/>
      <c r="VY11" s="17"/>
      <c r="VZ11" s="17"/>
      <c r="WA11" s="17"/>
      <c r="WB11" s="17"/>
      <c r="WC11" s="17"/>
      <c r="WD11" s="17"/>
      <c r="WE11" s="17"/>
      <c r="WF11" s="17"/>
      <c r="WG11" s="17"/>
      <c r="WH11" s="17"/>
      <c r="WI11" s="17"/>
      <c r="WJ11" s="17"/>
      <c r="WK11" s="17"/>
      <c r="WL11" s="17"/>
      <c r="WM11" s="17"/>
      <c r="WN11" s="17"/>
      <c r="WO11" s="17"/>
      <c r="WP11" s="17"/>
      <c r="WQ11" s="17"/>
      <c r="WR11" s="17"/>
      <c r="WS11" s="17"/>
      <c r="WT11" s="17"/>
      <c r="WU11" s="17"/>
      <c r="WV11" s="17"/>
      <c r="WW11" s="17"/>
      <c r="WX11" s="17"/>
      <c r="WY11" s="17"/>
      <c r="WZ11" s="17"/>
      <c r="XA11" s="17"/>
      <c r="XB11" s="17"/>
      <c r="XC11" s="17"/>
      <c r="XD11" s="17"/>
      <c r="XE11" s="17"/>
      <c r="XF11" s="17"/>
      <c r="XG11" s="17"/>
      <c r="XH11" s="17"/>
      <c r="XI11" s="17"/>
      <c r="XJ11" s="17"/>
      <c r="XK11" s="17"/>
      <c r="XL11" s="17"/>
      <c r="XM11" s="17"/>
      <c r="XN11" s="17"/>
      <c r="XO11" s="17"/>
      <c r="XP11" s="17"/>
      <c r="XQ11" s="17"/>
      <c r="XR11" s="17"/>
      <c r="XS11" s="17"/>
      <c r="XT11" s="17"/>
      <c r="XU11" s="17"/>
      <c r="XV11" s="17"/>
      <c r="XW11" s="17"/>
      <c r="XX11" s="17"/>
      <c r="XY11" s="17"/>
      <c r="XZ11" s="17"/>
      <c r="YA11" s="17"/>
      <c r="YB11" s="17"/>
      <c r="YC11" s="17"/>
      <c r="YD11" s="17"/>
      <c r="YE11" s="17"/>
      <c r="YF11" s="17"/>
      <c r="YG11" s="17"/>
      <c r="YH11" s="17"/>
      <c r="YI11" s="17"/>
      <c r="YJ11" s="17"/>
      <c r="YK11" s="17"/>
      <c r="YL11" s="17"/>
      <c r="YM11" s="17"/>
      <c r="YN11" s="17"/>
      <c r="YO11" s="17"/>
      <c r="YP11" s="17"/>
      <c r="YQ11" s="17"/>
      <c r="YR11" s="17"/>
      <c r="YS11" s="17"/>
      <c r="YT11" s="17"/>
      <c r="YU11" s="17"/>
      <c r="YV11" s="17"/>
      <c r="YW11" s="17"/>
      <c r="YX11" s="17"/>
      <c r="YY11" s="17"/>
      <c r="YZ11" s="17"/>
      <c r="ZA11" s="17"/>
      <c r="ZB11" s="17"/>
      <c r="ZC11" s="17"/>
      <c r="ZD11" s="17"/>
      <c r="ZE11" s="17"/>
      <c r="ZF11" s="17"/>
      <c r="ZG11" s="17"/>
      <c r="ZH11" s="17"/>
      <c r="ZI11" s="17"/>
      <c r="ZJ11" s="17"/>
      <c r="ZK11" s="17"/>
      <c r="ZL11" s="17"/>
      <c r="ZM11" s="17"/>
      <c r="ZN11" s="17"/>
      <c r="ZO11" s="17"/>
      <c r="ZP11" s="17"/>
      <c r="ZQ11" s="17"/>
      <c r="ZR11" s="17"/>
      <c r="ZS11" s="17"/>
      <c r="ZT11" s="17"/>
      <c r="ZU11" s="17"/>
      <c r="ZV11" s="17"/>
      <c r="ZW11" s="17"/>
      <c r="ZX11" s="17"/>
      <c r="ZY11" s="17"/>
      <c r="ZZ11" s="17"/>
      <c r="AAA11" s="17"/>
      <c r="AAB11" s="17"/>
      <c r="AAC11" s="17"/>
      <c r="AAD11" s="17"/>
      <c r="AAE11" s="17"/>
      <c r="AAF11" s="17"/>
      <c r="AAG11" s="17"/>
      <c r="AAH11" s="17"/>
      <c r="AAI11" s="17"/>
      <c r="AAJ11" s="17"/>
      <c r="AAK11" s="17"/>
      <c r="AAL11" s="17"/>
      <c r="AAM11" s="17"/>
      <c r="AAN11" s="17"/>
      <c r="AAO11" s="17"/>
      <c r="AAP11" s="17"/>
      <c r="AAQ11" s="17"/>
      <c r="AAR11" s="17"/>
      <c r="AAS11" s="17"/>
      <c r="AAT11" s="17"/>
      <c r="AAU11" s="17"/>
      <c r="AAV11" s="17"/>
      <c r="AAW11" s="17"/>
      <c r="AAX11" s="17"/>
      <c r="AAY11" s="17"/>
      <c r="AAZ11" s="17"/>
      <c r="ABA11" s="17"/>
      <c r="ABB11" s="17"/>
      <c r="ABC11" s="17"/>
      <c r="ABD11" s="17"/>
      <c r="ABE11" s="17"/>
      <c r="ABF11" s="17"/>
      <c r="ABG11" s="17"/>
      <c r="ABH11" s="17"/>
      <c r="ABI11" s="17"/>
      <c r="ABJ11" s="17"/>
      <c r="ABK11" s="17"/>
      <c r="ABL11" s="17"/>
      <c r="ABM11" s="17"/>
      <c r="ABN11" s="17"/>
      <c r="ABO11" s="17"/>
      <c r="ABP11" s="17"/>
      <c r="ABQ11" s="17"/>
      <c r="ABR11" s="17"/>
      <c r="ABS11" s="17"/>
      <c r="ABT11" s="17"/>
      <c r="ABU11" s="17"/>
      <c r="ABV11" s="17"/>
      <c r="ABW11" s="17"/>
      <c r="ABX11" s="17"/>
      <c r="ABY11" s="17"/>
      <c r="ABZ11" s="17"/>
      <c r="ACA11" s="17"/>
      <c r="ACB11" s="17"/>
      <c r="ACC11" s="17"/>
      <c r="ACD11" s="17"/>
      <c r="ACE11" s="17"/>
      <c r="ACF11" s="17"/>
      <c r="ACG11" s="17"/>
      <c r="ACH11" s="17"/>
      <c r="ACI11" s="17"/>
      <c r="ACJ11" s="17"/>
      <c r="ACK11" s="17"/>
      <c r="ACL11" s="17"/>
      <c r="ACM11" s="17"/>
      <c r="ACN11" s="17"/>
      <c r="ACO11" s="17"/>
      <c r="ACP11" s="17"/>
      <c r="ACQ11" s="17"/>
      <c r="ACR11" s="17"/>
      <c r="ACS11" s="17"/>
      <c r="ACT11" s="17"/>
      <c r="ACU11" s="17"/>
      <c r="ACV11" s="17"/>
      <c r="ACW11" s="17"/>
      <c r="ACX11" s="17"/>
      <c r="ACY11" s="17"/>
      <c r="ACZ11" s="17"/>
      <c r="ADA11" s="17"/>
      <c r="ADB11" s="17"/>
      <c r="ADC11" s="17"/>
      <c r="ADD11" s="17"/>
      <c r="ADE11" s="17"/>
      <c r="ADF11" s="17"/>
      <c r="ADG11" s="17"/>
      <c r="ADH11" s="17"/>
      <c r="ADI11" s="17"/>
      <c r="ADJ11" s="17"/>
      <c r="ADK11" s="17"/>
      <c r="ADL11" s="17"/>
      <c r="ADM11" s="17"/>
      <c r="ADN11" s="17"/>
      <c r="ADO11" s="17"/>
      <c r="ADP11" s="17"/>
      <c r="ADQ11" s="17"/>
      <c r="ADR11" s="17"/>
      <c r="ADS11" s="17"/>
      <c r="ADT11" s="17"/>
      <c r="ADU11" s="17"/>
      <c r="ADV11" s="17"/>
      <c r="ADW11" s="17"/>
      <c r="ADX11" s="17"/>
      <c r="ADY11" s="17"/>
      <c r="ADZ11" s="17"/>
      <c r="AEA11" s="17"/>
      <c r="AEB11" s="17"/>
      <c r="AEC11" s="17"/>
      <c r="AED11" s="17"/>
      <c r="AEE11" s="17"/>
      <c r="AEF11" s="17"/>
      <c r="AEG11" s="17"/>
      <c r="AEH11" s="17"/>
      <c r="AEI11" s="17"/>
      <c r="AEJ11" s="17"/>
      <c r="AEK11" s="17"/>
      <c r="AEL11" s="17"/>
      <c r="AEM11" s="17"/>
      <c r="AEN11" s="17"/>
      <c r="AEO11" s="17"/>
      <c r="AEP11" s="17"/>
      <c r="AEQ11" s="17"/>
      <c r="AER11" s="17"/>
      <c r="AES11" s="17"/>
      <c r="AET11" s="17"/>
      <c r="AEU11" s="17"/>
      <c r="AEV11" s="17"/>
      <c r="AEW11" s="17"/>
      <c r="AEX11" s="17"/>
      <c r="AEY11" s="17"/>
      <c r="AEZ11" s="17"/>
      <c r="AFA11" s="17"/>
      <c r="AFB11" s="17"/>
      <c r="AFC11" s="17"/>
      <c r="AFD11" s="17"/>
      <c r="AFE11" s="17"/>
      <c r="AFF11" s="17"/>
      <c r="AFG11" s="17"/>
      <c r="AFH11" s="17"/>
      <c r="AFI11" s="17"/>
      <c r="AFJ11" s="17"/>
      <c r="AFK11" s="17"/>
      <c r="AFL11" s="17"/>
      <c r="AFM11" s="17"/>
      <c r="AFN11" s="17"/>
      <c r="AFO11" s="17"/>
      <c r="AFP11" s="17"/>
      <c r="AFQ11" s="17"/>
      <c r="AFR11" s="17"/>
      <c r="AFS11" s="17"/>
      <c r="AFT11" s="17"/>
      <c r="AFU11" s="17"/>
      <c r="AFV11" s="17"/>
      <c r="AFW11" s="17"/>
      <c r="AFX11" s="17"/>
      <c r="AFY11" s="17"/>
      <c r="AFZ11" s="17"/>
      <c r="AGA11" s="17"/>
      <c r="AGB11" s="17"/>
      <c r="AGC11" s="17"/>
      <c r="AGD11" s="17"/>
      <c r="AGE11" s="17"/>
      <c r="AGF11" s="17"/>
      <c r="AGG11" s="17"/>
      <c r="AGH11" s="17"/>
      <c r="AGI11" s="17"/>
      <c r="AGJ11" s="17"/>
      <c r="AGK11" s="17"/>
      <c r="AGL11" s="17"/>
      <c r="AGM11" s="17"/>
      <c r="AGN11" s="17"/>
      <c r="AGO11" s="17"/>
      <c r="AGP11" s="17"/>
      <c r="AGQ11" s="17"/>
      <c r="AGR11" s="17"/>
      <c r="AGS11" s="17"/>
      <c r="AGT11" s="17"/>
      <c r="AGU11" s="17"/>
      <c r="AGV11" s="17"/>
      <c r="AGW11" s="17"/>
      <c r="AGX11" s="17"/>
      <c r="AGY11" s="17"/>
      <c r="AGZ11" s="17"/>
      <c r="AHA11" s="17"/>
      <c r="AHB11" s="17"/>
      <c r="AHC11" s="17"/>
      <c r="AHD11" s="17"/>
      <c r="AHE11" s="17"/>
      <c r="AHF11" s="17"/>
      <c r="AHG11" s="17"/>
      <c r="AHH11" s="17"/>
      <c r="AHI11" s="17"/>
      <c r="AHJ11" s="17"/>
      <c r="AHK11" s="17"/>
      <c r="AHL11" s="17"/>
      <c r="AHM11" s="17"/>
      <c r="AHN11" s="17"/>
      <c r="AHO11" s="17"/>
      <c r="AHP11" s="17"/>
      <c r="AHQ11" s="17"/>
      <c r="AHR11" s="17"/>
      <c r="AHS11" s="17"/>
      <c r="AHT11" s="17"/>
      <c r="AHU11" s="17"/>
      <c r="AHV11" s="17"/>
      <c r="AHW11" s="17"/>
      <c r="AHX11" s="17"/>
      <c r="AHY11" s="17"/>
      <c r="AHZ11" s="17"/>
      <c r="AIA11" s="17"/>
      <c r="AIB11" s="17"/>
      <c r="AIC11" s="17"/>
      <c r="AID11" s="17"/>
      <c r="AIE11" s="17"/>
      <c r="AIF11" s="17"/>
      <c r="AIG11" s="17"/>
      <c r="AIH11" s="17"/>
      <c r="AII11" s="17"/>
      <c r="AIJ11" s="17"/>
      <c r="AIK11" s="17"/>
      <c r="AIL11" s="17"/>
      <c r="AIM11" s="17"/>
      <c r="AIN11" s="17"/>
      <c r="AIO11" s="17"/>
      <c r="AIP11" s="17"/>
      <c r="AIQ11" s="17"/>
      <c r="AIR11" s="17"/>
      <c r="AIS11" s="17"/>
      <c r="AIT11" s="17"/>
      <c r="AIU11" s="17"/>
      <c r="AIV11" s="17"/>
      <c r="AIW11" s="17"/>
      <c r="AIX11" s="17"/>
      <c r="AIY11" s="17"/>
      <c r="AIZ11" s="17"/>
      <c r="AJA11" s="17"/>
      <c r="AJB11" s="17"/>
      <c r="AJC11" s="17"/>
      <c r="AJD11" s="17"/>
      <c r="AJE11" s="17"/>
      <c r="AJF11" s="17"/>
      <c r="AJG11" s="17"/>
      <c r="AJH11" s="17"/>
      <c r="AJI11" s="17"/>
      <c r="AJJ11" s="17"/>
      <c r="AJK11" s="17"/>
      <c r="AJL11" s="17"/>
      <c r="AJM11" s="17"/>
      <c r="AJN11" s="17"/>
      <c r="AJO11" s="17"/>
      <c r="AJP11" s="17"/>
      <c r="AJQ11" s="17"/>
      <c r="AJR11" s="17"/>
      <c r="AJS11" s="17"/>
      <c r="AJT11" s="17"/>
      <c r="AJU11" s="17"/>
      <c r="AJV11" s="17"/>
      <c r="AJW11" s="17"/>
      <c r="AJX11" s="17"/>
      <c r="AJY11" s="17"/>
      <c r="AJZ11" s="17"/>
      <c r="AKA11" s="17"/>
      <c r="AKB11" s="17"/>
      <c r="AKC11" s="17"/>
      <c r="AKD11" s="17"/>
      <c r="AKE11" s="17"/>
      <c r="AKF11" s="17"/>
      <c r="AKG11" s="17"/>
      <c r="AKH11" s="17"/>
      <c r="AKI11" s="17"/>
      <c r="AKJ11" s="17"/>
      <c r="AKK11" s="17"/>
      <c r="AKL11" s="17"/>
      <c r="AKM11" s="17"/>
      <c r="AKN11" s="17"/>
      <c r="AKO11" s="17"/>
      <c r="AKP11" s="17"/>
      <c r="AKQ11" s="17"/>
      <c r="AKR11" s="17"/>
      <c r="AKS11" s="17"/>
      <c r="AKT11" s="17"/>
      <c r="AKU11" s="17"/>
      <c r="AKV11" s="17"/>
      <c r="AKW11" s="17"/>
      <c r="AKX11" s="17"/>
      <c r="AKY11" s="17"/>
      <c r="AKZ11" s="17"/>
      <c r="ALA11" s="17"/>
      <c r="ALB11" s="17"/>
      <c r="ALC11" s="17"/>
      <c r="ALD11" s="17"/>
      <c r="ALE11" s="17"/>
      <c r="ALF11" s="17"/>
      <c r="ALG11" s="17"/>
      <c r="ALH11" s="17"/>
      <c r="ALI11" s="17"/>
      <c r="ALJ11" s="17"/>
      <c r="ALK11" s="17"/>
      <c r="ALL11" s="17"/>
      <c r="ALM11" s="17"/>
      <c r="ALN11" s="17"/>
      <c r="ALO11" s="17"/>
      <c r="ALP11" s="17"/>
      <c r="ALQ11" s="17"/>
      <c r="ALR11" s="17"/>
      <c r="ALS11" s="17"/>
      <c r="ALT11" s="17"/>
      <c r="ALU11" s="17"/>
      <c r="ALV11" s="17"/>
      <c r="ALW11" s="17"/>
      <c r="ALX11" s="17"/>
      <c r="ALY11" s="17"/>
      <c r="ALZ11" s="17"/>
      <c r="AMA11" s="17"/>
      <c r="AMB11" s="17"/>
      <c r="AMC11" s="17"/>
      <c r="AMD11" s="17"/>
      <c r="AME11" s="17"/>
      <c r="AMF11" s="17"/>
      <c r="AMG11" s="17"/>
      <c r="AMH11" s="17"/>
      <c r="AMI11" s="17"/>
      <c r="AMJ11" s="17"/>
    </row>
    <row r="12" spans="1:1024" ht="156.75">
      <c r="A12" s="9">
        <v>9</v>
      </c>
      <c r="B12" s="10" t="s">
        <v>28</v>
      </c>
      <c r="C12" s="30" t="s">
        <v>29</v>
      </c>
      <c r="D12" s="11"/>
      <c r="E12" s="9">
        <v>120</v>
      </c>
      <c r="F12" s="38">
        <v>10</v>
      </c>
      <c r="G12" s="38">
        <v>15</v>
      </c>
      <c r="H12" s="13">
        <f t="shared" si="0"/>
        <v>145</v>
      </c>
      <c r="I12" s="32"/>
      <c r="J12" s="15"/>
      <c r="K12" s="16">
        <f t="shared" si="1"/>
        <v>0</v>
      </c>
      <c r="L12" s="16">
        <f t="shared" si="2"/>
        <v>0</v>
      </c>
      <c r="M12" s="16">
        <f t="shared" si="3"/>
        <v>0</v>
      </c>
    </row>
    <row r="13" spans="1:1024" ht="221.25" customHeight="1">
      <c r="A13" s="9">
        <v>10</v>
      </c>
      <c r="B13" s="40" t="s">
        <v>30</v>
      </c>
      <c r="C13" s="30" t="s">
        <v>31</v>
      </c>
      <c r="D13" s="11"/>
      <c r="E13" s="9">
        <v>10</v>
      </c>
      <c r="F13" s="38">
        <v>5</v>
      </c>
      <c r="G13" s="38">
        <v>5</v>
      </c>
      <c r="H13" s="13">
        <f t="shared" si="0"/>
        <v>20</v>
      </c>
      <c r="I13" s="32"/>
      <c r="J13" s="15"/>
      <c r="K13" s="16">
        <f t="shared" si="1"/>
        <v>0</v>
      </c>
      <c r="L13" s="16">
        <f t="shared" si="2"/>
        <v>0</v>
      </c>
      <c r="M13" s="16">
        <f t="shared" si="3"/>
        <v>0</v>
      </c>
    </row>
    <row r="14" spans="1:1024" ht="122.25" customHeight="1">
      <c r="A14" s="9">
        <v>11</v>
      </c>
      <c r="B14" s="10" t="s">
        <v>32</v>
      </c>
      <c r="C14" s="41" t="s">
        <v>33</v>
      </c>
      <c r="D14" s="11"/>
      <c r="E14" s="9">
        <v>5</v>
      </c>
      <c r="F14" s="12">
        <v>5</v>
      </c>
      <c r="G14" s="38">
        <v>180</v>
      </c>
      <c r="H14" s="13">
        <f t="shared" si="0"/>
        <v>190</v>
      </c>
      <c r="I14" s="32"/>
      <c r="J14" s="15"/>
      <c r="K14" s="16">
        <f t="shared" si="1"/>
        <v>0</v>
      </c>
      <c r="L14" s="16">
        <f t="shared" si="2"/>
        <v>0</v>
      </c>
      <c r="M14" s="16">
        <f t="shared" si="3"/>
        <v>0</v>
      </c>
    </row>
    <row r="15" spans="1:1024" ht="160.5" customHeight="1">
      <c r="A15" s="9">
        <v>12</v>
      </c>
      <c r="B15" s="40" t="s">
        <v>34</v>
      </c>
      <c r="C15" s="41" t="s">
        <v>35</v>
      </c>
      <c r="D15" s="11"/>
      <c r="E15" s="9">
        <v>5</v>
      </c>
      <c r="F15" s="12">
        <v>20</v>
      </c>
      <c r="G15" s="38">
        <v>120</v>
      </c>
      <c r="H15" s="13">
        <f t="shared" si="0"/>
        <v>145</v>
      </c>
      <c r="I15" s="32"/>
      <c r="J15" s="15"/>
      <c r="K15" s="16">
        <f t="shared" si="1"/>
        <v>0</v>
      </c>
      <c r="L15" s="16">
        <f t="shared" si="2"/>
        <v>0</v>
      </c>
      <c r="M15" s="16">
        <f t="shared" si="3"/>
        <v>0</v>
      </c>
    </row>
    <row r="16" spans="1:1024" ht="240" customHeight="1">
      <c r="A16" s="12">
        <v>13</v>
      </c>
      <c r="B16" s="42" t="s">
        <v>36</v>
      </c>
      <c r="C16" s="34" t="s">
        <v>37</v>
      </c>
      <c r="D16" s="35" t="s">
        <v>38</v>
      </c>
      <c r="E16" s="12">
        <v>5</v>
      </c>
      <c r="F16" s="12">
        <v>20</v>
      </c>
      <c r="G16" s="38">
        <v>40</v>
      </c>
      <c r="H16" s="13">
        <f t="shared" si="0"/>
        <v>65</v>
      </c>
      <c r="I16" s="39"/>
      <c r="J16" s="15"/>
      <c r="K16" s="16">
        <f t="shared" si="1"/>
        <v>0</v>
      </c>
      <c r="L16" s="16">
        <f t="shared" si="2"/>
        <v>0</v>
      </c>
      <c r="M16" s="16">
        <f t="shared" si="3"/>
        <v>0</v>
      </c>
    </row>
    <row r="17" spans="1:1024" ht="68.25" customHeight="1">
      <c r="A17" s="253">
        <v>14</v>
      </c>
      <c r="B17" s="254" t="s">
        <v>39</v>
      </c>
      <c r="C17" s="34" t="s">
        <v>40</v>
      </c>
      <c r="D17" s="35"/>
      <c r="E17" s="12">
        <v>150</v>
      </c>
      <c r="F17" s="12">
        <v>300</v>
      </c>
      <c r="G17" s="38">
        <v>320</v>
      </c>
      <c r="H17" s="13">
        <f t="shared" si="0"/>
        <v>770</v>
      </c>
      <c r="I17" s="45"/>
      <c r="J17" s="15"/>
      <c r="K17" s="16">
        <f t="shared" si="1"/>
        <v>0</v>
      </c>
      <c r="L17" s="16">
        <f t="shared" si="2"/>
        <v>0</v>
      </c>
      <c r="M17" s="16">
        <f t="shared" si="3"/>
        <v>0</v>
      </c>
      <c r="N17" s="46"/>
      <c r="O17" s="46"/>
      <c r="P17" s="46"/>
      <c r="Q17" s="46"/>
      <c r="R17" s="46"/>
      <c r="S17" s="46"/>
      <c r="T17" s="46"/>
      <c r="U17" s="46"/>
      <c r="V17" s="46"/>
      <c r="W17" s="46"/>
      <c r="X17" s="46"/>
      <c r="Y17" s="46"/>
      <c r="Z17" s="46"/>
      <c r="AA17" s="46"/>
      <c r="AB17" s="46"/>
      <c r="AC17" s="46"/>
      <c r="AD17" s="46"/>
      <c r="AE17" s="46"/>
      <c r="AF17" s="46"/>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46"/>
      <c r="BX17" s="46"/>
      <c r="BY17" s="46"/>
      <c r="BZ17" s="46"/>
      <c r="CA17" s="46"/>
      <c r="CB17" s="46"/>
      <c r="CC17" s="46"/>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E17" s="46"/>
      <c r="DF17" s="46"/>
      <c r="DG17" s="46"/>
      <c r="DH17" s="46"/>
      <c r="DI17" s="46"/>
      <c r="DJ17" s="46"/>
      <c r="DK17" s="46"/>
      <c r="DL17" s="46"/>
      <c r="DM17" s="46"/>
      <c r="DN17" s="46"/>
      <c r="DO17" s="46"/>
      <c r="DP17" s="46"/>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46"/>
      <c r="EY17" s="46"/>
      <c r="EZ17" s="46"/>
      <c r="FA17" s="46"/>
      <c r="FB17" s="46"/>
      <c r="FC17" s="46"/>
      <c r="FD17" s="46"/>
      <c r="FE17" s="46"/>
      <c r="FF17" s="46"/>
      <c r="FG17" s="46"/>
      <c r="FH17" s="46"/>
      <c r="FI17" s="46"/>
      <c r="FJ17" s="46"/>
      <c r="FK17" s="46"/>
      <c r="FL17" s="46"/>
      <c r="FM17" s="46"/>
      <c r="FN17" s="46"/>
      <c r="FO17" s="46"/>
      <c r="FP17" s="46"/>
      <c r="FQ17" s="46"/>
      <c r="FR17" s="46"/>
      <c r="FS17" s="46"/>
      <c r="FT17" s="46"/>
      <c r="FU17" s="46"/>
      <c r="FV17" s="46"/>
      <c r="FW17" s="46"/>
      <c r="FX17" s="46"/>
      <c r="FY17" s="46"/>
      <c r="FZ17" s="46"/>
      <c r="GA17" s="46"/>
      <c r="GB17" s="46"/>
      <c r="GC17" s="46"/>
      <c r="GD17" s="46"/>
      <c r="GE17" s="46"/>
      <c r="GF17" s="46"/>
      <c r="GG17" s="46"/>
      <c r="GH17" s="46"/>
      <c r="GI17" s="46"/>
      <c r="GJ17" s="46"/>
      <c r="GK17" s="46"/>
      <c r="GL17" s="46"/>
      <c r="GM17" s="46"/>
      <c r="GN17" s="46"/>
      <c r="GO17" s="46"/>
      <c r="GP17" s="46"/>
      <c r="GQ17" s="46"/>
      <c r="GR17" s="46"/>
      <c r="GS17" s="46"/>
      <c r="GT17" s="46"/>
      <c r="GU17" s="46"/>
      <c r="GV17" s="46"/>
      <c r="GW17" s="46"/>
      <c r="GX17" s="46"/>
      <c r="GY17" s="46"/>
      <c r="GZ17" s="46"/>
      <c r="HA17" s="46"/>
      <c r="HB17" s="46"/>
      <c r="HC17" s="46"/>
      <c r="HD17" s="46"/>
      <c r="HE17" s="46"/>
      <c r="HF17" s="46"/>
      <c r="HG17" s="46"/>
      <c r="HH17" s="46"/>
      <c r="HI17" s="46"/>
      <c r="HJ17" s="46"/>
      <c r="HK17" s="46"/>
      <c r="HL17" s="46"/>
      <c r="HM17" s="46"/>
      <c r="HN17" s="46"/>
      <c r="HO17" s="46"/>
      <c r="HP17" s="46"/>
      <c r="HQ17" s="46"/>
      <c r="HR17" s="46"/>
      <c r="HS17" s="46"/>
      <c r="HT17" s="46"/>
      <c r="HU17" s="46"/>
      <c r="HV17" s="46"/>
      <c r="HW17" s="46"/>
      <c r="HX17" s="46"/>
      <c r="HY17" s="46"/>
      <c r="HZ17" s="46"/>
      <c r="IA17" s="46"/>
      <c r="IB17" s="46"/>
      <c r="IC17" s="46"/>
      <c r="ID17" s="46"/>
      <c r="IE17" s="46"/>
      <c r="IF17" s="46"/>
      <c r="IG17" s="46"/>
      <c r="IH17" s="46"/>
      <c r="II17" s="46"/>
      <c r="IJ17" s="46"/>
      <c r="IK17" s="46"/>
      <c r="IL17" s="46"/>
      <c r="IM17" s="46"/>
      <c r="IN17" s="46"/>
      <c r="IO17" s="46"/>
      <c r="IP17" s="46"/>
      <c r="IQ17" s="46"/>
      <c r="IR17" s="46"/>
      <c r="IS17" s="46"/>
      <c r="IT17" s="46"/>
      <c r="IU17" s="46"/>
      <c r="IV17" s="46"/>
      <c r="IW17" s="46"/>
      <c r="IX17" s="46"/>
      <c r="IY17" s="46"/>
      <c r="IZ17" s="46"/>
      <c r="JA17" s="46"/>
      <c r="JB17" s="46"/>
      <c r="JC17" s="46"/>
      <c r="JD17" s="46"/>
      <c r="JE17" s="46"/>
      <c r="JF17" s="46"/>
      <c r="JG17" s="46"/>
      <c r="JH17" s="46"/>
      <c r="JI17" s="46"/>
      <c r="JJ17" s="46"/>
      <c r="JK17" s="46"/>
      <c r="JL17" s="46"/>
      <c r="JM17" s="46"/>
      <c r="JN17" s="46"/>
      <c r="JO17" s="46"/>
      <c r="JP17" s="46"/>
      <c r="JQ17" s="46"/>
      <c r="JR17" s="46"/>
      <c r="JS17" s="46"/>
      <c r="JT17" s="46"/>
      <c r="JU17" s="46"/>
      <c r="JV17" s="46"/>
      <c r="JW17" s="46"/>
      <c r="JX17" s="46"/>
      <c r="JY17" s="46"/>
      <c r="JZ17" s="46"/>
      <c r="KA17" s="46"/>
      <c r="KB17" s="46"/>
      <c r="KC17" s="46"/>
      <c r="KD17" s="46"/>
      <c r="KE17" s="46"/>
      <c r="KF17" s="46"/>
      <c r="KG17" s="46"/>
      <c r="KH17" s="46"/>
      <c r="KI17" s="46"/>
      <c r="KJ17" s="46"/>
      <c r="KK17" s="46"/>
      <c r="KL17" s="46"/>
      <c r="KM17" s="46"/>
      <c r="KN17" s="46"/>
      <c r="KO17" s="46"/>
      <c r="KP17" s="46"/>
      <c r="KQ17" s="46"/>
      <c r="KR17" s="46"/>
      <c r="KS17" s="46"/>
      <c r="KT17" s="46"/>
      <c r="KU17" s="46"/>
      <c r="KV17" s="46"/>
      <c r="KW17" s="46"/>
      <c r="KX17" s="46"/>
      <c r="KY17" s="46"/>
      <c r="KZ17" s="46"/>
      <c r="LA17" s="46"/>
      <c r="LB17" s="46"/>
      <c r="LC17" s="46"/>
      <c r="LD17" s="46"/>
      <c r="LE17" s="46"/>
      <c r="LF17" s="46"/>
      <c r="LG17" s="46"/>
      <c r="LH17" s="46"/>
      <c r="LI17" s="46"/>
      <c r="LJ17" s="46"/>
      <c r="LK17" s="46"/>
      <c r="LL17" s="46"/>
      <c r="LM17" s="46"/>
      <c r="LN17" s="46"/>
      <c r="LO17" s="46"/>
      <c r="LP17" s="46"/>
      <c r="LQ17" s="46"/>
      <c r="LR17" s="46"/>
      <c r="LS17" s="46"/>
      <c r="LT17" s="46"/>
      <c r="LU17" s="46"/>
      <c r="LV17" s="46"/>
      <c r="LW17" s="46"/>
      <c r="LX17" s="46"/>
      <c r="LY17" s="46"/>
      <c r="LZ17" s="46"/>
      <c r="MA17" s="46"/>
      <c r="MB17" s="46"/>
      <c r="MC17" s="46"/>
      <c r="MD17" s="46"/>
      <c r="ME17" s="46"/>
      <c r="MF17" s="46"/>
      <c r="MG17" s="46"/>
      <c r="MH17" s="46"/>
      <c r="MI17" s="46"/>
      <c r="MJ17" s="46"/>
      <c r="MK17" s="46"/>
      <c r="ML17" s="46"/>
      <c r="MM17" s="46"/>
      <c r="MN17" s="46"/>
      <c r="MO17" s="46"/>
      <c r="MP17" s="46"/>
      <c r="MQ17" s="46"/>
      <c r="MR17" s="46"/>
      <c r="MS17" s="46"/>
      <c r="MT17" s="46"/>
      <c r="MU17" s="46"/>
      <c r="MV17" s="46"/>
      <c r="MW17" s="46"/>
      <c r="MX17" s="46"/>
      <c r="MY17" s="46"/>
      <c r="MZ17" s="46"/>
      <c r="NA17" s="46"/>
      <c r="NB17" s="46"/>
      <c r="NC17" s="46"/>
      <c r="ND17" s="46"/>
      <c r="NE17" s="46"/>
      <c r="NF17" s="46"/>
      <c r="NG17" s="46"/>
      <c r="NH17" s="46"/>
      <c r="NI17" s="46"/>
      <c r="NJ17" s="46"/>
      <c r="NK17" s="46"/>
      <c r="NL17" s="46"/>
      <c r="NM17" s="46"/>
      <c r="NN17" s="46"/>
      <c r="NO17" s="46"/>
      <c r="NP17" s="46"/>
      <c r="NQ17" s="46"/>
      <c r="NR17" s="46"/>
      <c r="NS17" s="46"/>
      <c r="NT17" s="46"/>
      <c r="NU17" s="46"/>
      <c r="NV17" s="46"/>
      <c r="NW17" s="46"/>
      <c r="NX17" s="46"/>
      <c r="NY17" s="46"/>
      <c r="NZ17" s="46"/>
      <c r="OA17" s="46"/>
      <c r="OB17" s="46"/>
      <c r="OC17" s="46"/>
      <c r="OD17" s="46"/>
      <c r="OE17" s="46"/>
      <c r="OF17" s="46"/>
      <c r="OG17" s="46"/>
      <c r="OH17" s="46"/>
      <c r="OI17" s="46"/>
      <c r="OJ17" s="46"/>
      <c r="OK17" s="46"/>
      <c r="OL17" s="46"/>
      <c r="OM17" s="46"/>
      <c r="ON17" s="46"/>
      <c r="OO17" s="46"/>
      <c r="OP17" s="46"/>
      <c r="OQ17" s="46"/>
      <c r="OR17" s="46"/>
      <c r="OS17" s="46"/>
      <c r="OT17" s="46"/>
      <c r="OU17" s="46"/>
      <c r="OV17" s="46"/>
      <c r="OW17" s="46"/>
      <c r="OX17" s="46"/>
      <c r="OY17" s="46"/>
      <c r="OZ17" s="46"/>
      <c r="PA17" s="46"/>
      <c r="PB17" s="46"/>
      <c r="PC17" s="46"/>
      <c r="PD17" s="46"/>
      <c r="PE17" s="46"/>
      <c r="PF17" s="46"/>
      <c r="PG17" s="46"/>
      <c r="PH17" s="46"/>
      <c r="PI17" s="46"/>
      <c r="PJ17" s="46"/>
      <c r="PK17" s="46"/>
      <c r="PL17" s="46"/>
      <c r="PM17" s="46"/>
      <c r="PN17" s="46"/>
      <c r="PO17" s="46"/>
      <c r="PP17" s="46"/>
      <c r="PQ17" s="46"/>
      <c r="PR17" s="46"/>
      <c r="PS17" s="46"/>
      <c r="PT17" s="46"/>
      <c r="PU17" s="46"/>
      <c r="PV17" s="46"/>
      <c r="PW17" s="46"/>
      <c r="PX17" s="46"/>
      <c r="PY17" s="46"/>
      <c r="PZ17" s="46"/>
      <c r="QA17" s="46"/>
      <c r="QB17" s="46"/>
      <c r="QC17" s="46"/>
      <c r="QD17" s="46"/>
      <c r="QE17" s="46"/>
      <c r="QF17" s="46"/>
      <c r="QG17" s="46"/>
      <c r="QH17" s="46"/>
      <c r="QI17" s="46"/>
      <c r="QJ17" s="46"/>
      <c r="QK17" s="46"/>
      <c r="QL17" s="46"/>
      <c r="QM17" s="46"/>
      <c r="QN17" s="46"/>
      <c r="QO17" s="46"/>
      <c r="QP17" s="46"/>
      <c r="QQ17" s="46"/>
      <c r="QR17" s="46"/>
      <c r="QS17" s="46"/>
      <c r="QT17" s="46"/>
      <c r="QU17" s="46"/>
      <c r="QV17" s="46"/>
      <c r="QW17" s="46"/>
      <c r="QX17" s="46"/>
      <c r="QY17" s="46"/>
      <c r="QZ17" s="46"/>
      <c r="RA17" s="46"/>
      <c r="RB17" s="46"/>
      <c r="RC17" s="46"/>
      <c r="RD17" s="46"/>
      <c r="RE17" s="46"/>
      <c r="RF17" s="46"/>
      <c r="RG17" s="46"/>
      <c r="RH17" s="46"/>
      <c r="RI17" s="46"/>
      <c r="RJ17" s="46"/>
      <c r="RK17" s="46"/>
      <c r="RL17" s="46"/>
      <c r="RM17" s="46"/>
      <c r="RN17" s="46"/>
      <c r="RO17" s="46"/>
      <c r="RP17" s="46"/>
      <c r="RQ17" s="46"/>
      <c r="RR17" s="46"/>
      <c r="RS17" s="46"/>
      <c r="RT17" s="46"/>
      <c r="RU17" s="46"/>
      <c r="RV17" s="46"/>
      <c r="RW17" s="46"/>
      <c r="RX17" s="46"/>
      <c r="RY17" s="46"/>
      <c r="RZ17" s="46"/>
      <c r="SA17" s="46"/>
      <c r="SB17" s="46"/>
      <c r="SC17" s="46"/>
      <c r="SD17" s="46"/>
      <c r="SE17" s="46"/>
      <c r="SF17" s="46"/>
      <c r="SG17" s="46"/>
      <c r="SH17" s="46"/>
      <c r="SI17" s="46"/>
      <c r="SJ17" s="46"/>
      <c r="SK17" s="46"/>
      <c r="SL17" s="46"/>
      <c r="SM17" s="46"/>
      <c r="SN17" s="46"/>
      <c r="SO17" s="46"/>
      <c r="SP17" s="46"/>
      <c r="SQ17" s="46"/>
      <c r="SR17" s="46"/>
      <c r="SS17" s="46"/>
      <c r="ST17" s="46"/>
      <c r="SU17" s="46"/>
      <c r="SV17" s="46"/>
      <c r="SW17" s="46"/>
      <c r="SX17" s="46"/>
      <c r="SY17" s="46"/>
      <c r="SZ17" s="46"/>
      <c r="TA17" s="46"/>
      <c r="TB17" s="46"/>
      <c r="TC17" s="46"/>
      <c r="TD17" s="46"/>
      <c r="TE17" s="46"/>
      <c r="TF17" s="46"/>
      <c r="TG17" s="46"/>
      <c r="TH17" s="46"/>
      <c r="TI17" s="46"/>
      <c r="TJ17" s="46"/>
      <c r="TK17" s="46"/>
      <c r="TL17" s="46"/>
      <c r="TM17" s="46"/>
      <c r="TN17" s="46"/>
      <c r="TO17" s="46"/>
      <c r="TP17" s="46"/>
      <c r="TQ17" s="46"/>
      <c r="TR17" s="46"/>
      <c r="TS17" s="46"/>
      <c r="TT17" s="46"/>
      <c r="TU17" s="46"/>
      <c r="TV17" s="46"/>
      <c r="TW17" s="46"/>
      <c r="TX17" s="46"/>
      <c r="TY17" s="46"/>
      <c r="TZ17" s="46"/>
      <c r="UA17" s="46"/>
      <c r="UB17" s="46"/>
      <c r="UC17" s="46"/>
      <c r="UD17" s="46"/>
      <c r="UE17" s="46"/>
      <c r="UF17" s="46"/>
      <c r="UG17" s="46"/>
      <c r="UH17" s="46"/>
      <c r="UI17" s="46"/>
      <c r="UJ17" s="46"/>
      <c r="UK17" s="46"/>
      <c r="UL17" s="46"/>
      <c r="UM17" s="46"/>
      <c r="UN17" s="46"/>
      <c r="UO17" s="46"/>
      <c r="UP17" s="46"/>
      <c r="UQ17" s="46"/>
      <c r="UR17" s="46"/>
      <c r="US17" s="46"/>
      <c r="UT17" s="46"/>
      <c r="UU17" s="46"/>
      <c r="UV17" s="46"/>
      <c r="UW17" s="46"/>
      <c r="UX17" s="46"/>
      <c r="UY17" s="46"/>
      <c r="UZ17" s="46"/>
      <c r="VA17" s="46"/>
      <c r="VB17" s="46"/>
      <c r="VC17" s="46"/>
      <c r="VD17" s="46"/>
      <c r="VE17" s="46"/>
      <c r="VF17" s="46"/>
      <c r="VG17" s="46"/>
      <c r="VH17" s="46"/>
      <c r="VI17" s="46"/>
      <c r="VJ17" s="46"/>
      <c r="VK17" s="46"/>
      <c r="VL17" s="46"/>
      <c r="VM17" s="46"/>
      <c r="VN17" s="46"/>
      <c r="VO17" s="46"/>
      <c r="VP17" s="46"/>
      <c r="VQ17" s="46"/>
      <c r="VR17" s="46"/>
      <c r="VS17" s="46"/>
      <c r="VT17" s="46"/>
      <c r="VU17" s="46"/>
      <c r="VV17" s="46"/>
      <c r="VW17" s="46"/>
      <c r="VX17" s="46"/>
      <c r="VY17" s="46"/>
      <c r="VZ17" s="46"/>
      <c r="WA17" s="46"/>
      <c r="WB17" s="46"/>
      <c r="WC17" s="46"/>
      <c r="WD17" s="46"/>
      <c r="WE17" s="46"/>
      <c r="WF17" s="46"/>
      <c r="WG17" s="46"/>
      <c r="WH17" s="46"/>
      <c r="WI17" s="46"/>
      <c r="WJ17" s="46"/>
      <c r="WK17" s="46"/>
      <c r="WL17" s="46"/>
      <c r="WM17" s="46"/>
      <c r="WN17" s="46"/>
      <c r="WO17" s="46"/>
      <c r="WP17" s="46"/>
      <c r="WQ17" s="46"/>
      <c r="WR17" s="46"/>
      <c r="WS17" s="46"/>
      <c r="WT17" s="46"/>
      <c r="WU17" s="46"/>
      <c r="WV17" s="46"/>
      <c r="WW17" s="46"/>
      <c r="WX17" s="46"/>
      <c r="WY17" s="46"/>
      <c r="WZ17" s="46"/>
      <c r="XA17" s="46"/>
      <c r="XB17" s="46"/>
      <c r="XC17" s="46"/>
      <c r="XD17" s="46"/>
      <c r="XE17" s="46"/>
      <c r="XF17" s="46"/>
      <c r="XG17" s="46"/>
      <c r="XH17" s="46"/>
      <c r="XI17" s="46"/>
      <c r="XJ17" s="46"/>
      <c r="XK17" s="46"/>
      <c r="XL17" s="46"/>
      <c r="XM17" s="46"/>
      <c r="XN17" s="46"/>
      <c r="XO17" s="46"/>
      <c r="XP17" s="46"/>
      <c r="XQ17" s="46"/>
      <c r="XR17" s="46"/>
      <c r="XS17" s="46"/>
      <c r="XT17" s="46"/>
      <c r="XU17" s="46"/>
      <c r="XV17" s="46"/>
      <c r="XW17" s="46"/>
      <c r="XX17" s="46"/>
      <c r="XY17" s="46"/>
      <c r="XZ17" s="46"/>
      <c r="YA17" s="46"/>
      <c r="YB17" s="46"/>
      <c r="YC17" s="46"/>
      <c r="YD17" s="46"/>
      <c r="YE17" s="46"/>
      <c r="YF17" s="46"/>
      <c r="YG17" s="46"/>
      <c r="YH17" s="46"/>
      <c r="YI17" s="46"/>
      <c r="YJ17" s="46"/>
      <c r="YK17" s="46"/>
      <c r="YL17" s="46"/>
      <c r="YM17" s="46"/>
      <c r="YN17" s="46"/>
      <c r="YO17" s="46"/>
      <c r="YP17" s="46"/>
      <c r="YQ17" s="46"/>
      <c r="YR17" s="46"/>
      <c r="YS17" s="46"/>
      <c r="YT17" s="46"/>
      <c r="YU17" s="46"/>
      <c r="YV17" s="46"/>
      <c r="YW17" s="46"/>
      <c r="YX17" s="46"/>
      <c r="YY17" s="46"/>
      <c r="YZ17" s="46"/>
      <c r="ZA17" s="46"/>
      <c r="ZB17" s="46"/>
      <c r="ZC17" s="46"/>
      <c r="ZD17" s="46"/>
      <c r="ZE17" s="46"/>
      <c r="ZF17" s="46"/>
      <c r="ZG17" s="46"/>
      <c r="ZH17" s="46"/>
      <c r="ZI17" s="46"/>
      <c r="ZJ17" s="46"/>
      <c r="ZK17" s="46"/>
      <c r="ZL17" s="46"/>
      <c r="ZM17" s="46"/>
      <c r="ZN17" s="46"/>
      <c r="ZO17" s="46"/>
      <c r="ZP17" s="46"/>
      <c r="ZQ17" s="46"/>
      <c r="ZR17" s="46"/>
      <c r="ZS17" s="46"/>
      <c r="ZT17" s="46"/>
      <c r="ZU17" s="46"/>
      <c r="ZV17" s="46"/>
      <c r="ZW17" s="46"/>
      <c r="ZX17" s="46"/>
      <c r="ZY17" s="46"/>
      <c r="ZZ17" s="46"/>
      <c r="AAA17" s="46"/>
      <c r="AAB17" s="46"/>
      <c r="AAC17" s="46"/>
      <c r="AAD17" s="46"/>
      <c r="AAE17" s="46"/>
      <c r="AAF17" s="46"/>
      <c r="AAG17" s="46"/>
      <c r="AAH17" s="46"/>
      <c r="AAI17" s="46"/>
      <c r="AAJ17" s="46"/>
      <c r="AAK17" s="46"/>
      <c r="AAL17" s="46"/>
      <c r="AAM17" s="46"/>
      <c r="AAN17" s="46"/>
      <c r="AAO17" s="46"/>
      <c r="AAP17" s="46"/>
      <c r="AAQ17" s="46"/>
      <c r="AAR17" s="46"/>
      <c r="AAS17" s="46"/>
      <c r="AAT17" s="46"/>
      <c r="AAU17" s="46"/>
      <c r="AAV17" s="46"/>
      <c r="AAW17" s="46"/>
      <c r="AAX17" s="46"/>
      <c r="AAY17" s="46"/>
      <c r="AAZ17" s="46"/>
      <c r="ABA17" s="46"/>
      <c r="ABB17" s="46"/>
      <c r="ABC17" s="46"/>
      <c r="ABD17" s="46"/>
      <c r="ABE17" s="46"/>
      <c r="ABF17" s="46"/>
      <c r="ABG17" s="46"/>
      <c r="ABH17" s="46"/>
      <c r="ABI17" s="46"/>
      <c r="ABJ17" s="46"/>
      <c r="ABK17" s="46"/>
      <c r="ABL17" s="46"/>
      <c r="ABM17" s="46"/>
      <c r="ABN17" s="46"/>
      <c r="ABO17" s="46"/>
      <c r="ABP17" s="46"/>
      <c r="ABQ17" s="46"/>
      <c r="ABR17" s="46"/>
      <c r="ABS17" s="46"/>
      <c r="ABT17" s="46"/>
      <c r="ABU17" s="46"/>
      <c r="ABV17" s="46"/>
      <c r="ABW17" s="46"/>
      <c r="ABX17" s="46"/>
      <c r="ABY17" s="46"/>
      <c r="ABZ17" s="46"/>
      <c r="ACA17" s="46"/>
      <c r="ACB17" s="46"/>
      <c r="ACC17" s="46"/>
      <c r="ACD17" s="46"/>
      <c r="ACE17" s="46"/>
      <c r="ACF17" s="46"/>
      <c r="ACG17" s="46"/>
      <c r="ACH17" s="46"/>
      <c r="ACI17" s="46"/>
      <c r="ACJ17" s="46"/>
      <c r="ACK17" s="46"/>
      <c r="ACL17" s="46"/>
      <c r="ACM17" s="46"/>
      <c r="ACN17" s="46"/>
      <c r="ACO17" s="46"/>
      <c r="ACP17" s="46"/>
      <c r="ACQ17" s="46"/>
      <c r="ACR17" s="46"/>
      <c r="ACS17" s="46"/>
      <c r="ACT17" s="46"/>
      <c r="ACU17" s="46"/>
      <c r="ACV17" s="46"/>
      <c r="ACW17" s="46"/>
      <c r="ACX17" s="46"/>
      <c r="ACY17" s="46"/>
      <c r="ACZ17" s="46"/>
      <c r="ADA17" s="46"/>
      <c r="ADB17" s="46"/>
      <c r="ADC17" s="46"/>
      <c r="ADD17" s="46"/>
      <c r="ADE17" s="46"/>
      <c r="ADF17" s="46"/>
      <c r="ADG17" s="46"/>
      <c r="ADH17" s="46"/>
      <c r="ADI17" s="46"/>
      <c r="ADJ17" s="46"/>
      <c r="ADK17" s="46"/>
      <c r="ADL17" s="46"/>
      <c r="ADM17" s="46"/>
      <c r="ADN17" s="46"/>
      <c r="ADO17" s="46"/>
      <c r="ADP17" s="46"/>
      <c r="ADQ17" s="46"/>
      <c r="ADR17" s="46"/>
      <c r="ADS17" s="46"/>
      <c r="ADT17" s="46"/>
      <c r="ADU17" s="46"/>
      <c r="ADV17" s="46"/>
      <c r="ADW17" s="46"/>
      <c r="ADX17" s="46"/>
      <c r="ADY17" s="46"/>
      <c r="ADZ17" s="46"/>
      <c r="AEA17" s="46"/>
      <c r="AEB17" s="46"/>
      <c r="AEC17" s="46"/>
      <c r="AED17" s="46"/>
      <c r="AEE17" s="46"/>
      <c r="AEF17" s="46"/>
      <c r="AEG17" s="46"/>
      <c r="AEH17" s="46"/>
      <c r="AEI17" s="46"/>
      <c r="AEJ17" s="46"/>
      <c r="AEK17" s="46"/>
      <c r="AEL17" s="46"/>
      <c r="AEM17" s="46"/>
      <c r="AEN17" s="46"/>
      <c r="AEO17" s="46"/>
      <c r="AEP17" s="46"/>
      <c r="AEQ17" s="46"/>
      <c r="AER17" s="46"/>
      <c r="AES17" s="46"/>
      <c r="AET17" s="46"/>
      <c r="AEU17" s="46"/>
      <c r="AEV17" s="46"/>
      <c r="AEW17" s="46"/>
      <c r="AEX17" s="46"/>
      <c r="AEY17" s="46"/>
      <c r="AEZ17" s="46"/>
      <c r="AFA17" s="46"/>
      <c r="AFB17" s="46"/>
      <c r="AFC17" s="46"/>
      <c r="AFD17" s="46"/>
      <c r="AFE17" s="46"/>
      <c r="AFF17" s="46"/>
      <c r="AFG17" s="46"/>
      <c r="AFH17" s="46"/>
      <c r="AFI17" s="46"/>
      <c r="AFJ17" s="46"/>
      <c r="AFK17" s="46"/>
      <c r="AFL17" s="46"/>
      <c r="AFM17" s="46"/>
      <c r="AFN17" s="46"/>
      <c r="AFO17" s="46"/>
      <c r="AFP17" s="46"/>
      <c r="AFQ17" s="46"/>
      <c r="AFR17" s="46"/>
      <c r="AFS17" s="46"/>
      <c r="AFT17" s="46"/>
      <c r="AFU17" s="46"/>
      <c r="AFV17" s="46"/>
      <c r="AFW17" s="46"/>
      <c r="AFX17" s="46"/>
      <c r="AFY17" s="46"/>
      <c r="AFZ17" s="46"/>
      <c r="AGA17" s="46"/>
      <c r="AGB17" s="46"/>
      <c r="AGC17" s="46"/>
      <c r="AGD17" s="46"/>
      <c r="AGE17" s="46"/>
      <c r="AGF17" s="46"/>
      <c r="AGG17" s="46"/>
      <c r="AGH17" s="46"/>
      <c r="AGI17" s="46"/>
      <c r="AGJ17" s="46"/>
      <c r="AGK17" s="46"/>
      <c r="AGL17" s="46"/>
      <c r="AGM17" s="46"/>
      <c r="AGN17" s="46"/>
      <c r="AGO17" s="46"/>
      <c r="AGP17" s="46"/>
      <c r="AGQ17" s="46"/>
      <c r="AGR17" s="46"/>
      <c r="AGS17" s="46"/>
      <c r="AGT17" s="46"/>
      <c r="AGU17" s="46"/>
      <c r="AGV17" s="46"/>
      <c r="AGW17" s="46"/>
      <c r="AGX17" s="46"/>
      <c r="AGY17" s="46"/>
      <c r="AGZ17" s="46"/>
      <c r="AHA17" s="46"/>
      <c r="AHB17" s="46"/>
      <c r="AHC17" s="46"/>
      <c r="AHD17" s="46"/>
      <c r="AHE17" s="46"/>
      <c r="AHF17" s="46"/>
      <c r="AHG17" s="46"/>
      <c r="AHH17" s="46"/>
      <c r="AHI17" s="46"/>
      <c r="AHJ17" s="46"/>
      <c r="AHK17" s="46"/>
      <c r="AHL17" s="46"/>
      <c r="AHM17" s="46"/>
      <c r="AHN17" s="46"/>
      <c r="AHO17" s="46"/>
      <c r="AHP17" s="46"/>
      <c r="AHQ17" s="46"/>
      <c r="AHR17" s="46"/>
      <c r="AHS17" s="46"/>
      <c r="AHT17" s="46"/>
      <c r="AHU17" s="46"/>
      <c r="AHV17" s="46"/>
      <c r="AHW17" s="46"/>
      <c r="AHX17" s="46"/>
      <c r="AHY17" s="46"/>
      <c r="AHZ17" s="46"/>
      <c r="AIA17" s="46"/>
      <c r="AIB17" s="46"/>
      <c r="AIC17" s="46"/>
      <c r="AID17" s="46"/>
      <c r="AIE17" s="46"/>
      <c r="AIF17" s="46"/>
      <c r="AIG17" s="46"/>
      <c r="AIH17" s="46"/>
      <c r="AII17" s="46"/>
      <c r="AIJ17" s="46"/>
      <c r="AIK17" s="46"/>
      <c r="AIL17" s="46"/>
      <c r="AIM17" s="46"/>
      <c r="AIN17" s="46"/>
      <c r="AIO17" s="46"/>
      <c r="AIP17" s="46"/>
      <c r="AIQ17" s="46"/>
      <c r="AIR17" s="46"/>
      <c r="AIS17" s="46"/>
      <c r="AIT17" s="46"/>
      <c r="AIU17" s="46"/>
      <c r="AIV17" s="46"/>
      <c r="AIW17" s="46"/>
      <c r="AIX17" s="46"/>
      <c r="AIY17" s="46"/>
      <c r="AIZ17" s="46"/>
      <c r="AJA17" s="46"/>
      <c r="AJB17" s="46"/>
      <c r="AJC17" s="46"/>
      <c r="AJD17" s="46"/>
      <c r="AJE17" s="46"/>
      <c r="AJF17" s="46"/>
      <c r="AJG17" s="46"/>
      <c r="AJH17" s="46"/>
      <c r="AJI17" s="46"/>
      <c r="AJJ17" s="46"/>
      <c r="AJK17" s="46"/>
      <c r="AJL17" s="46"/>
      <c r="AJM17" s="46"/>
      <c r="AJN17" s="46"/>
      <c r="AJO17" s="46"/>
      <c r="AJP17" s="46"/>
      <c r="AJQ17" s="46"/>
      <c r="AJR17" s="46"/>
      <c r="AJS17" s="46"/>
      <c r="AJT17" s="46"/>
      <c r="AJU17" s="46"/>
      <c r="AJV17" s="46"/>
      <c r="AJW17" s="46"/>
      <c r="AJX17" s="46"/>
      <c r="AJY17" s="46"/>
      <c r="AJZ17" s="46"/>
      <c r="AKA17" s="46"/>
      <c r="AKB17" s="46"/>
      <c r="AKC17" s="46"/>
      <c r="AKD17" s="46"/>
      <c r="AKE17" s="46"/>
      <c r="AKF17" s="46"/>
      <c r="AKG17" s="46"/>
      <c r="AKH17" s="46"/>
      <c r="AKI17" s="46"/>
      <c r="AKJ17" s="46"/>
      <c r="AKK17" s="46"/>
      <c r="AKL17" s="46"/>
      <c r="AKM17" s="46"/>
      <c r="AKN17" s="46"/>
      <c r="AKO17" s="46"/>
      <c r="AKP17" s="46"/>
      <c r="AKQ17" s="46"/>
      <c r="AKR17" s="46"/>
      <c r="AKS17" s="46"/>
      <c r="AKT17" s="46"/>
      <c r="AKU17" s="46"/>
      <c r="AKV17" s="46"/>
      <c r="AKW17" s="46"/>
      <c r="AKX17" s="46"/>
      <c r="AKY17" s="46"/>
      <c r="AKZ17" s="46"/>
      <c r="ALA17" s="46"/>
      <c r="ALB17" s="46"/>
      <c r="ALC17" s="46"/>
      <c r="ALD17" s="46"/>
      <c r="ALE17" s="46"/>
      <c r="ALF17" s="46"/>
      <c r="ALG17" s="46"/>
      <c r="ALH17" s="46"/>
      <c r="ALI17" s="46"/>
      <c r="ALJ17" s="46"/>
      <c r="ALK17" s="46"/>
      <c r="ALL17" s="46"/>
      <c r="ALM17" s="46"/>
      <c r="ALN17" s="46"/>
      <c r="ALO17" s="46"/>
      <c r="ALP17" s="46"/>
      <c r="ALQ17" s="46"/>
      <c r="ALR17" s="46"/>
      <c r="ALS17" s="46"/>
      <c r="ALT17" s="46"/>
      <c r="ALU17" s="46"/>
      <c r="ALV17" s="46"/>
      <c r="ALW17" s="46"/>
      <c r="ALX17" s="46"/>
      <c r="ALY17" s="46"/>
      <c r="ALZ17" s="46"/>
      <c r="AMA17" s="46"/>
      <c r="AMB17" s="46"/>
      <c r="AMC17" s="46"/>
      <c r="AMD17" s="46"/>
      <c r="AME17" s="46"/>
      <c r="AMF17" s="46"/>
      <c r="AMG17" s="46"/>
      <c r="AMH17" s="46"/>
      <c r="AMI17" s="46"/>
      <c r="AMJ17" s="46"/>
    </row>
    <row r="18" spans="1:1024" ht="110.25" customHeight="1">
      <c r="A18" s="253"/>
      <c r="B18" s="254"/>
      <c r="C18" s="47" t="s">
        <v>14</v>
      </c>
      <c r="D18" s="35"/>
      <c r="E18" s="12">
        <v>30</v>
      </c>
      <c r="F18" s="12">
        <v>150</v>
      </c>
      <c r="G18" s="38">
        <v>50</v>
      </c>
      <c r="H18" s="13">
        <f t="shared" si="0"/>
        <v>230</v>
      </c>
      <c r="I18" s="45"/>
      <c r="J18" s="15"/>
      <c r="K18" s="16">
        <f t="shared" si="1"/>
        <v>0</v>
      </c>
      <c r="L18" s="16">
        <f t="shared" si="2"/>
        <v>0</v>
      </c>
      <c r="M18" s="16">
        <f t="shared" si="3"/>
        <v>0</v>
      </c>
    </row>
    <row r="19" spans="1:1024" ht="75" customHeight="1">
      <c r="A19" s="253">
        <v>15</v>
      </c>
      <c r="B19" s="254" t="s">
        <v>41</v>
      </c>
      <c r="C19" s="34" t="s">
        <v>40</v>
      </c>
      <c r="D19" s="35"/>
      <c r="E19" s="12">
        <v>10</v>
      </c>
      <c r="F19" s="12">
        <v>100</v>
      </c>
      <c r="G19" s="38">
        <v>35</v>
      </c>
      <c r="H19" s="13">
        <f t="shared" si="0"/>
        <v>145</v>
      </c>
      <c r="I19" s="45"/>
      <c r="J19" s="15"/>
      <c r="K19" s="16">
        <f t="shared" si="1"/>
        <v>0</v>
      </c>
      <c r="L19" s="16">
        <f t="shared" si="2"/>
        <v>0</v>
      </c>
      <c r="M19" s="16">
        <f t="shared" si="3"/>
        <v>0</v>
      </c>
    </row>
    <row r="20" spans="1:1024" ht="112.5" customHeight="1">
      <c r="A20" s="253"/>
      <c r="B20" s="254"/>
      <c r="C20" s="47" t="s">
        <v>14</v>
      </c>
      <c r="D20" s="35"/>
      <c r="E20" s="12">
        <v>20</v>
      </c>
      <c r="F20" s="12">
        <v>600</v>
      </c>
      <c r="G20" s="38">
        <v>50</v>
      </c>
      <c r="H20" s="13">
        <f t="shared" si="0"/>
        <v>670</v>
      </c>
      <c r="I20" s="45"/>
      <c r="J20" s="15"/>
      <c r="K20" s="16">
        <f t="shared" si="1"/>
        <v>0</v>
      </c>
      <c r="L20" s="16">
        <f t="shared" si="2"/>
        <v>0</v>
      </c>
      <c r="M20" s="16">
        <f t="shared" si="3"/>
        <v>0</v>
      </c>
    </row>
    <row r="21" spans="1:1024" ht="39.75" customHeight="1">
      <c r="A21" s="255" t="s">
        <v>42</v>
      </c>
      <c r="B21" s="255"/>
      <c r="C21" s="255"/>
      <c r="D21" s="255"/>
      <c r="E21" s="255"/>
      <c r="F21" s="255"/>
      <c r="G21" s="255"/>
      <c r="H21" s="255"/>
      <c r="I21" s="255"/>
      <c r="J21" s="255"/>
      <c r="K21" s="255"/>
      <c r="L21" s="48">
        <f>SUM(L3:L20)</f>
        <v>0</v>
      </c>
      <c r="M21" s="49">
        <f>SUM(M3:M20)</f>
        <v>0</v>
      </c>
    </row>
  </sheetData>
  <mergeCells count="8">
    <mergeCell ref="A19:A20"/>
    <mergeCell ref="B19:B20"/>
    <mergeCell ref="A21:K21"/>
    <mergeCell ref="A1:M1"/>
    <mergeCell ref="A3:A4"/>
    <mergeCell ref="B3:B4"/>
    <mergeCell ref="A17:A18"/>
    <mergeCell ref="B17:B18"/>
  </mergeCells>
  <pageMargins left="0.7" right="0.7" top="1.0458333333333301" bottom="1.0458333333333301" header="0.511811023622047" footer="0.511811023622047"/>
  <pageSetup paperSize="9" fitToHeight="0" pageOrder="overThenDown"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MJ12"/>
  <sheetViews>
    <sheetView topLeftCell="A13" zoomScale="75" zoomScaleNormal="75" workbookViewId="0">
      <selection activeCell="L11" sqref="L11"/>
    </sheetView>
  </sheetViews>
  <sheetFormatPr defaultColWidth="2.875" defaultRowHeight="15"/>
  <cols>
    <col min="1" max="1" width="4.5" customWidth="1"/>
    <col min="2" max="2" width="60" customWidth="1"/>
    <col min="3" max="3" width="16.375" customWidth="1"/>
    <col min="4" max="4" width="11.625" customWidth="1"/>
    <col min="5" max="5" width="8" customWidth="1"/>
    <col min="6" max="6" width="9.625" customWidth="1"/>
    <col min="7" max="7" width="9.75" style="2" customWidth="1"/>
    <col min="8" max="8" width="10.875" style="50" customWidth="1"/>
    <col min="9" max="9" width="16.25" customWidth="1"/>
    <col min="10" max="10" width="9" customWidth="1"/>
    <col min="11" max="11" width="11" customWidth="1"/>
    <col min="12" max="12" width="15.875" customWidth="1"/>
    <col min="13" max="13" width="15.375" customWidth="1"/>
    <col min="14" max="256" width="3" customWidth="1"/>
    <col min="257" max="1024" width="3.625" customWidth="1"/>
  </cols>
  <sheetData>
    <row r="1" spans="1:1024" s="51" customFormat="1" ht="45.75" customHeight="1">
      <c r="A1" s="261" t="s">
        <v>199</v>
      </c>
      <c r="B1" s="261"/>
      <c r="C1" s="261"/>
      <c r="D1" s="261"/>
      <c r="E1" s="261"/>
      <c r="F1" s="261"/>
      <c r="G1" s="261"/>
      <c r="H1" s="261"/>
      <c r="I1" s="261"/>
      <c r="J1" s="261"/>
      <c r="K1" s="261"/>
      <c r="L1" s="261"/>
      <c r="M1" s="261"/>
    </row>
    <row r="2" spans="1:1024" ht="120.75" customHeight="1">
      <c r="A2" s="52" t="s">
        <v>0</v>
      </c>
      <c r="B2" s="52" t="s">
        <v>1</v>
      </c>
      <c r="C2" s="53" t="s">
        <v>2</v>
      </c>
      <c r="D2" s="52" t="s">
        <v>43</v>
      </c>
      <c r="E2" s="52" t="s">
        <v>4</v>
      </c>
      <c r="F2" s="52" t="s">
        <v>5</v>
      </c>
      <c r="G2" s="54" t="s">
        <v>6</v>
      </c>
      <c r="H2" s="52" t="s">
        <v>7</v>
      </c>
      <c r="I2" s="52" t="s">
        <v>8</v>
      </c>
      <c r="J2" s="55" t="s">
        <v>9</v>
      </c>
      <c r="K2" s="52" t="s">
        <v>10</v>
      </c>
      <c r="L2" s="52" t="s">
        <v>11</v>
      </c>
      <c r="M2" s="52" t="s">
        <v>12</v>
      </c>
    </row>
    <row r="3" spans="1:1024" ht="231" customHeight="1">
      <c r="A3" s="56">
        <v>1</v>
      </c>
      <c r="B3" s="57" t="s">
        <v>44</v>
      </c>
      <c r="C3" s="58" t="s">
        <v>45</v>
      </c>
      <c r="D3" s="58"/>
      <c r="E3" s="58">
        <v>10</v>
      </c>
      <c r="F3" s="59">
        <v>20</v>
      </c>
      <c r="G3" s="60">
        <v>450</v>
      </c>
      <c r="H3" s="52">
        <f t="shared" ref="H3:H11" si="0">E3+F3+G3</f>
        <v>480</v>
      </c>
      <c r="I3" s="61"/>
      <c r="J3" s="62"/>
      <c r="K3" s="63">
        <f t="shared" ref="K3:K11" si="1">I3*J3</f>
        <v>0</v>
      </c>
      <c r="L3" s="63">
        <f t="shared" ref="L3:L10" si="2">H3*I3</f>
        <v>0</v>
      </c>
      <c r="M3" s="63">
        <f t="shared" ref="M3:M11" si="3">H3*K3</f>
        <v>0</v>
      </c>
    </row>
    <row r="4" spans="1:1024" ht="176.25" customHeight="1">
      <c r="A4" s="56">
        <v>2</v>
      </c>
      <c r="B4" s="57" t="s">
        <v>46</v>
      </c>
      <c r="C4" s="58" t="s">
        <v>14</v>
      </c>
      <c r="D4" s="59"/>
      <c r="E4" s="59">
        <v>0</v>
      </c>
      <c r="F4" s="59">
        <v>700</v>
      </c>
      <c r="G4" s="60">
        <v>310</v>
      </c>
      <c r="H4" s="52">
        <f t="shared" si="0"/>
        <v>1010</v>
      </c>
      <c r="I4" s="64"/>
      <c r="J4" s="62"/>
      <c r="K4" s="63">
        <f t="shared" si="1"/>
        <v>0</v>
      </c>
      <c r="L4" s="63">
        <f t="shared" si="2"/>
        <v>0</v>
      </c>
      <c r="M4" s="63">
        <f t="shared" si="3"/>
        <v>0</v>
      </c>
    </row>
    <row r="5" spans="1:1024" ht="50.25" customHeight="1">
      <c r="A5" s="262">
        <v>3</v>
      </c>
      <c r="B5" s="263" t="s">
        <v>47</v>
      </c>
      <c r="C5" s="58" t="s">
        <v>48</v>
      </c>
      <c r="D5" s="59"/>
      <c r="E5" s="58">
        <v>0</v>
      </c>
      <c r="F5" s="59">
        <v>80</v>
      </c>
      <c r="G5" s="60">
        <v>200</v>
      </c>
      <c r="H5" s="52">
        <f t="shared" si="0"/>
        <v>280</v>
      </c>
      <c r="I5" s="61"/>
      <c r="J5" s="62"/>
      <c r="K5" s="63">
        <f t="shared" si="1"/>
        <v>0</v>
      </c>
      <c r="L5" s="63">
        <f t="shared" si="2"/>
        <v>0</v>
      </c>
      <c r="M5" s="63">
        <f t="shared" si="3"/>
        <v>0</v>
      </c>
    </row>
    <row r="6" spans="1:1024" ht="90" customHeight="1">
      <c r="A6" s="262"/>
      <c r="B6" s="263"/>
      <c r="C6" s="58" t="s">
        <v>49</v>
      </c>
      <c r="D6" s="59"/>
      <c r="E6" s="58">
        <v>0</v>
      </c>
      <c r="F6" s="59">
        <v>400</v>
      </c>
      <c r="G6" s="60">
        <v>350</v>
      </c>
      <c r="H6" s="52">
        <f t="shared" si="0"/>
        <v>750</v>
      </c>
      <c r="I6" s="61"/>
      <c r="J6" s="62"/>
      <c r="K6" s="63">
        <f t="shared" si="1"/>
        <v>0</v>
      </c>
      <c r="L6" s="63">
        <f t="shared" si="2"/>
        <v>0</v>
      </c>
      <c r="M6" s="63">
        <f t="shared" si="3"/>
        <v>0</v>
      </c>
    </row>
    <row r="7" spans="1:1024" s="66" customFormat="1" ht="192" customHeight="1">
      <c r="A7" s="56">
        <v>4</v>
      </c>
      <c r="B7" s="65" t="s">
        <v>50</v>
      </c>
      <c r="C7" s="56" t="s">
        <v>14</v>
      </c>
      <c r="D7" s="59"/>
      <c r="E7" s="59">
        <v>0</v>
      </c>
      <c r="F7" s="59">
        <v>60</v>
      </c>
      <c r="G7" s="60">
        <v>0</v>
      </c>
      <c r="H7" s="52">
        <f t="shared" si="0"/>
        <v>60</v>
      </c>
      <c r="I7" s="61"/>
      <c r="J7" s="62"/>
      <c r="K7" s="63">
        <f t="shared" si="1"/>
        <v>0</v>
      </c>
      <c r="L7" s="63">
        <f t="shared" si="2"/>
        <v>0</v>
      </c>
      <c r="M7" s="63">
        <f t="shared" si="3"/>
        <v>0</v>
      </c>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s="67" customFormat="1" ht="61.5" customHeight="1">
      <c r="A8" s="262">
        <v>5</v>
      </c>
      <c r="B8" s="264" t="s">
        <v>51</v>
      </c>
      <c r="C8" s="58" t="s">
        <v>52</v>
      </c>
      <c r="D8" s="59"/>
      <c r="E8" s="58">
        <v>0</v>
      </c>
      <c r="F8" s="59">
        <v>70</v>
      </c>
      <c r="G8" s="60">
        <v>70</v>
      </c>
      <c r="H8" s="52">
        <f t="shared" si="0"/>
        <v>140</v>
      </c>
      <c r="I8" s="61"/>
      <c r="J8" s="62"/>
      <c r="K8" s="63"/>
      <c r="L8" s="63">
        <f t="shared" si="2"/>
        <v>0</v>
      </c>
      <c r="M8" s="63">
        <f t="shared" si="3"/>
        <v>0</v>
      </c>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74.75" customHeight="1">
      <c r="A9" s="262"/>
      <c r="B9" s="264"/>
      <c r="C9" s="58" t="s">
        <v>53</v>
      </c>
      <c r="D9" s="59"/>
      <c r="E9" s="58">
        <v>0</v>
      </c>
      <c r="F9" s="59">
        <v>200</v>
      </c>
      <c r="G9" s="60">
        <v>200</v>
      </c>
      <c r="H9" s="52">
        <f t="shared" si="0"/>
        <v>400</v>
      </c>
      <c r="I9" s="61"/>
      <c r="J9" s="62"/>
      <c r="K9" s="63">
        <f t="shared" si="1"/>
        <v>0</v>
      </c>
      <c r="L9" s="63">
        <f t="shared" si="2"/>
        <v>0</v>
      </c>
      <c r="M9" s="63">
        <f t="shared" si="3"/>
        <v>0</v>
      </c>
    </row>
    <row r="10" spans="1:1024" ht="289.5" customHeight="1">
      <c r="A10" s="56">
        <v>6</v>
      </c>
      <c r="B10" s="68" t="s">
        <v>54</v>
      </c>
      <c r="C10" s="69" t="s">
        <v>55</v>
      </c>
      <c r="D10" s="69"/>
      <c r="E10" s="69">
        <v>0</v>
      </c>
      <c r="F10" s="70">
        <v>0</v>
      </c>
      <c r="G10" s="248">
        <v>800</v>
      </c>
      <c r="H10" s="52">
        <f t="shared" si="0"/>
        <v>800</v>
      </c>
      <c r="I10" s="71"/>
      <c r="J10" s="62"/>
      <c r="K10" s="63">
        <f t="shared" si="1"/>
        <v>0</v>
      </c>
      <c r="L10" s="63">
        <f t="shared" si="2"/>
        <v>0</v>
      </c>
      <c r="M10" s="63">
        <f t="shared" si="3"/>
        <v>0</v>
      </c>
    </row>
    <row r="11" spans="1:1024" ht="162" customHeight="1">
      <c r="A11" s="72">
        <v>7</v>
      </c>
      <c r="B11" s="73" t="s">
        <v>56</v>
      </c>
      <c r="C11" s="58" t="s">
        <v>57</v>
      </c>
      <c r="D11" s="74" t="s">
        <v>38</v>
      </c>
      <c r="E11" s="58">
        <v>5</v>
      </c>
      <c r="F11" s="58">
        <v>10</v>
      </c>
      <c r="G11" s="75">
        <v>5</v>
      </c>
      <c r="H11" s="52">
        <f t="shared" si="0"/>
        <v>20</v>
      </c>
      <c r="I11" s="61"/>
      <c r="J11" s="62"/>
      <c r="K11" s="63">
        <f t="shared" si="1"/>
        <v>0</v>
      </c>
      <c r="L11" s="63"/>
      <c r="M11" s="63">
        <f t="shared" si="3"/>
        <v>0</v>
      </c>
      <c r="N11" s="259" t="s">
        <v>38</v>
      </c>
      <c r="O11" s="259"/>
      <c r="P11" s="259"/>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c r="IQ11" s="66"/>
      <c r="IR11" s="66"/>
      <c r="IS11" s="66"/>
      <c r="IT11" s="66"/>
      <c r="IU11" s="66"/>
      <c r="IV11" s="66"/>
      <c r="IW11" s="66"/>
      <c r="IX11" s="66"/>
      <c r="IY11" s="66"/>
      <c r="IZ11" s="66"/>
      <c r="JA11" s="66"/>
      <c r="JB11" s="66"/>
      <c r="JC11" s="66"/>
      <c r="JD11" s="66"/>
      <c r="JE11" s="66"/>
      <c r="JF11" s="66"/>
      <c r="JG11" s="66"/>
      <c r="JH11" s="66"/>
      <c r="JI11" s="66"/>
      <c r="JJ11" s="66"/>
      <c r="JK11" s="66"/>
      <c r="JL11" s="66"/>
      <c r="JM11" s="66"/>
      <c r="JN11" s="66"/>
      <c r="JO11" s="66"/>
      <c r="JP11" s="66"/>
      <c r="JQ11" s="66"/>
      <c r="JR11" s="66"/>
      <c r="JS11" s="66"/>
      <c r="JT11" s="66"/>
      <c r="JU11" s="66"/>
      <c r="JV11" s="66"/>
      <c r="JW11" s="66"/>
      <c r="JX11" s="66"/>
      <c r="JY11" s="66"/>
      <c r="JZ11" s="66"/>
      <c r="KA11" s="66"/>
      <c r="KB11" s="66"/>
      <c r="KC11" s="66"/>
      <c r="KD11" s="66"/>
      <c r="KE11" s="66"/>
      <c r="KF11" s="66"/>
      <c r="KG11" s="66"/>
      <c r="KH11" s="66"/>
      <c r="KI11" s="66"/>
      <c r="KJ11" s="66"/>
      <c r="KK11" s="66"/>
      <c r="KL11" s="66"/>
      <c r="KM11" s="66"/>
      <c r="KN11" s="66"/>
      <c r="KO11" s="66"/>
      <c r="KP11" s="66"/>
      <c r="KQ11" s="66"/>
      <c r="KR11" s="66"/>
      <c r="KS11" s="66"/>
      <c r="KT11" s="66"/>
      <c r="KU11" s="66"/>
      <c r="KV11" s="66"/>
      <c r="KW11" s="66"/>
      <c r="KX11" s="66"/>
      <c r="KY11" s="66"/>
      <c r="KZ11" s="66"/>
      <c r="LA11" s="66"/>
      <c r="LB11" s="66"/>
      <c r="LC11" s="66"/>
      <c r="LD11" s="66"/>
      <c r="LE11" s="66"/>
      <c r="LF11" s="66"/>
      <c r="LG11" s="66"/>
      <c r="LH11" s="66"/>
      <c r="LI11" s="66"/>
      <c r="LJ11" s="66"/>
      <c r="LK11" s="66"/>
      <c r="LL11" s="66"/>
      <c r="LM11" s="66"/>
      <c r="LN11" s="66"/>
      <c r="LO11" s="66"/>
      <c r="LP11" s="66"/>
      <c r="LQ11" s="66"/>
      <c r="LR11" s="66"/>
      <c r="LS11" s="66"/>
      <c r="LT11" s="66"/>
      <c r="LU11" s="66"/>
      <c r="LV11" s="66"/>
      <c r="LW11" s="66"/>
      <c r="LX11" s="66"/>
      <c r="LY11" s="66"/>
      <c r="LZ11" s="66"/>
      <c r="MA11" s="66"/>
      <c r="MB11" s="66"/>
      <c r="MC11" s="66"/>
      <c r="MD11" s="66"/>
      <c r="ME11" s="66"/>
      <c r="MF11" s="66"/>
      <c r="MG11" s="66"/>
      <c r="MH11" s="66"/>
      <c r="MI11" s="66"/>
      <c r="MJ11" s="66"/>
      <c r="MK11" s="66"/>
      <c r="ML11" s="66"/>
      <c r="MM11" s="66"/>
      <c r="MN11" s="66"/>
      <c r="MO11" s="66"/>
      <c r="MP11" s="66"/>
      <c r="MQ11" s="66"/>
      <c r="MR11" s="66"/>
      <c r="MS11" s="66"/>
      <c r="MT11" s="66"/>
      <c r="MU11" s="66"/>
      <c r="MV11" s="66"/>
      <c r="MW11" s="66"/>
      <c r="MX11" s="66"/>
      <c r="MY11" s="66"/>
      <c r="MZ11" s="66"/>
      <c r="NA11" s="66"/>
      <c r="NB11" s="66"/>
      <c r="NC11" s="66"/>
      <c r="ND11" s="66"/>
      <c r="NE11" s="66"/>
      <c r="NF11" s="66"/>
      <c r="NG11" s="66"/>
      <c r="NH11" s="66"/>
      <c r="NI11" s="66"/>
      <c r="NJ11" s="66"/>
      <c r="NK11" s="66"/>
      <c r="NL11" s="66"/>
      <c r="NM11" s="66"/>
      <c r="NN11" s="66"/>
      <c r="NO11" s="66"/>
      <c r="NP11" s="66"/>
      <c r="NQ11" s="66"/>
      <c r="NR11" s="66"/>
      <c r="NS11" s="66"/>
      <c r="NT11" s="66"/>
      <c r="NU11" s="66"/>
      <c r="NV11" s="66"/>
      <c r="NW11" s="66"/>
      <c r="NX11" s="66"/>
      <c r="NY11" s="66"/>
      <c r="NZ11" s="66"/>
      <c r="OA11" s="66"/>
      <c r="OB11" s="66"/>
      <c r="OC11" s="66"/>
      <c r="OD11" s="66"/>
      <c r="OE11" s="66"/>
      <c r="OF11" s="66"/>
      <c r="OG11" s="66"/>
      <c r="OH11" s="66"/>
      <c r="OI11" s="66"/>
      <c r="OJ11" s="66"/>
      <c r="OK11" s="66"/>
      <c r="OL11" s="66"/>
      <c r="OM11" s="66"/>
      <c r="ON11" s="66"/>
      <c r="OO11" s="66"/>
      <c r="OP11" s="66"/>
      <c r="OQ11" s="66"/>
      <c r="OR11" s="66"/>
      <c r="OS11" s="66"/>
      <c r="OT11" s="66"/>
      <c r="OU11" s="66"/>
      <c r="OV11" s="66"/>
      <c r="OW11" s="66"/>
      <c r="OX11" s="66"/>
      <c r="OY11" s="66"/>
      <c r="OZ11" s="66"/>
      <c r="PA11" s="66"/>
      <c r="PB11" s="66"/>
      <c r="PC11" s="66"/>
      <c r="PD11" s="66"/>
      <c r="PE11" s="66"/>
      <c r="PF11" s="66"/>
      <c r="PG11" s="66"/>
      <c r="PH11" s="66"/>
      <c r="PI11" s="66"/>
      <c r="PJ11" s="66"/>
      <c r="PK11" s="66"/>
      <c r="PL11" s="66"/>
      <c r="PM11" s="66"/>
      <c r="PN11" s="66"/>
      <c r="PO11" s="66"/>
      <c r="PP11" s="66"/>
      <c r="PQ11" s="66"/>
      <c r="PR11" s="66"/>
      <c r="PS11" s="66"/>
      <c r="PT11" s="66"/>
      <c r="PU11" s="66"/>
      <c r="PV11" s="66"/>
      <c r="PW11" s="66"/>
      <c r="PX11" s="66"/>
      <c r="PY11" s="66"/>
      <c r="PZ11" s="66"/>
      <c r="QA11" s="66"/>
      <c r="QB11" s="66"/>
      <c r="QC11" s="66"/>
      <c r="QD11" s="66"/>
      <c r="QE11" s="66"/>
      <c r="QF11" s="66"/>
      <c r="QG11" s="66"/>
      <c r="QH11" s="66"/>
      <c r="QI11" s="66"/>
      <c r="QJ11" s="66"/>
      <c r="QK11" s="66"/>
      <c r="QL11" s="66"/>
      <c r="QM11" s="66"/>
      <c r="QN11" s="66"/>
      <c r="QO11" s="66"/>
      <c r="QP11" s="66"/>
      <c r="QQ11" s="66"/>
      <c r="QR11" s="66"/>
      <c r="QS11" s="66"/>
      <c r="QT11" s="66"/>
      <c r="QU11" s="66"/>
      <c r="QV11" s="66"/>
      <c r="QW11" s="66"/>
      <c r="QX11" s="66"/>
      <c r="QY11" s="66"/>
      <c r="QZ11" s="66"/>
      <c r="RA11" s="66"/>
      <c r="RB11" s="66"/>
      <c r="RC11" s="66"/>
      <c r="RD11" s="66"/>
      <c r="RE11" s="66"/>
      <c r="RF11" s="66"/>
      <c r="RG11" s="66"/>
      <c r="RH11" s="66"/>
      <c r="RI11" s="66"/>
      <c r="RJ11" s="66"/>
      <c r="RK11" s="66"/>
      <c r="RL11" s="66"/>
      <c r="RM11" s="66"/>
      <c r="RN11" s="66"/>
      <c r="RO11" s="66"/>
      <c r="RP11" s="66"/>
      <c r="RQ11" s="66"/>
      <c r="RR11" s="66"/>
      <c r="RS11" s="66"/>
      <c r="RT11" s="66"/>
      <c r="RU11" s="66"/>
      <c r="RV11" s="66"/>
      <c r="RW11" s="66"/>
      <c r="RX11" s="66"/>
      <c r="RY11" s="66"/>
      <c r="RZ11" s="66"/>
      <c r="SA11" s="66"/>
      <c r="SB11" s="66"/>
      <c r="SC11" s="66"/>
      <c r="SD11" s="66"/>
      <c r="SE11" s="66"/>
      <c r="SF11" s="66"/>
      <c r="SG11" s="66"/>
      <c r="SH11" s="66"/>
      <c r="SI11" s="66"/>
      <c r="SJ11" s="66"/>
      <c r="SK11" s="66"/>
      <c r="SL11" s="66"/>
      <c r="SM11" s="66"/>
      <c r="SN11" s="66"/>
      <c r="SO11" s="66"/>
      <c r="SP11" s="66"/>
      <c r="SQ11" s="66"/>
      <c r="SR11" s="66"/>
      <c r="SS11" s="66"/>
      <c r="ST11" s="66"/>
      <c r="SU11" s="66"/>
      <c r="SV11" s="66"/>
      <c r="SW11" s="66"/>
      <c r="SX11" s="66"/>
      <c r="SY11" s="66"/>
      <c r="SZ11" s="66"/>
      <c r="TA11" s="66"/>
      <c r="TB11" s="66"/>
      <c r="TC11" s="66"/>
      <c r="TD11" s="66"/>
      <c r="TE11" s="66"/>
      <c r="TF11" s="66"/>
      <c r="TG11" s="66"/>
      <c r="TH11" s="66"/>
      <c r="TI11" s="66"/>
      <c r="TJ11" s="66"/>
      <c r="TK11" s="66"/>
      <c r="TL11" s="66"/>
      <c r="TM11" s="66"/>
      <c r="TN11" s="66"/>
      <c r="TO11" s="66"/>
      <c r="TP11" s="66"/>
      <c r="TQ11" s="66"/>
      <c r="TR11" s="66"/>
      <c r="TS11" s="66"/>
      <c r="TT11" s="66"/>
      <c r="TU11" s="66"/>
      <c r="TV11" s="66"/>
      <c r="TW11" s="66"/>
      <c r="TX11" s="66"/>
      <c r="TY11" s="66"/>
      <c r="TZ11" s="66"/>
      <c r="UA11" s="66"/>
      <c r="UB11" s="66"/>
      <c r="UC11" s="66"/>
      <c r="UD11" s="66"/>
      <c r="UE11" s="66"/>
      <c r="UF11" s="66"/>
      <c r="UG11" s="66"/>
      <c r="UH11" s="66"/>
      <c r="UI11" s="66"/>
      <c r="UJ11" s="66"/>
      <c r="UK11" s="66"/>
      <c r="UL11" s="66"/>
      <c r="UM11" s="66"/>
      <c r="UN11" s="66"/>
      <c r="UO11" s="66"/>
      <c r="UP11" s="66"/>
      <c r="UQ11" s="66"/>
      <c r="UR11" s="66"/>
      <c r="US11" s="66"/>
      <c r="UT11" s="66"/>
      <c r="UU11" s="66"/>
      <c r="UV11" s="66"/>
      <c r="UW11" s="66"/>
      <c r="UX11" s="66"/>
      <c r="UY11" s="66"/>
      <c r="UZ11" s="66"/>
      <c r="VA11" s="66"/>
      <c r="VB11" s="66"/>
      <c r="VC11" s="66"/>
      <c r="VD11" s="66"/>
      <c r="VE11" s="66"/>
      <c r="VF11" s="66"/>
      <c r="VG11" s="66"/>
      <c r="VH11" s="66"/>
      <c r="VI11" s="66"/>
      <c r="VJ11" s="66"/>
      <c r="VK11" s="66"/>
      <c r="VL11" s="66"/>
      <c r="VM11" s="66"/>
      <c r="VN11" s="66"/>
      <c r="VO11" s="66"/>
      <c r="VP11" s="66"/>
      <c r="VQ11" s="66"/>
      <c r="VR11" s="66"/>
      <c r="VS11" s="66"/>
      <c r="VT11" s="66"/>
      <c r="VU11" s="66"/>
      <c r="VV11" s="66"/>
      <c r="VW11" s="66"/>
      <c r="VX11" s="66"/>
      <c r="VY11" s="66"/>
      <c r="VZ11" s="66"/>
      <c r="WA11" s="66"/>
      <c r="WB11" s="66"/>
      <c r="WC11" s="66"/>
      <c r="WD11" s="66"/>
      <c r="WE11" s="66"/>
      <c r="WF11" s="66"/>
      <c r="WG11" s="66"/>
      <c r="WH11" s="66"/>
      <c r="WI11" s="66"/>
      <c r="WJ11" s="66"/>
      <c r="WK11" s="66"/>
      <c r="WL11" s="66"/>
      <c r="WM11" s="66"/>
      <c r="WN11" s="66"/>
      <c r="WO11" s="66"/>
      <c r="WP11" s="66"/>
      <c r="WQ11" s="66"/>
      <c r="WR11" s="66"/>
      <c r="WS11" s="66"/>
      <c r="WT11" s="66"/>
      <c r="WU11" s="66"/>
      <c r="WV11" s="66"/>
      <c r="WW11" s="66"/>
      <c r="WX11" s="66"/>
      <c r="WY11" s="66"/>
      <c r="WZ11" s="66"/>
      <c r="XA11" s="66"/>
      <c r="XB11" s="66"/>
      <c r="XC11" s="66"/>
      <c r="XD11" s="66"/>
      <c r="XE11" s="66"/>
      <c r="XF11" s="66"/>
      <c r="XG11" s="66"/>
      <c r="XH11" s="66"/>
      <c r="XI11" s="66"/>
      <c r="XJ11" s="66"/>
      <c r="XK11" s="66"/>
      <c r="XL11" s="66"/>
      <c r="XM11" s="66"/>
      <c r="XN11" s="66"/>
      <c r="XO11" s="66"/>
      <c r="XP11" s="66"/>
      <c r="XQ11" s="66"/>
      <c r="XR11" s="66"/>
      <c r="XS11" s="66"/>
      <c r="XT11" s="66"/>
      <c r="XU11" s="66"/>
      <c r="XV11" s="66"/>
      <c r="XW11" s="66"/>
      <c r="XX11" s="66"/>
      <c r="XY11" s="66"/>
      <c r="XZ11" s="66"/>
      <c r="YA11" s="66"/>
      <c r="YB11" s="66"/>
      <c r="YC11" s="66"/>
      <c r="YD11" s="66"/>
      <c r="YE11" s="66"/>
      <c r="YF11" s="66"/>
      <c r="YG11" s="66"/>
      <c r="YH11" s="66"/>
      <c r="YI11" s="66"/>
      <c r="YJ11" s="66"/>
      <c r="YK11" s="66"/>
      <c r="YL11" s="66"/>
      <c r="YM11" s="66"/>
      <c r="YN11" s="66"/>
      <c r="YO11" s="66"/>
      <c r="YP11" s="66"/>
      <c r="YQ11" s="66"/>
      <c r="YR11" s="66"/>
      <c r="YS11" s="66"/>
      <c r="YT11" s="66"/>
      <c r="YU11" s="66"/>
      <c r="YV11" s="66"/>
      <c r="YW11" s="66"/>
      <c r="YX11" s="66"/>
      <c r="YY11" s="66"/>
      <c r="YZ11" s="66"/>
      <c r="ZA11" s="66"/>
      <c r="ZB11" s="66"/>
      <c r="ZC11" s="66"/>
      <c r="ZD11" s="66"/>
      <c r="ZE11" s="66"/>
      <c r="ZF11" s="66"/>
      <c r="ZG11" s="66"/>
      <c r="ZH11" s="66"/>
      <c r="ZI11" s="66"/>
      <c r="ZJ11" s="66"/>
      <c r="ZK11" s="66"/>
      <c r="ZL11" s="66"/>
      <c r="ZM11" s="66"/>
      <c r="ZN11" s="66"/>
      <c r="ZO11" s="66"/>
      <c r="ZP11" s="66"/>
      <c r="ZQ11" s="66"/>
      <c r="ZR11" s="66"/>
      <c r="ZS11" s="66"/>
      <c r="ZT11" s="66"/>
      <c r="ZU11" s="66"/>
      <c r="ZV11" s="66"/>
      <c r="ZW11" s="66"/>
      <c r="ZX11" s="66"/>
      <c r="ZY11" s="66"/>
      <c r="ZZ11" s="66"/>
      <c r="AAA11" s="66"/>
      <c r="AAB11" s="66"/>
      <c r="AAC11" s="66"/>
      <c r="AAD11" s="66"/>
      <c r="AAE11" s="66"/>
      <c r="AAF11" s="66"/>
      <c r="AAG11" s="66"/>
      <c r="AAH11" s="66"/>
      <c r="AAI11" s="66"/>
      <c r="AAJ11" s="66"/>
      <c r="AAK11" s="66"/>
      <c r="AAL11" s="66"/>
      <c r="AAM11" s="66"/>
      <c r="AAN11" s="66"/>
      <c r="AAO11" s="66"/>
      <c r="AAP11" s="66"/>
      <c r="AAQ11" s="66"/>
      <c r="AAR11" s="66"/>
      <c r="AAS11" s="66"/>
      <c r="AAT11" s="66"/>
      <c r="AAU11" s="66"/>
      <c r="AAV11" s="66"/>
      <c r="AAW11" s="66"/>
      <c r="AAX11" s="66"/>
      <c r="AAY11" s="66"/>
      <c r="AAZ11" s="66"/>
      <c r="ABA11" s="66"/>
      <c r="ABB11" s="66"/>
      <c r="ABC11" s="66"/>
      <c r="ABD11" s="66"/>
      <c r="ABE11" s="66"/>
      <c r="ABF11" s="66"/>
      <c r="ABG11" s="66"/>
      <c r="ABH11" s="66"/>
      <c r="ABI11" s="66"/>
      <c r="ABJ11" s="66"/>
      <c r="ABK11" s="66"/>
      <c r="ABL11" s="66"/>
      <c r="ABM11" s="66"/>
      <c r="ABN11" s="66"/>
      <c r="ABO11" s="66"/>
      <c r="ABP11" s="66"/>
      <c r="ABQ11" s="66"/>
      <c r="ABR11" s="66"/>
      <c r="ABS11" s="66"/>
      <c r="ABT11" s="66"/>
      <c r="ABU11" s="66"/>
      <c r="ABV11" s="66"/>
      <c r="ABW11" s="66"/>
      <c r="ABX11" s="66"/>
      <c r="ABY11" s="66"/>
      <c r="ABZ11" s="66"/>
      <c r="ACA11" s="66"/>
      <c r="ACB11" s="66"/>
      <c r="ACC11" s="66"/>
      <c r="ACD11" s="66"/>
      <c r="ACE11" s="66"/>
      <c r="ACF11" s="66"/>
      <c r="ACG11" s="66"/>
      <c r="ACH11" s="66"/>
      <c r="ACI11" s="66"/>
      <c r="ACJ11" s="66"/>
      <c r="ACK11" s="66"/>
      <c r="ACL11" s="66"/>
      <c r="ACM11" s="66"/>
      <c r="ACN11" s="66"/>
      <c r="ACO11" s="66"/>
      <c r="ACP11" s="66"/>
      <c r="ACQ11" s="66"/>
      <c r="ACR11" s="66"/>
      <c r="ACS11" s="66"/>
      <c r="ACT11" s="66"/>
      <c r="ACU11" s="66"/>
      <c r="ACV11" s="66"/>
      <c r="ACW11" s="66"/>
      <c r="ACX11" s="66"/>
      <c r="ACY11" s="66"/>
      <c r="ACZ11" s="66"/>
      <c r="ADA11" s="66"/>
      <c r="ADB11" s="66"/>
      <c r="ADC11" s="66"/>
      <c r="ADD11" s="66"/>
      <c r="ADE11" s="66"/>
      <c r="ADF11" s="66"/>
      <c r="ADG11" s="66"/>
      <c r="ADH11" s="66"/>
      <c r="ADI11" s="66"/>
      <c r="ADJ11" s="66"/>
      <c r="ADK11" s="66"/>
      <c r="ADL11" s="66"/>
      <c r="ADM11" s="66"/>
      <c r="ADN11" s="66"/>
      <c r="ADO11" s="66"/>
      <c r="ADP11" s="66"/>
      <c r="ADQ11" s="66"/>
      <c r="ADR11" s="66"/>
      <c r="ADS11" s="66"/>
      <c r="ADT11" s="66"/>
      <c r="ADU11" s="66"/>
      <c r="ADV11" s="66"/>
      <c r="ADW11" s="66"/>
      <c r="ADX11" s="66"/>
      <c r="ADY11" s="66"/>
      <c r="ADZ11" s="66"/>
      <c r="AEA11" s="66"/>
      <c r="AEB11" s="66"/>
      <c r="AEC11" s="66"/>
      <c r="AED11" s="66"/>
      <c r="AEE11" s="66"/>
      <c r="AEF11" s="66"/>
      <c r="AEG11" s="66"/>
      <c r="AEH11" s="66"/>
      <c r="AEI11" s="66"/>
      <c r="AEJ11" s="66"/>
      <c r="AEK11" s="66"/>
      <c r="AEL11" s="66"/>
      <c r="AEM11" s="66"/>
      <c r="AEN11" s="66"/>
      <c r="AEO11" s="66"/>
      <c r="AEP11" s="66"/>
      <c r="AEQ11" s="66"/>
      <c r="AER11" s="66"/>
      <c r="AES11" s="66"/>
      <c r="AET11" s="66"/>
      <c r="AEU11" s="66"/>
      <c r="AEV11" s="66"/>
      <c r="AEW11" s="66"/>
      <c r="AEX11" s="66"/>
      <c r="AEY11" s="66"/>
      <c r="AEZ11" s="66"/>
      <c r="AFA11" s="66"/>
      <c r="AFB11" s="66"/>
      <c r="AFC11" s="66"/>
      <c r="AFD11" s="66"/>
      <c r="AFE11" s="66"/>
      <c r="AFF11" s="66"/>
      <c r="AFG11" s="66"/>
      <c r="AFH11" s="66"/>
      <c r="AFI11" s="66"/>
      <c r="AFJ11" s="66"/>
      <c r="AFK11" s="66"/>
      <c r="AFL11" s="66"/>
      <c r="AFM11" s="66"/>
      <c r="AFN11" s="66"/>
      <c r="AFO11" s="66"/>
      <c r="AFP11" s="66"/>
      <c r="AFQ11" s="66"/>
      <c r="AFR11" s="66"/>
      <c r="AFS11" s="66"/>
      <c r="AFT11" s="66"/>
      <c r="AFU11" s="66"/>
      <c r="AFV11" s="66"/>
      <c r="AFW11" s="66"/>
      <c r="AFX11" s="66"/>
      <c r="AFY11" s="66"/>
      <c r="AFZ11" s="66"/>
      <c r="AGA11" s="66"/>
      <c r="AGB11" s="66"/>
      <c r="AGC11" s="66"/>
      <c r="AGD11" s="66"/>
      <c r="AGE11" s="66"/>
      <c r="AGF11" s="66"/>
      <c r="AGG11" s="66"/>
      <c r="AGH11" s="66"/>
      <c r="AGI11" s="66"/>
      <c r="AGJ11" s="66"/>
      <c r="AGK11" s="66"/>
      <c r="AGL11" s="66"/>
      <c r="AGM11" s="66"/>
      <c r="AGN11" s="66"/>
      <c r="AGO11" s="66"/>
      <c r="AGP11" s="66"/>
      <c r="AGQ11" s="66"/>
      <c r="AGR11" s="66"/>
      <c r="AGS11" s="66"/>
      <c r="AGT11" s="66"/>
      <c r="AGU11" s="66"/>
      <c r="AGV11" s="66"/>
      <c r="AGW11" s="66"/>
      <c r="AGX11" s="66"/>
      <c r="AGY11" s="66"/>
      <c r="AGZ11" s="66"/>
      <c r="AHA11" s="66"/>
      <c r="AHB11" s="66"/>
      <c r="AHC11" s="66"/>
      <c r="AHD11" s="66"/>
      <c r="AHE11" s="66"/>
      <c r="AHF11" s="66"/>
      <c r="AHG11" s="66"/>
      <c r="AHH11" s="66"/>
      <c r="AHI11" s="66"/>
      <c r="AHJ11" s="66"/>
      <c r="AHK11" s="66"/>
      <c r="AHL11" s="66"/>
      <c r="AHM11" s="66"/>
      <c r="AHN11" s="66"/>
      <c r="AHO11" s="66"/>
      <c r="AHP11" s="66"/>
      <c r="AHQ11" s="66"/>
      <c r="AHR11" s="66"/>
      <c r="AHS11" s="66"/>
      <c r="AHT11" s="66"/>
      <c r="AHU11" s="66"/>
      <c r="AHV11" s="66"/>
      <c r="AHW11" s="66"/>
      <c r="AHX11" s="66"/>
      <c r="AHY11" s="66"/>
      <c r="AHZ11" s="66"/>
      <c r="AIA11" s="66"/>
      <c r="AIB11" s="66"/>
      <c r="AIC11" s="66"/>
      <c r="AID11" s="66"/>
      <c r="AIE11" s="66"/>
      <c r="AIF11" s="66"/>
      <c r="AIG11" s="66"/>
      <c r="AIH11" s="66"/>
      <c r="AII11" s="66"/>
      <c r="AIJ11" s="66"/>
      <c r="AIK11" s="66"/>
      <c r="AIL11" s="66"/>
      <c r="AIM11" s="66"/>
      <c r="AIN11" s="66"/>
      <c r="AIO11" s="66"/>
      <c r="AIP11" s="66"/>
      <c r="AIQ11" s="66"/>
      <c r="AIR11" s="66"/>
      <c r="AIS11" s="66"/>
      <c r="AIT11" s="66"/>
      <c r="AIU11" s="66"/>
      <c r="AIV11" s="66"/>
      <c r="AIW11" s="66"/>
      <c r="AIX11" s="66"/>
      <c r="AIY11" s="66"/>
      <c r="AIZ11" s="66"/>
      <c r="AJA11" s="66"/>
      <c r="AJB11" s="66"/>
      <c r="AJC11" s="66"/>
      <c r="AJD11" s="66"/>
      <c r="AJE11" s="66"/>
      <c r="AJF11" s="66"/>
      <c r="AJG11" s="66"/>
      <c r="AJH11" s="66"/>
      <c r="AJI11" s="66"/>
      <c r="AJJ11" s="66"/>
      <c r="AJK11" s="66"/>
      <c r="AJL11" s="66"/>
      <c r="AJM11" s="66"/>
      <c r="AJN11" s="66"/>
      <c r="AJO11" s="66"/>
      <c r="AJP11" s="66"/>
      <c r="AJQ11" s="66"/>
      <c r="AJR11" s="66"/>
      <c r="AJS11" s="66"/>
      <c r="AJT11" s="66"/>
      <c r="AJU11" s="66"/>
      <c r="AJV11" s="66"/>
      <c r="AJW11" s="66"/>
      <c r="AJX11" s="66"/>
      <c r="AJY11" s="66"/>
      <c r="AJZ11" s="66"/>
      <c r="AKA11" s="66"/>
      <c r="AKB11" s="66"/>
      <c r="AKC11" s="66"/>
      <c r="AKD11" s="66"/>
      <c r="AKE11" s="66"/>
      <c r="AKF11" s="66"/>
      <c r="AKG11" s="66"/>
      <c r="AKH11" s="66"/>
      <c r="AKI11" s="66"/>
      <c r="AKJ11" s="66"/>
      <c r="AKK11" s="66"/>
      <c r="AKL11" s="66"/>
      <c r="AKM11" s="66"/>
      <c r="AKN11" s="66"/>
      <c r="AKO11" s="66"/>
      <c r="AKP11" s="66"/>
      <c r="AKQ11" s="66"/>
      <c r="AKR11" s="66"/>
      <c r="AKS11" s="66"/>
      <c r="AKT11" s="66"/>
      <c r="AKU11" s="66"/>
      <c r="AKV11" s="66"/>
      <c r="AKW11" s="66"/>
      <c r="AKX11" s="66"/>
      <c r="AKY11" s="66"/>
      <c r="AKZ11" s="66"/>
      <c r="ALA11" s="66"/>
      <c r="ALB11" s="66"/>
      <c r="ALC11" s="66"/>
      <c r="ALD11" s="66"/>
      <c r="ALE11" s="66"/>
      <c r="ALF11" s="66"/>
      <c r="ALG11" s="66"/>
      <c r="ALH11" s="66"/>
      <c r="ALI11" s="66"/>
      <c r="ALJ11" s="66"/>
      <c r="ALK11" s="66"/>
      <c r="ALL11" s="66"/>
      <c r="ALM11" s="66"/>
      <c r="ALN11" s="66"/>
      <c r="ALO11" s="66"/>
      <c r="ALP11" s="66"/>
      <c r="ALQ11" s="66"/>
      <c r="ALR11" s="66"/>
      <c r="ALS11" s="66"/>
      <c r="ALT11" s="66"/>
      <c r="ALU11" s="66"/>
      <c r="ALV11" s="66"/>
      <c r="ALW11" s="66"/>
      <c r="ALX11" s="66"/>
      <c r="ALY11" s="66"/>
      <c r="ALZ11" s="66"/>
      <c r="AMA11" s="66"/>
      <c r="AMB11" s="66"/>
      <c r="AMC11" s="66"/>
      <c r="AMD11" s="66"/>
      <c r="AME11" s="66"/>
      <c r="AMF11" s="66"/>
      <c r="AMG11" s="66"/>
      <c r="AMH11" s="66"/>
      <c r="AMI11" s="66"/>
      <c r="AMJ11" s="66"/>
    </row>
    <row r="12" spans="1:1024" ht="46.5" customHeight="1">
      <c r="A12" s="260" t="s">
        <v>42</v>
      </c>
      <c r="B12" s="260"/>
      <c r="C12" s="260"/>
      <c r="D12" s="260"/>
      <c r="E12" s="260"/>
      <c r="F12" s="260"/>
      <c r="G12" s="260"/>
      <c r="H12" s="260"/>
      <c r="I12" s="260"/>
      <c r="J12" s="260"/>
      <c r="K12" s="260"/>
      <c r="L12" s="76">
        <f>SUM(L3:L11)</f>
        <v>0</v>
      </c>
      <c r="M12" s="76">
        <f>SUM(M3:M11)</f>
        <v>0</v>
      </c>
      <c r="N12" s="67"/>
      <c r="O12" s="67"/>
      <c r="P12" s="67"/>
      <c r="Q12" s="67"/>
      <c r="R12" s="67"/>
      <c r="S12" s="67"/>
      <c r="T12" s="67"/>
      <c r="U12" s="67"/>
      <c r="V12" s="67"/>
      <c r="W12" s="67"/>
      <c r="X12" s="67"/>
      <c r="Y12" s="67"/>
      <c r="Z12" s="67"/>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c r="CG12" s="67"/>
      <c r="CH12" s="67"/>
      <c r="CI12" s="67"/>
      <c r="CJ12" s="67"/>
      <c r="CK12" s="67"/>
      <c r="CL12" s="67"/>
      <c r="CM12" s="67"/>
      <c r="CN12" s="67"/>
      <c r="CO12" s="67"/>
      <c r="CP12" s="67"/>
      <c r="CQ12" s="67"/>
      <c r="CR12" s="67"/>
      <c r="CS12" s="67"/>
      <c r="CT12" s="67"/>
      <c r="CU12" s="67"/>
      <c r="CV12" s="67"/>
      <c r="CW12" s="67"/>
      <c r="CX12" s="67"/>
      <c r="CY12" s="67"/>
      <c r="CZ12" s="67"/>
      <c r="DA12" s="67"/>
      <c r="DB12" s="67"/>
      <c r="DC12" s="67"/>
      <c r="DD12" s="67"/>
      <c r="DE12" s="67"/>
      <c r="DF12" s="67"/>
      <c r="DG12" s="67"/>
      <c r="DH12" s="67"/>
      <c r="DI12" s="67"/>
      <c r="DJ12" s="67"/>
      <c r="DK12" s="67"/>
      <c r="DL12" s="67"/>
      <c r="DM12" s="67"/>
      <c r="DN12" s="67"/>
      <c r="DO12" s="67"/>
      <c r="DP12" s="67"/>
      <c r="DQ12" s="67"/>
      <c r="DR12" s="67"/>
      <c r="DS12" s="67"/>
      <c r="DT12" s="67"/>
      <c r="DU12" s="67"/>
      <c r="DV12" s="67"/>
      <c r="DW12" s="67"/>
      <c r="DX12" s="67"/>
      <c r="DY12" s="67"/>
      <c r="DZ12" s="67"/>
      <c r="EA12" s="67"/>
      <c r="EB12" s="67"/>
      <c r="EC12" s="67"/>
      <c r="ED12" s="67"/>
      <c r="EE12" s="67"/>
      <c r="EF12" s="67"/>
      <c r="EG12" s="67"/>
      <c r="EH12" s="67"/>
      <c r="EI12" s="67"/>
      <c r="EJ12" s="67"/>
      <c r="EK12" s="67"/>
      <c r="EL12" s="67"/>
      <c r="EM12" s="67"/>
      <c r="EN12" s="67"/>
      <c r="EO12" s="67"/>
      <c r="EP12" s="67"/>
      <c r="EQ12" s="67"/>
      <c r="ER12" s="67"/>
      <c r="ES12" s="67"/>
      <c r="ET12" s="67"/>
      <c r="EU12" s="67"/>
      <c r="EV12" s="67"/>
      <c r="EW12" s="67"/>
      <c r="EX12" s="67"/>
      <c r="EY12" s="67"/>
      <c r="EZ12" s="67"/>
      <c r="FA12" s="67"/>
      <c r="FB12" s="67"/>
      <c r="FC12" s="67"/>
      <c r="FD12" s="67"/>
      <c r="FE12" s="67"/>
      <c r="FF12" s="67"/>
      <c r="FG12" s="67"/>
      <c r="FH12" s="67"/>
      <c r="FI12" s="67"/>
      <c r="FJ12" s="67"/>
      <c r="FK12" s="67"/>
      <c r="FL12" s="67"/>
      <c r="FM12" s="67"/>
      <c r="FN12" s="67"/>
      <c r="FO12" s="67"/>
      <c r="FP12" s="67"/>
      <c r="FQ12" s="67"/>
      <c r="FR12" s="67"/>
      <c r="FS12" s="67"/>
      <c r="FT12" s="67"/>
      <c r="FU12" s="67"/>
      <c r="FV12" s="67"/>
      <c r="FW12" s="67"/>
      <c r="FX12" s="67"/>
      <c r="FY12" s="67"/>
      <c r="FZ12" s="67"/>
      <c r="GA12" s="67"/>
      <c r="GB12" s="67"/>
      <c r="GC12" s="67"/>
      <c r="GD12" s="67"/>
      <c r="GE12" s="67"/>
      <c r="GF12" s="67"/>
      <c r="GG12" s="67"/>
      <c r="GH12" s="67"/>
      <c r="GI12" s="67"/>
      <c r="GJ12" s="67"/>
      <c r="GK12" s="67"/>
      <c r="GL12" s="67"/>
      <c r="GM12" s="67"/>
      <c r="GN12" s="67"/>
      <c r="GO12" s="67"/>
      <c r="GP12" s="67"/>
      <c r="GQ12" s="67"/>
      <c r="GR12" s="67"/>
      <c r="GS12" s="67"/>
      <c r="GT12" s="67"/>
      <c r="GU12" s="67"/>
      <c r="GV12" s="67"/>
      <c r="GW12" s="67"/>
      <c r="GX12" s="67"/>
      <c r="GY12" s="67"/>
      <c r="GZ12" s="67"/>
      <c r="HA12" s="67"/>
      <c r="HB12" s="67"/>
      <c r="HC12" s="67"/>
      <c r="HD12" s="67"/>
      <c r="HE12" s="67"/>
      <c r="HF12" s="67"/>
      <c r="HG12" s="67"/>
      <c r="HH12" s="67"/>
      <c r="HI12" s="67"/>
      <c r="HJ12" s="67"/>
      <c r="HK12" s="67"/>
      <c r="HL12" s="67"/>
      <c r="HM12" s="67"/>
      <c r="HN12" s="67"/>
      <c r="HO12" s="67"/>
      <c r="HP12" s="67"/>
      <c r="HQ12" s="67"/>
      <c r="HR12" s="67"/>
      <c r="HS12" s="67"/>
      <c r="HT12" s="67"/>
      <c r="HU12" s="67"/>
      <c r="HV12" s="67"/>
      <c r="HW12" s="67"/>
      <c r="HX12" s="67"/>
      <c r="HY12" s="67"/>
      <c r="HZ12" s="67"/>
      <c r="IA12" s="67"/>
      <c r="IB12" s="67"/>
      <c r="IC12" s="67"/>
      <c r="ID12" s="67"/>
      <c r="IE12" s="67"/>
      <c r="IF12" s="67"/>
      <c r="IG12" s="67"/>
      <c r="IH12" s="67"/>
      <c r="II12" s="67"/>
      <c r="IJ12" s="67"/>
      <c r="IK12" s="67"/>
      <c r="IL12" s="67"/>
      <c r="IM12" s="67"/>
      <c r="IN12" s="67"/>
      <c r="IO12" s="67"/>
      <c r="IP12" s="67"/>
      <c r="IQ12" s="67"/>
      <c r="IR12" s="67"/>
      <c r="IS12" s="67"/>
      <c r="IT12" s="67"/>
      <c r="IU12" s="67"/>
      <c r="IV12" s="67"/>
      <c r="IW12" s="67"/>
      <c r="IX12" s="67"/>
      <c r="IY12" s="67"/>
      <c r="IZ12" s="67"/>
      <c r="JA12" s="67"/>
      <c r="JB12" s="67"/>
      <c r="JC12" s="67"/>
      <c r="JD12" s="67"/>
      <c r="JE12" s="67"/>
      <c r="JF12" s="67"/>
      <c r="JG12" s="67"/>
      <c r="JH12" s="67"/>
      <c r="JI12" s="67"/>
      <c r="JJ12" s="67"/>
      <c r="JK12" s="67"/>
      <c r="JL12" s="67"/>
      <c r="JM12" s="67"/>
      <c r="JN12" s="67"/>
      <c r="JO12" s="67"/>
      <c r="JP12" s="67"/>
      <c r="JQ12" s="67"/>
      <c r="JR12" s="67"/>
      <c r="JS12" s="67"/>
      <c r="JT12" s="67"/>
      <c r="JU12" s="67"/>
      <c r="JV12" s="67"/>
      <c r="JW12" s="67"/>
      <c r="JX12" s="67"/>
      <c r="JY12" s="67"/>
      <c r="JZ12" s="67"/>
      <c r="KA12" s="67"/>
      <c r="KB12" s="67"/>
      <c r="KC12" s="67"/>
      <c r="KD12" s="67"/>
      <c r="KE12" s="67"/>
      <c r="KF12" s="67"/>
      <c r="KG12" s="67"/>
      <c r="KH12" s="67"/>
      <c r="KI12" s="67"/>
      <c r="KJ12" s="67"/>
      <c r="KK12" s="67"/>
      <c r="KL12" s="67"/>
      <c r="KM12" s="67"/>
      <c r="KN12" s="67"/>
      <c r="KO12" s="67"/>
      <c r="KP12" s="67"/>
      <c r="KQ12" s="67"/>
      <c r="KR12" s="67"/>
      <c r="KS12" s="67"/>
      <c r="KT12" s="67"/>
      <c r="KU12" s="67"/>
      <c r="KV12" s="67"/>
      <c r="KW12" s="67"/>
      <c r="KX12" s="67"/>
      <c r="KY12" s="67"/>
      <c r="KZ12" s="67"/>
      <c r="LA12" s="67"/>
      <c r="LB12" s="67"/>
      <c r="LC12" s="67"/>
      <c r="LD12" s="67"/>
      <c r="LE12" s="67"/>
      <c r="LF12" s="67"/>
      <c r="LG12" s="67"/>
      <c r="LH12" s="67"/>
      <c r="LI12" s="67"/>
      <c r="LJ12" s="67"/>
      <c r="LK12" s="67"/>
      <c r="LL12" s="67"/>
      <c r="LM12" s="67"/>
      <c r="LN12" s="67"/>
      <c r="LO12" s="67"/>
      <c r="LP12" s="67"/>
      <c r="LQ12" s="67"/>
      <c r="LR12" s="67"/>
      <c r="LS12" s="67"/>
      <c r="LT12" s="67"/>
      <c r="LU12" s="67"/>
      <c r="LV12" s="67"/>
      <c r="LW12" s="67"/>
      <c r="LX12" s="67"/>
      <c r="LY12" s="67"/>
      <c r="LZ12" s="67"/>
      <c r="MA12" s="67"/>
      <c r="MB12" s="67"/>
      <c r="MC12" s="67"/>
      <c r="MD12" s="67"/>
      <c r="ME12" s="67"/>
      <c r="MF12" s="67"/>
      <c r="MG12" s="67"/>
      <c r="MH12" s="67"/>
      <c r="MI12" s="67"/>
      <c r="MJ12" s="67"/>
      <c r="MK12" s="67"/>
      <c r="ML12" s="67"/>
      <c r="MM12" s="67"/>
      <c r="MN12" s="67"/>
      <c r="MO12" s="67"/>
      <c r="MP12" s="67"/>
      <c r="MQ12" s="67"/>
      <c r="MR12" s="67"/>
      <c r="MS12" s="67"/>
      <c r="MT12" s="67"/>
      <c r="MU12" s="67"/>
      <c r="MV12" s="67"/>
      <c r="MW12" s="67"/>
      <c r="MX12" s="67"/>
      <c r="MY12" s="67"/>
      <c r="MZ12" s="67"/>
      <c r="NA12" s="67"/>
      <c r="NB12" s="67"/>
      <c r="NC12" s="67"/>
      <c r="ND12" s="67"/>
      <c r="NE12" s="67"/>
      <c r="NF12" s="67"/>
      <c r="NG12" s="67"/>
      <c r="NH12" s="67"/>
      <c r="NI12" s="67"/>
      <c r="NJ12" s="67"/>
      <c r="NK12" s="67"/>
      <c r="NL12" s="67"/>
      <c r="NM12" s="67"/>
      <c r="NN12" s="67"/>
      <c r="NO12" s="67"/>
      <c r="NP12" s="67"/>
      <c r="NQ12" s="67"/>
      <c r="NR12" s="67"/>
      <c r="NS12" s="67"/>
      <c r="NT12" s="67"/>
      <c r="NU12" s="67"/>
      <c r="NV12" s="67"/>
      <c r="NW12" s="67"/>
      <c r="NX12" s="67"/>
      <c r="NY12" s="67"/>
      <c r="NZ12" s="67"/>
      <c r="OA12" s="67"/>
      <c r="OB12" s="67"/>
      <c r="OC12" s="67"/>
      <c r="OD12" s="67"/>
      <c r="OE12" s="67"/>
      <c r="OF12" s="67"/>
      <c r="OG12" s="67"/>
      <c r="OH12" s="67"/>
      <c r="OI12" s="67"/>
      <c r="OJ12" s="67"/>
      <c r="OK12" s="67"/>
      <c r="OL12" s="67"/>
      <c r="OM12" s="67"/>
      <c r="ON12" s="67"/>
      <c r="OO12" s="67"/>
      <c r="OP12" s="67"/>
      <c r="OQ12" s="67"/>
      <c r="OR12" s="67"/>
      <c r="OS12" s="67"/>
      <c r="OT12" s="67"/>
      <c r="OU12" s="67"/>
      <c r="OV12" s="67"/>
      <c r="OW12" s="67"/>
      <c r="OX12" s="67"/>
      <c r="OY12" s="67"/>
      <c r="OZ12" s="67"/>
      <c r="PA12" s="67"/>
      <c r="PB12" s="67"/>
      <c r="PC12" s="67"/>
      <c r="PD12" s="67"/>
      <c r="PE12" s="67"/>
      <c r="PF12" s="67"/>
      <c r="PG12" s="67"/>
      <c r="PH12" s="67"/>
      <c r="PI12" s="67"/>
      <c r="PJ12" s="67"/>
      <c r="PK12" s="67"/>
      <c r="PL12" s="67"/>
      <c r="PM12" s="67"/>
      <c r="PN12" s="67"/>
      <c r="PO12" s="67"/>
      <c r="PP12" s="67"/>
      <c r="PQ12" s="67"/>
      <c r="PR12" s="67"/>
      <c r="PS12" s="67"/>
      <c r="PT12" s="67"/>
      <c r="PU12" s="67"/>
      <c r="PV12" s="67"/>
      <c r="PW12" s="67"/>
      <c r="PX12" s="67"/>
      <c r="PY12" s="67"/>
      <c r="PZ12" s="67"/>
      <c r="QA12" s="67"/>
      <c r="QB12" s="67"/>
      <c r="QC12" s="67"/>
      <c r="QD12" s="67"/>
      <c r="QE12" s="67"/>
      <c r="QF12" s="67"/>
      <c r="QG12" s="67"/>
      <c r="QH12" s="67"/>
      <c r="QI12" s="67"/>
      <c r="QJ12" s="67"/>
      <c r="QK12" s="67"/>
      <c r="QL12" s="67"/>
      <c r="QM12" s="67"/>
      <c r="QN12" s="67"/>
      <c r="QO12" s="67"/>
      <c r="QP12" s="67"/>
      <c r="QQ12" s="67"/>
      <c r="QR12" s="67"/>
      <c r="QS12" s="67"/>
      <c r="QT12" s="67"/>
      <c r="QU12" s="67"/>
      <c r="QV12" s="67"/>
      <c r="QW12" s="67"/>
      <c r="QX12" s="67"/>
      <c r="QY12" s="67"/>
      <c r="QZ12" s="67"/>
      <c r="RA12" s="67"/>
      <c r="RB12" s="67"/>
      <c r="RC12" s="67"/>
      <c r="RD12" s="67"/>
      <c r="RE12" s="67"/>
      <c r="RF12" s="67"/>
      <c r="RG12" s="67"/>
      <c r="RH12" s="67"/>
      <c r="RI12" s="67"/>
      <c r="RJ12" s="67"/>
      <c r="RK12" s="67"/>
      <c r="RL12" s="67"/>
      <c r="RM12" s="67"/>
      <c r="RN12" s="67"/>
      <c r="RO12" s="67"/>
      <c r="RP12" s="67"/>
      <c r="RQ12" s="67"/>
      <c r="RR12" s="67"/>
      <c r="RS12" s="67"/>
      <c r="RT12" s="67"/>
      <c r="RU12" s="67"/>
      <c r="RV12" s="67"/>
      <c r="RW12" s="67"/>
      <c r="RX12" s="67"/>
      <c r="RY12" s="67"/>
      <c r="RZ12" s="67"/>
      <c r="SA12" s="67"/>
      <c r="SB12" s="67"/>
      <c r="SC12" s="67"/>
      <c r="SD12" s="67"/>
      <c r="SE12" s="67"/>
      <c r="SF12" s="67"/>
      <c r="SG12" s="67"/>
      <c r="SH12" s="67"/>
      <c r="SI12" s="67"/>
      <c r="SJ12" s="67"/>
      <c r="SK12" s="67"/>
      <c r="SL12" s="67"/>
      <c r="SM12" s="67"/>
      <c r="SN12" s="67"/>
      <c r="SO12" s="67"/>
      <c r="SP12" s="67"/>
      <c r="SQ12" s="67"/>
      <c r="SR12" s="67"/>
      <c r="SS12" s="67"/>
      <c r="ST12" s="67"/>
      <c r="SU12" s="67"/>
      <c r="SV12" s="67"/>
      <c r="SW12" s="67"/>
      <c r="SX12" s="67"/>
      <c r="SY12" s="67"/>
      <c r="SZ12" s="67"/>
      <c r="TA12" s="67"/>
      <c r="TB12" s="67"/>
      <c r="TC12" s="67"/>
      <c r="TD12" s="67"/>
      <c r="TE12" s="67"/>
      <c r="TF12" s="67"/>
      <c r="TG12" s="67"/>
      <c r="TH12" s="67"/>
      <c r="TI12" s="67"/>
      <c r="TJ12" s="67"/>
      <c r="TK12" s="67"/>
      <c r="TL12" s="67"/>
      <c r="TM12" s="67"/>
      <c r="TN12" s="67"/>
      <c r="TO12" s="67"/>
      <c r="TP12" s="67"/>
      <c r="TQ12" s="67"/>
      <c r="TR12" s="67"/>
      <c r="TS12" s="67"/>
      <c r="TT12" s="67"/>
      <c r="TU12" s="67"/>
      <c r="TV12" s="67"/>
      <c r="TW12" s="67"/>
      <c r="TX12" s="67"/>
      <c r="TY12" s="67"/>
      <c r="TZ12" s="67"/>
      <c r="UA12" s="67"/>
      <c r="UB12" s="67"/>
      <c r="UC12" s="67"/>
      <c r="UD12" s="67"/>
      <c r="UE12" s="67"/>
      <c r="UF12" s="67"/>
      <c r="UG12" s="67"/>
      <c r="UH12" s="67"/>
      <c r="UI12" s="67"/>
      <c r="UJ12" s="67"/>
      <c r="UK12" s="67"/>
      <c r="UL12" s="67"/>
      <c r="UM12" s="67"/>
      <c r="UN12" s="67"/>
      <c r="UO12" s="67"/>
      <c r="UP12" s="67"/>
      <c r="UQ12" s="67"/>
      <c r="UR12" s="67"/>
      <c r="US12" s="67"/>
      <c r="UT12" s="67"/>
      <c r="UU12" s="67"/>
      <c r="UV12" s="67"/>
      <c r="UW12" s="67"/>
      <c r="UX12" s="67"/>
      <c r="UY12" s="67"/>
      <c r="UZ12" s="67"/>
      <c r="VA12" s="67"/>
      <c r="VB12" s="67"/>
      <c r="VC12" s="67"/>
      <c r="VD12" s="67"/>
      <c r="VE12" s="67"/>
      <c r="VF12" s="67"/>
      <c r="VG12" s="67"/>
      <c r="VH12" s="67"/>
      <c r="VI12" s="67"/>
      <c r="VJ12" s="67"/>
      <c r="VK12" s="67"/>
      <c r="VL12" s="67"/>
      <c r="VM12" s="67"/>
      <c r="VN12" s="67"/>
      <c r="VO12" s="67"/>
      <c r="VP12" s="67"/>
      <c r="VQ12" s="67"/>
      <c r="VR12" s="67"/>
      <c r="VS12" s="67"/>
      <c r="VT12" s="67"/>
      <c r="VU12" s="67"/>
      <c r="VV12" s="67"/>
      <c r="VW12" s="67"/>
      <c r="VX12" s="67"/>
      <c r="VY12" s="67"/>
      <c r="VZ12" s="67"/>
      <c r="WA12" s="67"/>
      <c r="WB12" s="67"/>
      <c r="WC12" s="67"/>
      <c r="WD12" s="67"/>
      <c r="WE12" s="67"/>
      <c r="WF12" s="67"/>
      <c r="WG12" s="67"/>
      <c r="WH12" s="67"/>
      <c r="WI12" s="67"/>
      <c r="WJ12" s="67"/>
      <c r="WK12" s="67"/>
      <c r="WL12" s="67"/>
      <c r="WM12" s="67"/>
      <c r="WN12" s="67"/>
      <c r="WO12" s="67"/>
      <c r="WP12" s="67"/>
      <c r="WQ12" s="67"/>
      <c r="WR12" s="67"/>
      <c r="WS12" s="67"/>
      <c r="WT12" s="67"/>
      <c r="WU12" s="67"/>
      <c r="WV12" s="67"/>
      <c r="WW12" s="67"/>
      <c r="WX12" s="67"/>
      <c r="WY12" s="67"/>
      <c r="WZ12" s="67"/>
      <c r="XA12" s="67"/>
      <c r="XB12" s="67"/>
      <c r="XC12" s="67"/>
      <c r="XD12" s="67"/>
      <c r="XE12" s="67"/>
      <c r="XF12" s="67"/>
      <c r="XG12" s="67"/>
      <c r="XH12" s="67"/>
      <c r="XI12" s="67"/>
      <c r="XJ12" s="67"/>
      <c r="XK12" s="67"/>
      <c r="XL12" s="67"/>
      <c r="XM12" s="67"/>
      <c r="XN12" s="67"/>
      <c r="XO12" s="67"/>
      <c r="XP12" s="67"/>
      <c r="XQ12" s="67"/>
      <c r="XR12" s="67"/>
      <c r="XS12" s="67"/>
      <c r="XT12" s="67"/>
      <c r="XU12" s="67"/>
      <c r="XV12" s="67"/>
      <c r="XW12" s="67"/>
      <c r="XX12" s="67"/>
      <c r="XY12" s="67"/>
      <c r="XZ12" s="67"/>
      <c r="YA12" s="67"/>
      <c r="YB12" s="67"/>
      <c r="YC12" s="67"/>
      <c r="YD12" s="67"/>
      <c r="YE12" s="67"/>
      <c r="YF12" s="67"/>
      <c r="YG12" s="67"/>
      <c r="YH12" s="67"/>
      <c r="YI12" s="67"/>
      <c r="YJ12" s="67"/>
      <c r="YK12" s="67"/>
      <c r="YL12" s="67"/>
      <c r="YM12" s="67"/>
      <c r="YN12" s="67"/>
      <c r="YO12" s="67"/>
      <c r="YP12" s="67"/>
      <c r="YQ12" s="67"/>
      <c r="YR12" s="67"/>
      <c r="YS12" s="67"/>
      <c r="YT12" s="67"/>
      <c r="YU12" s="67"/>
      <c r="YV12" s="67"/>
      <c r="YW12" s="67"/>
      <c r="YX12" s="67"/>
      <c r="YY12" s="67"/>
      <c r="YZ12" s="67"/>
      <c r="ZA12" s="67"/>
      <c r="ZB12" s="67"/>
      <c r="ZC12" s="67"/>
      <c r="ZD12" s="67"/>
      <c r="ZE12" s="67"/>
      <c r="ZF12" s="67"/>
      <c r="ZG12" s="67"/>
      <c r="ZH12" s="67"/>
      <c r="ZI12" s="67"/>
      <c r="ZJ12" s="67"/>
      <c r="ZK12" s="67"/>
      <c r="ZL12" s="67"/>
      <c r="ZM12" s="67"/>
      <c r="ZN12" s="67"/>
      <c r="ZO12" s="67"/>
      <c r="ZP12" s="67"/>
      <c r="ZQ12" s="67"/>
      <c r="ZR12" s="67"/>
      <c r="ZS12" s="67"/>
      <c r="ZT12" s="67"/>
      <c r="ZU12" s="67"/>
      <c r="ZV12" s="67"/>
      <c r="ZW12" s="67"/>
      <c r="ZX12" s="67"/>
      <c r="ZY12" s="67"/>
      <c r="ZZ12" s="67"/>
      <c r="AAA12" s="67"/>
      <c r="AAB12" s="67"/>
      <c r="AAC12" s="67"/>
      <c r="AAD12" s="67"/>
      <c r="AAE12" s="67"/>
      <c r="AAF12" s="67"/>
      <c r="AAG12" s="67"/>
      <c r="AAH12" s="67"/>
      <c r="AAI12" s="67"/>
      <c r="AAJ12" s="67"/>
      <c r="AAK12" s="67"/>
      <c r="AAL12" s="67"/>
      <c r="AAM12" s="67"/>
      <c r="AAN12" s="67"/>
      <c r="AAO12" s="67"/>
      <c r="AAP12" s="67"/>
      <c r="AAQ12" s="67"/>
      <c r="AAR12" s="67"/>
      <c r="AAS12" s="67"/>
      <c r="AAT12" s="67"/>
      <c r="AAU12" s="67"/>
      <c r="AAV12" s="67"/>
      <c r="AAW12" s="67"/>
      <c r="AAX12" s="67"/>
      <c r="AAY12" s="67"/>
      <c r="AAZ12" s="67"/>
      <c r="ABA12" s="67"/>
      <c r="ABB12" s="67"/>
      <c r="ABC12" s="67"/>
      <c r="ABD12" s="67"/>
      <c r="ABE12" s="67"/>
      <c r="ABF12" s="67"/>
      <c r="ABG12" s="67"/>
      <c r="ABH12" s="67"/>
      <c r="ABI12" s="67"/>
      <c r="ABJ12" s="67"/>
      <c r="ABK12" s="67"/>
      <c r="ABL12" s="67"/>
      <c r="ABM12" s="67"/>
      <c r="ABN12" s="67"/>
      <c r="ABO12" s="67"/>
      <c r="ABP12" s="67"/>
      <c r="ABQ12" s="67"/>
      <c r="ABR12" s="67"/>
      <c r="ABS12" s="67"/>
      <c r="ABT12" s="67"/>
      <c r="ABU12" s="67"/>
      <c r="ABV12" s="67"/>
      <c r="ABW12" s="67"/>
      <c r="ABX12" s="67"/>
      <c r="ABY12" s="67"/>
      <c r="ABZ12" s="67"/>
      <c r="ACA12" s="67"/>
      <c r="ACB12" s="67"/>
      <c r="ACC12" s="67"/>
      <c r="ACD12" s="67"/>
      <c r="ACE12" s="67"/>
      <c r="ACF12" s="67"/>
      <c r="ACG12" s="67"/>
      <c r="ACH12" s="67"/>
      <c r="ACI12" s="67"/>
      <c r="ACJ12" s="67"/>
      <c r="ACK12" s="67"/>
      <c r="ACL12" s="67"/>
      <c r="ACM12" s="67"/>
      <c r="ACN12" s="67"/>
      <c r="ACO12" s="67"/>
      <c r="ACP12" s="67"/>
      <c r="ACQ12" s="67"/>
      <c r="ACR12" s="67"/>
      <c r="ACS12" s="67"/>
      <c r="ACT12" s="67"/>
      <c r="ACU12" s="67"/>
      <c r="ACV12" s="67"/>
      <c r="ACW12" s="67"/>
      <c r="ACX12" s="67"/>
      <c r="ACY12" s="67"/>
      <c r="ACZ12" s="67"/>
      <c r="ADA12" s="67"/>
      <c r="ADB12" s="67"/>
      <c r="ADC12" s="67"/>
      <c r="ADD12" s="67"/>
      <c r="ADE12" s="67"/>
      <c r="ADF12" s="67"/>
      <c r="ADG12" s="67"/>
      <c r="ADH12" s="67"/>
      <c r="ADI12" s="67"/>
      <c r="ADJ12" s="67"/>
      <c r="ADK12" s="67"/>
      <c r="ADL12" s="67"/>
      <c r="ADM12" s="67"/>
      <c r="ADN12" s="67"/>
      <c r="ADO12" s="67"/>
      <c r="ADP12" s="67"/>
      <c r="ADQ12" s="67"/>
      <c r="ADR12" s="67"/>
      <c r="ADS12" s="67"/>
      <c r="ADT12" s="67"/>
      <c r="ADU12" s="67"/>
      <c r="ADV12" s="67"/>
      <c r="ADW12" s="67"/>
      <c r="ADX12" s="67"/>
      <c r="ADY12" s="67"/>
      <c r="ADZ12" s="67"/>
      <c r="AEA12" s="67"/>
      <c r="AEB12" s="67"/>
      <c r="AEC12" s="67"/>
      <c r="AED12" s="67"/>
      <c r="AEE12" s="67"/>
      <c r="AEF12" s="67"/>
      <c r="AEG12" s="67"/>
      <c r="AEH12" s="67"/>
      <c r="AEI12" s="67"/>
      <c r="AEJ12" s="67"/>
      <c r="AEK12" s="67"/>
      <c r="AEL12" s="67"/>
      <c r="AEM12" s="67"/>
      <c r="AEN12" s="67"/>
      <c r="AEO12" s="67"/>
      <c r="AEP12" s="67"/>
      <c r="AEQ12" s="67"/>
      <c r="AER12" s="67"/>
      <c r="AES12" s="67"/>
      <c r="AET12" s="67"/>
      <c r="AEU12" s="67"/>
      <c r="AEV12" s="67"/>
      <c r="AEW12" s="67"/>
      <c r="AEX12" s="67"/>
      <c r="AEY12" s="67"/>
      <c r="AEZ12" s="67"/>
      <c r="AFA12" s="67"/>
      <c r="AFB12" s="67"/>
      <c r="AFC12" s="67"/>
      <c r="AFD12" s="67"/>
      <c r="AFE12" s="67"/>
      <c r="AFF12" s="67"/>
      <c r="AFG12" s="67"/>
      <c r="AFH12" s="67"/>
      <c r="AFI12" s="67"/>
      <c r="AFJ12" s="67"/>
      <c r="AFK12" s="67"/>
      <c r="AFL12" s="67"/>
      <c r="AFM12" s="67"/>
      <c r="AFN12" s="67"/>
      <c r="AFO12" s="67"/>
      <c r="AFP12" s="67"/>
      <c r="AFQ12" s="67"/>
      <c r="AFR12" s="67"/>
      <c r="AFS12" s="67"/>
      <c r="AFT12" s="67"/>
      <c r="AFU12" s="67"/>
      <c r="AFV12" s="67"/>
      <c r="AFW12" s="67"/>
      <c r="AFX12" s="67"/>
      <c r="AFY12" s="67"/>
      <c r="AFZ12" s="67"/>
      <c r="AGA12" s="67"/>
      <c r="AGB12" s="67"/>
      <c r="AGC12" s="67"/>
      <c r="AGD12" s="67"/>
      <c r="AGE12" s="67"/>
      <c r="AGF12" s="67"/>
      <c r="AGG12" s="67"/>
      <c r="AGH12" s="67"/>
      <c r="AGI12" s="67"/>
      <c r="AGJ12" s="67"/>
      <c r="AGK12" s="67"/>
      <c r="AGL12" s="67"/>
      <c r="AGM12" s="67"/>
      <c r="AGN12" s="67"/>
      <c r="AGO12" s="67"/>
      <c r="AGP12" s="67"/>
      <c r="AGQ12" s="67"/>
      <c r="AGR12" s="67"/>
      <c r="AGS12" s="67"/>
      <c r="AGT12" s="67"/>
      <c r="AGU12" s="67"/>
      <c r="AGV12" s="67"/>
      <c r="AGW12" s="67"/>
      <c r="AGX12" s="67"/>
      <c r="AGY12" s="67"/>
      <c r="AGZ12" s="67"/>
      <c r="AHA12" s="67"/>
      <c r="AHB12" s="67"/>
      <c r="AHC12" s="67"/>
      <c r="AHD12" s="67"/>
      <c r="AHE12" s="67"/>
      <c r="AHF12" s="67"/>
      <c r="AHG12" s="67"/>
      <c r="AHH12" s="67"/>
      <c r="AHI12" s="67"/>
      <c r="AHJ12" s="67"/>
      <c r="AHK12" s="67"/>
      <c r="AHL12" s="67"/>
      <c r="AHM12" s="67"/>
      <c r="AHN12" s="67"/>
      <c r="AHO12" s="67"/>
      <c r="AHP12" s="67"/>
      <c r="AHQ12" s="67"/>
      <c r="AHR12" s="67"/>
      <c r="AHS12" s="67"/>
      <c r="AHT12" s="67"/>
      <c r="AHU12" s="67"/>
      <c r="AHV12" s="67"/>
      <c r="AHW12" s="67"/>
      <c r="AHX12" s="67"/>
      <c r="AHY12" s="67"/>
      <c r="AHZ12" s="67"/>
      <c r="AIA12" s="67"/>
      <c r="AIB12" s="67"/>
      <c r="AIC12" s="67"/>
      <c r="AID12" s="67"/>
      <c r="AIE12" s="67"/>
      <c r="AIF12" s="67"/>
      <c r="AIG12" s="67"/>
      <c r="AIH12" s="67"/>
      <c r="AII12" s="67"/>
      <c r="AIJ12" s="67"/>
      <c r="AIK12" s="67"/>
      <c r="AIL12" s="67"/>
      <c r="AIM12" s="67"/>
      <c r="AIN12" s="67"/>
      <c r="AIO12" s="67"/>
      <c r="AIP12" s="67"/>
      <c r="AIQ12" s="67"/>
      <c r="AIR12" s="67"/>
      <c r="AIS12" s="67"/>
      <c r="AIT12" s="67"/>
      <c r="AIU12" s="67"/>
      <c r="AIV12" s="67"/>
      <c r="AIW12" s="67"/>
      <c r="AIX12" s="67"/>
      <c r="AIY12" s="67"/>
      <c r="AIZ12" s="67"/>
      <c r="AJA12" s="67"/>
      <c r="AJB12" s="67"/>
      <c r="AJC12" s="67"/>
      <c r="AJD12" s="67"/>
      <c r="AJE12" s="67"/>
      <c r="AJF12" s="67"/>
      <c r="AJG12" s="67"/>
      <c r="AJH12" s="67"/>
      <c r="AJI12" s="67"/>
      <c r="AJJ12" s="67"/>
      <c r="AJK12" s="67"/>
      <c r="AJL12" s="67"/>
      <c r="AJM12" s="67"/>
      <c r="AJN12" s="67"/>
      <c r="AJO12" s="67"/>
      <c r="AJP12" s="67"/>
      <c r="AJQ12" s="67"/>
      <c r="AJR12" s="67"/>
      <c r="AJS12" s="67"/>
      <c r="AJT12" s="67"/>
      <c r="AJU12" s="67"/>
      <c r="AJV12" s="67"/>
      <c r="AJW12" s="67"/>
      <c r="AJX12" s="67"/>
      <c r="AJY12" s="67"/>
      <c r="AJZ12" s="67"/>
      <c r="AKA12" s="67"/>
      <c r="AKB12" s="67"/>
      <c r="AKC12" s="67"/>
      <c r="AKD12" s="67"/>
      <c r="AKE12" s="67"/>
      <c r="AKF12" s="67"/>
      <c r="AKG12" s="67"/>
      <c r="AKH12" s="67"/>
      <c r="AKI12" s="67"/>
      <c r="AKJ12" s="67"/>
      <c r="AKK12" s="67"/>
      <c r="AKL12" s="67"/>
      <c r="AKM12" s="67"/>
      <c r="AKN12" s="67"/>
      <c r="AKO12" s="67"/>
      <c r="AKP12" s="67"/>
      <c r="AKQ12" s="67"/>
      <c r="AKR12" s="67"/>
      <c r="AKS12" s="67"/>
      <c r="AKT12" s="67"/>
      <c r="AKU12" s="67"/>
      <c r="AKV12" s="67"/>
      <c r="AKW12" s="67"/>
      <c r="AKX12" s="67"/>
      <c r="AKY12" s="67"/>
      <c r="AKZ12" s="67"/>
      <c r="ALA12" s="67"/>
      <c r="ALB12" s="67"/>
      <c r="ALC12" s="67"/>
      <c r="ALD12" s="67"/>
      <c r="ALE12" s="67"/>
      <c r="ALF12" s="67"/>
      <c r="ALG12" s="67"/>
      <c r="ALH12" s="67"/>
      <c r="ALI12" s="67"/>
      <c r="ALJ12" s="67"/>
      <c r="ALK12" s="67"/>
      <c r="ALL12" s="67"/>
      <c r="ALM12" s="67"/>
      <c r="ALN12" s="67"/>
      <c r="ALO12" s="67"/>
      <c r="ALP12" s="67"/>
      <c r="ALQ12" s="67"/>
      <c r="ALR12" s="67"/>
      <c r="ALS12" s="67"/>
      <c r="ALT12" s="67"/>
      <c r="ALU12" s="67"/>
      <c r="ALV12" s="67"/>
      <c r="ALW12" s="67"/>
      <c r="ALX12" s="67"/>
      <c r="ALY12" s="67"/>
      <c r="ALZ12" s="67"/>
      <c r="AMA12" s="67"/>
      <c r="AMB12" s="67"/>
      <c r="AMC12" s="67"/>
      <c r="AMD12" s="67"/>
      <c r="AME12" s="67"/>
      <c r="AMF12" s="67"/>
      <c r="AMG12" s="67"/>
      <c r="AMH12" s="67"/>
      <c r="AMI12" s="67"/>
      <c r="AMJ12" s="67"/>
    </row>
  </sheetData>
  <mergeCells count="7">
    <mergeCell ref="N11:P11"/>
    <mergeCell ref="A12:K12"/>
    <mergeCell ref="A1:M1"/>
    <mergeCell ref="A5:A6"/>
    <mergeCell ref="B5:B6"/>
    <mergeCell ref="A8:A9"/>
    <mergeCell ref="B8:B9"/>
  </mergeCells>
  <pageMargins left="0.70833333333333304" right="0.70833333333333304" top="1.04375" bottom="1.04375" header="0.511811023622047" footer="0.511811023622047"/>
  <pageSetup paperSize="77" fitToHeight="0" pageOrder="overThenDown" orientation="landscape"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J8"/>
  <sheetViews>
    <sheetView topLeftCell="A10" zoomScale="69" zoomScaleNormal="69" workbookViewId="0">
      <selection activeCell="L6" sqref="L6"/>
    </sheetView>
  </sheetViews>
  <sheetFormatPr defaultColWidth="2.875" defaultRowHeight="15"/>
  <cols>
    <col min="1" max="1" width="5.5" style="77" customWidth="1"/>
    <col min="2" max="2" width="64.25" customWidth="1"/>
    <col min="3" max="3" width="18.625" customWidth="1"/>
    <col min="4" max="4" width="15.5" style="78" customWidth="1"/>
    <col min="5" max="5" width="8.625" customWidth="1"/>
    <col min="6" max="6" width="7.375" customWidth="1"/>
    <col min="7" max="7" width="6.875" customWidth="1"/>
    <col min="8" max="8" width="8" customWidth="1"/>
    <col min="9" max="9" width="11.5" customWidth="1"/>
    <col min="10" max="10" width="9.5" style="3" customWidth="1"/>
    <col min="11" max="11" width="13.5" customWidth="1"/>
    <col min="12" max="12" width="16.75" customWidth="1"/>
    <col min="13" max="13" width="16.125" customWidth="1"/>
    <col min="14" max="256" width="3.25" customWidth="1"/>
    <col min="257" max="1024" width="3.625" customWidth="1"/>
  </cols>
  <sheetData>
    <row r="1" spans="1:1024" s="79" customFormat="1" ht="48.75" customHeight="1">
      <c r="A1" s="261" t="s">
        <v>189</v>
      </c>
      <c r="B1" s="261"/>
      <c r="C1" s="261"/>
      <c r="D1" s="261"/>
      <c r="E1" s="261"/>
      <c r="F1" s="261"/>
      <c r="G1" s="261"/>
      <c r="H1" s="261"/>
      <c r="I1" s="261"/>
      <c r="J1" s="261"/>
      <c r="K1" s="261"/>
      <c r="L1" s="261"/>
      <c r="M1" s="261"/>
    </row>
    <row r="2" spans="1:1024" s="82" customFormat="1" ht="72">
      <c r="A2" s="80" t="s">
        <v>0</v>
      </c>
      <c r="B2" s="81" t="s">
        <v>1</v>
      </c>
      <c r="C2" s="53" t="s">
        <v>2</v>
      </c>
      <c r="D2" s="55" t="s">
        <v>58</v>
      </c>
      <c r="E2" s="52" t="s">
        <v>4</v>
      </c>
      <c r="F2" s="52" t="s">
        <v>5</v>
      </c>
      <c r="G2" s="52" t="s">
        <v>6</v>
      </c>
      <c r="H2" s="52" t="s">
        <v>7</v>
      </c>
      <c r="I2" s="52" t="s">
        <v>8</v>
      </c>
      <c r="J2" s="55" t="s">
        <v>9</v>
      </c>
      <c r="K2" s="52" t="s">
        <v>10</v>
      </c>
      <c r="L2" s="52" t="s">
        <v>11</v>
      </c>
      <c r="M2" s="52" t="s">
        <v>12</v>
      </c>
    </row>
    <row r="3" spans="1:1024" ht="80.25" customHeight="1">
      <c r="A3" s="265">
        <v>1</v>
      </c>
      <c r="B3" s="266" t="s">
        <v>59</v>
      </c>
      <c r="C3" s="85" t="s">
        <v>60</v>
      </c>
      <c r="D3" s="86"/>
      <c r="E3" s="87">
        <v>0</v>
      </c>
      <c r="F3" s="88">
        <v>100</v>
      </c>
      <c r="G3" s="88">
        <v>14</v>
      </c>
      <c r="H3" s="89">
        <f>E3+F3+G3</f>
        <v>114</v>
      </c>
      <c r="I3" s="90"/>
      <c r="J3" s="91"/>
      <c r="K3" s="92">
        <f>I3*J3</f>
        <v>0</v>
      </c>
      <c r="L3" s="92">
        <f>H3*I3</f>
        <v>0</v>
      </c>
      <c r="M3" s="92">
        <f>H3*K3</f>
        <v>0</v>
      </c>
      <c r="P3" s="93"/>
    </row>
    <row r="4" spans="1:1024" ht="142.5" customHeight="1">
      <c r="A4" s="265"/>
      <c r="B4" s="266"/>
      <c r="C4" s="94" t="s">
        <v>61</v>
      </c>
      <c r="D4" s="95"/>
      <c r="E4" s="94">
        <v>0</v>
      </c>
      <c r="F4" s="96">
        <v>20</v>
      </c>
      <c r="G4" s="88">
        <v>0</v>
      </c>
      <c r="H4" s="89">
        <f>E4+F4+G4</f>
        <v>20</v>
      </c>
      <c r="I4" s="90"/>
      <c r="J4" s="91"/>
      <c r="K4" s="92">
        <f>I4*J4</f>
        <v>0</v>
      </c>
      <c r="L4" s="92">
        <f>H4*I4</f>
        <v>0</v>
      </c>
      <c r="M4" s="92">
        <f>H4*K4</f>
        <v>0</v>
      </c>
      <c r="P4" s="93"/>
    </row>
    <row r="5" spans="1:1024" ht="384.75">
      <c r="A5" s="97">
        <v>2</v>
      </c>
      <c r="B5" s="84" t="s">
        <v>62</v>
      </c>
      <c r="C5" s="98" t="s">
        <v>63</v>
      </c>
      <c r="D5" s="99"/>
      <c r="E5" s="100">
        <v>20</v>
      </c>
      <c r="F5" s="88">
        <v>30</v>
      </c>
      <c r="G5" s="249">
        <v>4</v>
      </c>
      <c r="H5" s="89">
        <f>E5+F5+G5</f>
        <v>54</v>
      </c>
      <c r="I5" s="90"/>
      <c r="J5" s="91"/>
      <c r="K5" s="92">
        <f>I5*J5</f>
        <v>0</v>
      </c>
      <c r="L5" s="92">
        <f>H5*I5</f>
        <v>0</v>
      </c>
      <c r="M5" s="92">
        <f>H5*K5</f>
        <v>0</v>
      </c>
    </row>
    <row r="6" spans="1:1024" s="104" customFormat="1" ht="300" customHeight="1">
      <c r="A6" s="97">
        <v>3</v>
      </c>
      <c r="B6" s="101" t="s">
        <v>64</v>
      </c>
      <c r="C6" s="102" t="s">
        <v>61</v>
      </c>
      <c r="D6" s="103"/>
      <c r="E6" s="96">
        <v>0</v>
      </c>
      <c r="F6" s="88">
        <v>30</v>
      </c>
      <c r="G6" s="88">
        <v>2</v>
      </c>
      <c r="H6" s="89">
        <f>E6+F6+G6</f>
        <v>32</v>
      </c>
      <c r="I6" s="91"/>
      <c r="J6" s="91"/>
      <c r="K6" s="92">
        <f>I6*J6</f>
        <v>0</v>
      </c>
      <c r="L6" s="92"/>
      <c r="M6" s="92">
        <f>H6*K6</f>
        <v>0</v>
      </c>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56.75" customHeight="1">
      <c r="A7" s="97">
        <v>4</v>
      </c>
      <c r="B7" s="105" t="s">
        <v>65</v>
      </c>
      <c r="C7" s="106" t="s">
        <v>61</v>
      </c>
      <c r="D7" s="107"/>
      <c r="E7" s="108">
        <v>10</v>
      </c>
      <c r="F7" s="96">
        <v>35</v>
      </c>
      <c r="G7" s="88">
        <v>0</v>
      </c>
      <c r="H7" s="89">
        <f>E7+F7+G7</f>
        <v>45</v>
      </c>
      <c r="I7" s="109"/>
      <c r="J7" s="91"/>
      <c r="K7" s="92">
        <f>I7*J7</f>
        <v>0</v>
      </c>
      <c r="L7" s="92">
        <f>H7*I7</f>
        <v>0</v>
      </c>
      <c r="M7" s="92">
        <f>H7*K7</f>
        <v>0</v>
      </c>
    </row>
    <row r="8" spans="1:1024" ht="57.75" customHeight="1">
      <c r="A8" s="267" t="s">
        <v>42</v>
      </c>
      <c r="B8" s="267"/>
      <c r="C8" s="267"/>
      <c r="D8" s="267"/>
      <c r="E8" s="267"/>
      <c r="F8" s="267"/>
      <c r="G8" s="267"/>
      <c r="H8" s="267"/>
      <c r="I8" s="267"/>
      <c r="J8" s="267"/>
      <c r="K8" s="267"/>
      <c r="L8" s="110">
        <f>SUM(L3:L7)</f>
        <v>0</v>
      </c>
      <c r="M8" s="111">
        <f>SUM(M3:M7)</f>
        <v>0</v>
      </c>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c r="AS8" s="104"/>
      <c r="AT8" s="104"/>
      <c r="AU8" s="104"/>
      <c r="AV8" s="104"/>
      <c r="AW8" s="104"/>
      <c r="AX8" s="104"/>
      <c r="AY8" s="104"/>
      <c r="AZ8" s="104"/>
      <c r="BA8" s="104"/>
      <c r="BB8" s="104"/>
      <c r="BC8" s="104"/>
      <c r="BD8" s="104"/>
      <c r="BE8" s="104"/>
      <c r="BF8" s="104"/>
      <c r="BG8" s="104"/>
      <c r="BH8" s="104"/>
      <c r="BI8" s="104"/>
      <c r="BJ8" s="104"/>
      <c r="BK8" s="104"/>
      <c r="BL8" s="104"/>
      <c r="BM8" s="104"/>
      <c r="BN8" s="104"/>
      <c r="BO8" s="104"/>
      <c r="BP8" s="104"/>
      <c r="BQ8" s="104"/>
      <c r="BR8" s="104"/>
      <c r="BS8" s="104"/>
      <c r="BT8" s="104"/>
      <c r="BU8" s="104"/>
      <c r="BV8" s="104"/>
      <c r="BW8" s="104"/>
      <c r="BX8" s="104"/>
      <c r="BY8" s="104"/>
      <c r="BZ8" s="104"/>
      <c r="CA8" s="104"/>
      <c r="CB8" s="104"/>
      <c r="CC8" s="104"/>
      <c r="CD8" s="104"/>
      <c r="CE8" s="104"/>
      <c r="CF8" s="104"/>
      <c r="CG8" s="104"/>
      <c r="CH8" s="104"/>
      <c r="CI8" s="104"/>
      <c r="CJ8" s="104"/>
      <c r="CK8" s="104"/>
      <c r="CL8" s="104"/>
      <c r="CM8" s="104"/>
      <c r="CN8" s="104"/>
      <c r="CO8" s="104"/>
      <c r="CP8" s="104"/>
      <c r="CQ8" s="104"/>
      <c r="CR8" s="104"/>
      <c r="CS8" s="104"/>
      <c r="CT8" s="104"/>
      <c r="CU8" s="104"/>
      <c r="CV8" s="104"/>
      <c r="CW8" s="104"/>
      <c r="CX8" s="104"/>
      <c r="CY8" s="104"/>
      <c r="CZ8" s="104"/>
      <c r="DA8" s="104"/>
      <c r="DB8" s="104"/>
      <c r="DC8" s="104"/>
      <c r="DD8" s="104"/>
      <c r="DE8" s="104"/>
      <c r="DF8" s="104"/>
      <c r="DG8" s="104"/>
      <c r="DH8" s="104"/>
      <c r="DI8" s="104"/>
      <c r="DJ8" s="104"/>
      <c r="DK8" s="104"/>
      <c r="DL8" s="104"/>
      <c r="DM8" s="104"/>
      <c r="DN8" s="104"/>
      <c r="DO8" s="104"/>
      <c r="DP8" s="104"/>
      <c r="DQ8" s="104"/>
      <c r="DR8" s="104"/>
      <c r="DS8" s="104"/>
      <c r="DT8" s="104"/>
      <c r="DU8" s="104"/>
      <c r="DV8" s="104"/>
      <c r="DW8" s="104"/>
      <c r="DX8" s="104"/>
      <c r="DY8" s="104"/>
      <c r="DZ8" s="104"/>
      <c r="EA8" s="104"/>
      <c r="EB8" s="104"/>
      <c r="EC8" s="104"/>
      <c r="ED8" s="104"/>
      <c r="EE8" s="104"/>
      <c r="EF8" s="104"/>
      <c r="EG8" s="104"/>
      <c r="EH8" s="104"/>
      <c r="EI8" s="104"/>
      <c r="EJ8" s="104"/>
      <c r="EK8" s="104"/>
      <c r="EL8" s="104"/>
      <c r="EM8" s="104"/>
      <c r="EN8" s="104"/>
      <c r="EO8" s="104"/>
      <c r="EP8" s="104"/>
      <c r="EQ8" s="104"/>
      <c r="ER8" s="104"/>
      <c r="ES8" s="104"/>
      <c r="ET8" s="104"/>
      <c r="EU8" s="104"/>
      <c r="EV8" s="104"/>
      <c r="EW8" s="104"/>
      <c r="EX8" s="104"/>
      <c r="EY8" s="104"/>
      <c r="EZ8" s="104"/>
      <c r="FA8" s="104"/>
      <c r="FB8" s="104"/>
      <c r="FC8" s="104"/>
      <c r="FD8" s="104"/>
      <c r="FE8" s="104"/>
      <c r="FF8" s="104"/>
      <c r="FG8" s="104"/>
      <c r="FH8" s="104"/>
      <c r="FI8" s="104"/>
      <c r="FJ8" s="104"/>
      <c r="FK8" s="104"/>
      <c r="FL8" s="104"/>
      <c r="FM8" s="104"/>
      <c r="FN8" s="104"/>
      <c r="FO8" s="104"/>
      <c r="FP8" s="104"/>
      <c r="FQ8" s="104"/>
      <c r="FR8" s="104"/>
      <c r="FS8" s="104"/>
      <c r="FT8" s="104"/>
      <c r="FU8" s="104"/>
      <c r="FV8" s="104"/>
      <c r="FW8" s="104"/>
      <c r="FX8" s="104"/>
      <c r="FY8" s="104"/>
      <c r="FZ8" s="104"/>
      <c r="GA8" s="104"/>
      <c r="GB8" s="104"/>
      <c r="GC8" s="104"/>
      <c r="GD8" s="104"/>
      <c r="GE8" s="104"/>
      <c r="GF8" s="104"/>
      <c r="GG8" s="104"/>
      <c r="GH8" s="104"/>
      <c r="GI8" s="104"/>
      <c r="GJ8" s="104"/>
      <c r="GK8" s="104"/>
      <c r="GL8" s="104"/>
      <c r="GM8" s="104"/>
      <c r="GN8" s="104"/>
      <c r="GO8" s="104"/>
      <c r="GP8" s="104"/>
      <c r="GQ8" s="104"/>
      <c r="GR8" s="104"/>
      <c r="GS8" s="104"/>
      <c r="GT8" s="104"/>
      <c r="GU8" s="104"/>
      <c r="GV8" s="104"/>
      <c r="GW8" s="104"/>
      <c r="GX8" s="104"/>
      <c r="GY8" s="104"/>
      <c r="GZ8" s="104"/>
      <c r="HA8" s="104"/>
      <c r="HB8" s="104"/>
      <c r="HC8" s="104"/>
      <c r="HD8" s="104"/>
      <c r="HE8" s="104"/>
      <c r="HF8" s="104"/>
      <c r="HG8" s="104"/>
      <c r="HH8" s="104"/>
      <c r="HI8" s="104"/>
      <c r="HJ8" s="104"/>
      <c r="HK8" s="104"/>
      <c r="HL8" s="104"/>
      <c r="HM8" s="104"/>
      <c r="HN8" s="104"/>
      <c r="HO8" s="104"/>
      <c r="HP8" s="104"/>
      <c r="HQ8" s="104"/>
      <c r="HR8" s="104"/>
      <c r="HS8" s="104"/>
      <c r="HT8" s="104"/>
      <c r="HU8" s="104"/>
      <c r="HV8" s="104"/>
      <c r="HW8" s="104"/>
      <c r="HX8" s="104"/>
      <c r="HY8" s="104"/>
      <c r="HZ8" s="104"/>
      <c r="IA8" s="104"/>
      <c r="IB8" s="104"/>
      <c r="IC8" s="104"/>
      <c r="ID8" s="104"/>
      <c r="IE8" s="104"/>
      <c r="IF8" s="104"/>
      <c r="IG8" s="104"/>
      <c r="IH8" s="104"/>
      <c r="II8" s="104"/>
      <c r="IJ8" s="104"/>
      <c r="IK8" s="104"/>
      <c r="IL8" s="104"/>
      <c r="IM8" s="104"/>
      <c r="IN8" s="104"/>
      <c r="IO8" s="104"/>
      <c r="IP8" s="104"/>
      <c r="IQ8" s="104"/>
      <c r="IR8" s="104"/>
      <c r="IS8" s="104"/>
      <c r="IT8" s="104"/>
      <c r="IU8" s="104"/>
      <c r="IV8" s="104"/>
      <c r="IW8" s="104"/>
      <c r="IX8" s="104"/>
      <c r="IY8" s="104"/>
      <c r="IZ8" s="104"/>
      <c r="JA8" s="104"/>
      <c r="JB8" s="104"/>
      <c r="JC8" s="104"/>
      <c r="JD8" s="104"/>
      <c r="JE8" s="104"/>
      <c r="JF8" s="104"/>
      <c r="JG8" s="104"/>
      <c r="JH8" s="104"/>
      <c r="JI8" s="104"/>
      <c r="JJ8" s="104"/>
      <c r="JK8" s="104"/>
      <c r="JL8" s="104"/>
      <c r="JM8" s="104"/>
      <c r="JN8" s="104"/>
      <c r="JO8" s="104"/>
      <c r="JP8" s="104"/>
      <c r="JQ8" s="104"/>
      <c r="JR8" s="104"/>
      <c r="JS8" s="104"/>
      <c r="JT8" s="104"/>
      <c r="JU8" s="104"/>
      <c r="JV8" s="104"/>
      <c r="JW8" s="104"/>
      <c r="JX8" s="104"/>
      <c r="JY8" s="104"/>
      <c r="JZ8" s="104"/>
      <c r="KA8" s="104"/>
      <c r="KB8" s="104"/>
      <c r="KC8" s="104"/>
      <c r="KD8" s="104"/>
      <c r="KE8" s="104"/>
      <c r="KF8" s="104"/>
      <c r="KG8" s="104"/>
      <c r="KH8" s="104"/>
      <c r="KI8" s="104"/>
      <c r="KJ8" s="104"/>
      <c r="KK8" s="104"/>
      <c r="KL8" s="104"/>
      <c r="KM8" s="104"/>
      <c r="KN8" s="104"/>
      <c r="KO8" s="104"/>
      <c r="KP8" s="104"/>
      <c r="KQ8" s="104"/>
      <c r="KR8" s="104"/>
      <c r="KS8" s="104"/>
      <c r="KT8" s="104"/>
      <c r="KU8" s="104"/>
      <c r="KV8" s="104"/>
      <c r="KW8" s="104"/>
      <c r="KX8" s="104"/>
      <c r="KY8" s="104"/>
      <c r="KZ8" s="104"/>
      <c r="LA8" s="104"/>
      <c r="LB8" s="104"/>
      <c r="LC8" s="104"/>
      <c r="LD8" s="104"/>
      <c r="LE8" s="104"/>
      <c r="LF8" s="104"/>
      <c r="LG8" s="104"/>
      <c r="LH8" s="104"/>
      <c r="LI8" s="104"/>
      <c r="LJ8" s="104"/>
      <c r="LK8" s="104"/>
      <c r="LL8" s="104"/>
      <c r="LM8" s="104"/>
      <c r="LN8" s="104"/>
      <c r="LO8" s="104"/>
      <c r="LP8" s="104"/>
      <c r="LQ8" s="104"/>
      <c r="LR8" s="104"/>
      <c r="LS8" s="104"/>
      <c r="LT8" s="104"/>
      <c r="LU8" s="104"/>
      <c r="LV8" s="104"/>
      <c r="LW8" s="104"/>
      <c r="LX8" s="104"/>
      <c r="LY8" s="104"/>
      <c r="LZ8" s="104"/>
      <c r="MA8" s="104"/>
      <c r="MB8" s="104"/>
      <c r="MC8" s="104"/>
      <c r="MD8" s="104"/>
      <c r="ME8" s="104"/>
      <c r="MF8" s="104"/>
      <c r="MG8" s="104"/>
      <c r="MH8" s="104"/>
      <c r="MI8" s="104"/>
      <c r="MJ8" s="104"/>
      <c r="MK8" s="104"/>
      <c r="ML8" s="104"/>
      <c r="MM8" s="104"/>
      <c r="MN8" s="104"/>
      <c r="MO8" s="104"/>
      <c r="MP8" s="104"/>
      <c r="MQ8" s="104"/>
      <c r="MR8" s="104"/>
      <c r="MS8" s="104"/>
      <c r="MT8" s="104"/>
      <c r="MU8" s="104"/>
      <c r="MV8" s="104"/>
      <c r="MW8" s="104"/>
      <c r="MX8" s="104"/>
      <c r="MY8" s="104"/>
      <c r="MZ8" s="104"/>
      <c r="NA8" s="104"/>
      <c r="NB8" s="104"/>
      <c r="NC8" s="104"/>
      <c r="ND8" s="104"/>
      <c r="NE8" s="104"/>
      <c r="NF8" s="104"/>
      <c r="NG8" s="104"/>
      <c r="NH8" s="104"/>
      <c r="NI8" s="104"/>
      <c r="NJ8" s="104"/>
      <c r="NK8" s="104"/>
      <c r="NL8" s="104"/>
      <c r="NM8" s="104"/>
      <c r="NN8" s="104"/>
      <c r="NO8" s="104"/>
      <c r="NP8" s="104"/>
      <c r="NQ8" s="104"/>
      <c r="NR8" s="104"/>
      <c r="NS8" s="104"/>
      <c r="NT8" s="104"/>
      <c r="NU8" s="104"/>
      <c r="NV8" s="104"/>
      <c r="NW8" s="104"/>
      <c r="NX8" s="104"/>
      <c r="NY8" s="104"/>
      <c r="NZ8" s="104"/>
      <c r="OA8" s="104"/>
      <c r="OB8" s="104"/>
      <c r="OC8" s="104"/>
      <c r="OD8" s="104"/>
      <c r="OE8" s="104"/>
      <c r="OF8" s="104"/>
      <c r="OG8" s="104"/>
      <c r="OH8" s="104"/>
      <c r="OI8" s="104"/>
      <c r="OJ8" s="104"/>
      <c r="OK8" s="104"/>
      <c r="OL8" s="104"/>
      <c r="OM8" s="104"/>
      <c r="ON8" s="104"/>
      <c r="OO8" s="104"/>
      <c r="OP8" s="104"/>
      <c r="OQ8" s="104"/>
      <c r="OR8" s="104"/>
      <c r="OS8" s="104"/>
      <c r="OT8" s="104"/>
      <c r="OU8" s="104"/>
      <c r="OV8" s="104"/>
      <c r="OW8" s="104"/>
      <c r="OX8" s="104"/>
      <c r="OY8" s="104"/>
      <c r="OZ8" s="104"/>
      <c r="PA8" s="104"/>
      <c r="PB8" s="104"/>
      <c r="PC8" s="104"/>
      <c r="PD8" s="104"/>
      <c r="PE8" s="104"/>
      <c r="PF8" s="104"/>
      <c r="PG8" s="104"/>
      <c r="PH8" s="104"/>
      <c r="PI8" s="104"/>
      <c r="PJ8" s="104"/>
      <c r="PK8" s="104"/>
      <c r="PL8" s="104"/>
      <c r="PM8" s="104"/>
      <c r="PN8" s="104"/>
      <c r="PO8" s="104"/>
      <c r="PP8" s="104"/>
      <c r="PQ8" s="104"/>
      <c r="PR8" s="104"/>
      <c r="PS8" s="104"/>
      <c r="PT8" s="104"/>
      <c r="PU8" s="104"/>
      <c r="PV8" s="104"/>
      <c r="PW8" s="104"/>
      <c r="PX8" s="104"/>
      <c r="PY8" s="104"/>
      <c r="PZ8" s="104"/>
      <c r="QA8" s="104"/>
      <c r="QB8" s="104"/>
      <c r="QC8" s="104"/>
      <c r="QD8" s="104"/>
      <c r="QE8" s="104"/>
      <c r="QF8" s="104"/>
      <c r="QG8" s="104"/>
      <c r="QH8" s="104"/>
      <c r="QI8" s="104"/>
      <c r="QJ8" s="104"/>
      <c r="QK8" s="104"/>
      <c r="QL8" s="104"/>
      <c r="QM8" s="104"/>
      <c r="QN8" s="104"/>
      <c r="QO8" s="104"/>
      <c r="QP8" s="104"/>
      <c r="QQ8" s="104"/>
      <c r="QR8" s="104"/>
      <c r="QS8" s="104"/>
      <c r="QT8" s="104"/>
      <c r="QU8" s="104"/>
      <c r="QV8" s="104"/>
      <c r="QW8" s="104"/>
      <c r="QX8" s="104"/>
      <c r="QY8" s="104"/>
      <c r="QZ8" s="104"/>
      <c r="RA8" s="104"/>
      <c r="RB8" s="104"/>
      <c r="RC8" s="104"/>
      <c r="RD8" s="104"/>
      <c r="RE8" s="104"/>
      <c r="RF8" s="104"/>
      <c r="RG8" s="104"/>
      <c r="RH8" s="104"/>
      <c r="RI8" s="104"/>
      <c r="RJ8" s="104"/>
      <c r="RK8" s="104"/>
      <c r="RL8" s="104"/>
      <c r="RM8" s="104"/>
      <c r="RN8" s="104"/>
      <c r="RO8" s="104"/>
      <c r="RP8" s="104"/>
      <c r="RQ8" s="104"/>
      <c r="RR8" s="104"/>
      <c r="RS8" s="104"/>
      <c r="RT8" s="104"/>
      <c r="RU8" s="104"/>
      <c r="RV8" s="104"/>
      <c r="RW8" s="104"/>
      <c r="RX8" s="104"/>
      <c r="RY8" s="104"/>
      <c r="RZ8" s="104"/>
      <c r="SA8" s="104"/>
      <c r="SB8" s="104"/>
      <c r="SC8" s="104"/>
      <c r="SD8" s="104"/>
      <c r="SE8" s="104"/>
      <c r="SF8" s="104"/>
      <c r="SG8" s="104"/>
      <c r="SH8" s="104"/>
      <c r="SI8" s="104"/>
      <c r="SJ8" s="104"/>
      <c r="SK8" s="104"/>
      <c r="SL8" s="104"/>
      <c r="SM8" s="104"/>
      <c r="SN8" s="104"/>
      <c r="SO8" s="104"/>
      <c r="SP8" s="104"/>
      <c r="SQ8" s="104"/>
      <c r="SR8" s="104"/>
      <c r="SS8" s="104"/>
      <c r="ST8" s="104"/>
      <c r="SU8" s="104"/>
      <c r="SV8" s="104"/>
      <c r="SW8" s="104"/>
      <c r="SX8" s="104"/>
      <c r="SY8" s="104"/>
      <c r="SZ8" s="104"/>
      <c r="TA8" s="104"/>
      <c r="TB8" s="104"/>
      <c r="TC8" s="104"/>
      <c r="TD8" s="104"/>
      <c r="TE8" s="104"/>
      <c r="TF8" s="104"/>
      <c r="TG8" s="104"/>
      <c r="TH8" s="104"/>
      <c r="TI8" s="104"/>
      <c r="TJ8" s="104"/>
      <c r="TK8" s="104"/>
      <c r="TL8" s="104"/>
      <c r="TM8" s="104"/>
      <c r="TN8" s="104"/>
      <c r="TO8" s="104"/>
      <c r="TP8" s="104"/>
      <c r="TQ8" s="104"/>
      <c r="TR8" s="104"/>
      <c r="TS8" s="104"/>
      <c r="TT8" s="104"/>
      <c r="TU8" s="104"/>
      <c r="TV8" s="104"/>
      <c r="TW8" s="104"/>
      <c r="TX8" s="104"/>
      <c r="TY8" s="104"/>
      <c r="TZ8" s="104"/>
      <c r="UA8" s="104"/>
      <c r="UB8" s="104"/>
      <c r="UC8" s="104"/>
      <c r="UD8" s="104"/>
      <c r="UE8" s="104"/>
      <c r="UF8" s="104"/>
      <c r="UG8" s="104"/>
      <c r="UH8" s="104"/>
      <c r="UI8" s="104"/>
      <c r="UJ8" s="104"/>
      <c r="UK8" s="104"/>
      <c r="UL8" s="104"/>
      <c r="UM8" s="104"/>
      <c r="UN8" s="104"/>
      <c r="UO8" s="104"/>
      <c r="UP8" s="104"/>
      <c r="UQ8" s="104"/>
      <c r="UR8" s="104"/>
      <c r="US8" s="104"/>
      <c r="UT8" s="104"/>
      <c r="UU8" s="104"/>
      <c r="UV8" s="104"/>
      <c r="UW8" s="104"/>
      <c r="UX8" s="104"/>
      <c r="UY8" s="104"/>
      <c r="UZ8" s="104"/>
      <c r="VA8" s="104"/>
      <c r="VB8" s="104"/>
      <c r="VC8" s="104"/>
      <c r="VD8" s="104"/>
      <c r="VE8" s="104"/>
      <c r="VF8" s="104"/>
      <c r="VG8" s="104"/>
      <c r="VH8" s="104"/>
      <c r="VI8" s="104"/>
      <c r="VJ8" s="104"/>
      <c r="VK8" s="104"/>
      <c r="VL8" s="104"/>
      <c r="VM8" s="104"/>
      <c r="VN8" s="104"/>
      <c r="VO8" s="104"/>
      <c r="VP8" s="104"/>
      <c r="VQ8" s="104"/>
      <c r="VR8" s="104"/>
      <c r="VS8" s="104"/>
      <c r="VT8" s="104"/>
      <c r="VU8" s="104"/>
      <c r="VV8" s="104"/>
      <c r="VW8" s="104"/>
      <c r="VX8" s="104"/>
      <c r="VY8" s="104"/>
      <c r="VZ8" s="104"/>
      <c r="WA8" s="104"/>
      <c r="WB8" s="104"/>
      <c r="WC8" s="104"/>
      <c r="WD8" s="104"/>
      <c r="WE8" s="104"/>
      <c r="WF8" s="104"/>
      <c r="WG8" s="104"/>
      <c r="WH8" s="104"/>
      <c r="WI8" s="104"/>
      <c r="WJ8" s="104"/>
      <c r="WK8" s="104"/>
      <c r="WL8" s="104"/>
      <c r="WM8" s="104"/>
      <c r="WN8" s="104"/>
      <c r="WO8" s="104"/>
      <c r="WP8" s="104"/>
      <c r="WQ8" s="104"/>
      <c r="WR8" s="104"/>
      <c r="WS8" s="104"/>
      <c r="WT8" s="104"/>
      <c r="WU8" s="104"/>
      <c r="WV8" s="104"/>
      <c r="WW8" s="104"/>
      <c r="WX8" s="104"/>
      <c r="WY8" s="104"/>
      <c r="WZ8" s="104"/>
      <c r="XA8" s="104"/>
      <c r="XB8" s="104"/>
      <c r="XC8" s="104"/>
      <c r="XD8" s="104"/>
      <c r="XE8" s="104"/>
      <c r="XF8" s="104"/>
      <c r="XG8" s="104"/>
      <c r="XH8" s="104"/>
      <c r="XI8" s="104"/>
      <c r="XJ8" s="104"/>
      <c r="XK8" s="104"/>
      <c r="XL8" s="104"/>
      <c r="XM8" s="104"/>
      <c r="XN8" s="104"/>
      <c r="XO8" s="104"/>
      <c r="XP8" s="104"/>
      <c r="XQ8" s="104"/>
      <c r="XR8" s="104"/>
      <c r="XS8" s="104"/>
      <c r="XT8" s="104"/>
      <c r="XU8" s="104"/>
      <c r="XV8" s="104"/>
      <c r="XW8" s="104"/>
      <c r="XX8" s="104"/>
      <c r="XY8" s="104"/>
      <c r="XZ8" s="104"/>
      <c r="YA8" s="104"/>
      <c r="YB8" s="104"/>
      <c r="YC8" s="104"/>
      <c r="YD8" s="104"/>
      <c r="YE8" s="104"/>
      <c r="YF8" s="104"/>
      <c r="YG8" s="104"/>
      <c r="YH8" s="104"/>
      <c r="YI8" s="104"/>
      <c r="YJ8" s="104"/>
      <c r="YK8" s="104"/>
      <c r="YL8" s="104"/>
      <c r="YM8" s="104"/>
      <c r="YN8" s="104"/>
      <c r="YO8" s="104"/>
      <c r="YP8" s="104"/>
      <c r="YQ8" s="104"/>
      <c r="YR8" s="104"/>
      <c r="YS8" s="104"/>
      <c r="YT8" s="104"/>
      <c r="YU8" s="104"/>
      <c r="YV8" s="104"/>
      <c r="YW8" s="104"/>
      <c r="YX8" s="104"/>
      <c r="YY8" s="104"/>
      <c r="YZ8" s="104"/>
      <c r="ZA8" s="104"/>
      <c r="ZB8" s="104"/>
      <c r="ZC8" s="104"/>
      <c r="ZD8" s="104"/>
      <c r="ZE8" s="104"/>
      <c r="ZF8" s="104"/>
      <c r="ZG8" s="104"/>
      <c r="ZH8" s="104"/>
      <c r="ZI8" s="104"/>
      <c r="ZJ8" s="104"/>
      <c r="ZK8" s="104"/>
      <c r="ZL8" s="104"/>
      <c r="ZM8" s="104"/>
      <c r="ZN8" s="104"/>
      <c r="ZO8" s="104"/>
      <c r="ZP8" s="104"/>
      <c r="ZQ8" s="104"/>
      <c r="ZR8" s="104"/>
      <c r="ZS8" s="104"/>
      <c r="ZT8" s="104"/>
      <c r="ZU8" s="104"/>
      <c r="ZV8" s="104"/>
      <c r="ZW8" s="104"/>
      <c r="ZX8" s="104"/>
      <c r="ZY8" s="104"/>
      <c r="ZZ8" s="104"/>
      <c r="AAA8" s="104"/>
      <c r="AAB8" s="104"/>
      <c r="AAC8" s="104"/>
      <c r="AAD8" s="104"/>
      <c r="AAE8" s="104"/>
      <c r="AAF8" s="104"/>
      <c r="AAG8" s="104"/>
      <c r="AAH8" s="104"/>
      <c r="AAI8" s="104"/>
      <c r="AAJ8" s="104"/>
      <c r="AAK8" s="104"/>
      <c r="AAL8" s="104"/>
      <c r="AAM8" s="104"/>
      <c r="AAN8" s="104"/>
      <c r="AAO8" s="104"/>
      <c r="AAP8" s="104"/>
      <c r="AAQ8" s="104"/>
      <c r="AAR8" s="104"/>
      <c r="AAS8" s="104"/>
      <c r="AAT8" s="104"/>
      <c r="AAU8" s="104"/>
      <c r="AAV8" s="104"/>
      <c r="AAW8" s="104"/>
      <c r="AAX8" s="104"/>
      <c r="AAY8" s="104"/>
      <c r="AAZ8" s="104"/>
      <c r="ABA8" s="104"/>
      <c r="ABB8" s="104"/>
      <c r="ABC8" s="104"/>
      <c r="ABD8" s="104"/>
      <c r="ABE8" s="104"/>
      <c r="ABF8" s="104"/>
      <c r="ABG8" s="104"/>
      <c r="ABH8" s="104"/>
      <c r="ABI8" s="104"/>
      <c r="ABJ8" s="104"/>
      <c r="ABK8" s="104"/>
      <c r="ABL8" s="104"/>
      <c r="ABM8" s="104"/>
      <c r="ABN8" s="104"/>
      <c r="ABO8" s="104"/>
      <c r="ABP8" s="104"/>
      <c r="ABQ8" s="104"/>
      <c r="ABR8" s="104"/>
      <c r="ABS8" s="104"/>
      <c r="ABT8" s="104"/>
      <c r="ABU8" s="104"/>
      <c r="ABV8" s="104"/>
      <c r="ABW8" s="104"/>
      <c r="ABX8" s="104"/>
      <c r="ABY8" s="104"/>
      <c r="ABZ8" s="104"/>
      <c r="ACA8" s="104"/>
      <c r="ACB8" s="104"/>
      <c r="ACC8" s="104"/>
      <c r="ACD8" s="104"/>
      <c r="ACE8" s="104"/>
      <c r="ACF8" s="104"/>
      <c r="ACG8" s="104"/>
      <c r="ACH8" s="104"/>
      <c r="ACI8" s="104"/>
      <c r="ACJ8" s="104"/>
      <c r="ACK8" s="104"/>
      <c r="ACL8" s="104"/>
      <c r="ACM8" s="104"/>
      <c r="ACN8" s="104"/>
      <c r="ACO8" s="104"/>
      <c r="ACP8" s="104"/>
      <c r="ACQ8" s="104"/>
      <c r="ACR8" s="104"/>
      <c r="ACS8" s="104"/>
      <c r="ACT8" s="104"/>
      <c r="ACU8" s="104"/>
      <c r="ACV8" s="104"/>
      <c r="ACW8" s="104"/>
      <c r="ACX8" s="104"/>
      <c r="ACY8" s="104"/>
      <c r="ACZ8" s="104"/>
      <c r="ADA8" s="104"/>
      <c r="ADB8" s="104"/>
      <c r="ADC8" s="104"/>
      <c r="ADD8" s="104"/>
      <c r="ADE8" s="104"/>
      <c r="ADF8" s="104"/>
      <c r="ADG8" s="104"/>
      <c r="ADH8" s="104"/>
      <c r="ADI8" s="104"/>
      <c r="ADJ8" s="104"/>
      <c r="ADK8" s="104"/>
      <c r="ADL8" s="104"/>
      <c r="ADM8" s="104"/>
      <c r="ADN8" s="104"/>
      <c r="ADO8" s="104"/>
      <c r="ADP8" s="104"/>
      <c r="ADQ8" s="104"/>
      <c r="ADR8" s="104"/>
      <c r="ADS8" s="104"/>
      <c r="ADT8" s="104"/>
      <c r="ADU8" s="104"/>
      <c r="ADV8" s="104"/>
      <c r="ADW8" s="104"/>
      <c r="ADX8" s="104"/>
      <c r="ADY8" s="104"/>
      <c r="ADZ8" s="104"/>
      <c r="AEA8" s="104"/>
      <c r="AEB8" s="104"/>
      <c r="AEC8" s="104"/>
      <c r="AED8" s="104"/>
      <c r="AEE8" s="104"/>
      <c r="AEF8" s="104"/>
      <c r="AEG8" s="104"/>
      <c r="AEH8" s="104"/>
      <c r="AEI8" s="104"/>
      <c r="AEJ8" s="104"/>
      <c r="AEK8" s="104"/>
      <c r="AEL8" s="104"/>
      <c r="AEM8" s="104"/>
      <c r="AEN8" s="104"/>
      <c r="AEO8" s="104"/>
      <c r="AEP8" s="104"/>
      <c r="AEQ8" s="104"/>
      <c r="AER8" s="104"/>
      <c r="AES8" s="104"/>
      <c r="AET8" s="104"/>
      <c r="AEU8" s="104"/>
      <c r="AEV8" s="104"/>
      <c r="AEW8" s="104"/>
      <c r="AEX8" s="104"/>
      <c r="AEY8" s="104"/>
      <c r="AEZ8" s="104"/>
      <c r="AFA8" s="104"/>
      <c r="AFB8" s="104"/>
      <c r="AFC8" s="104"/>
      <c r="AFD8" s="104"/>
      <c r="AFE8" s="104"/>
      <c r="AFF8" s="104"/>
      <c r="AFG8" s="104"/>
      <c r="AFH8" s="104"/>
      <c r="AFI8" s="104"/>
      <c r="AFJ8" s="104"/>
      <c r="AFK8" s="104"/>
      <c r="AFL8" s="104"/>
      <c r="AFM8" s="104"/>
      <c r="AFN8" s="104"/>
      <c r="AFO8" s="104"/>
      <c r="AFP8" s="104"/>
      <c r="AFQ8" s="104"/>
      <c r="AFR8" s="104"/>
      <c r="AFS8" s="104"/>
      <c r="AFT8" s="104"/>
      <c r="AFU8" s="104"/>
      <c r="AFV8" s="104"/>
      <c r="AFW8" s="104"/>
      <c r="AFX8" s="104"/>
      <c r="AFY8" s="104"/>
      <c r="AFZ8" s="104"/>
      <c r="AGA8" s="104"/>
      <c r="AGB8" s="104"/>
      <c r="AGC8" s="104"/>
      <c r="AGD8" s="104"/>
      <c r="AGE8" s="104"/>
      <c r="AGF8" s="104"/>
      <c r="AGG8" s="104"/>
      <c r="AGH8" s="104"/>
      <c r="AGI8" s="104"/>
      <c r="AGJ8" s="104"/>
      <c r="AGK8" s="104"/>
      <c r="AGL8" s="104"/>
      <c r="AGM8" s="104"/>
      <c r="AGN8" s="104"/>
      <c r="AGO8" s="104"/>
      <c r="AGP8" s="104"/>
      <c r="AGQ8" s="104"/>
      <c r="AGR8" s="104"/>
      <c r="AGS8" s="104"/>
      <c r="AGT8" s="104"/>
      <c r="AGU8" s="104"/>
      <c r="AGV8" s="104"/>
      <c r="AGW8" s="104"/>
      <c r="AGX8" s="104"/>
      <c r="AGY8" s="104"/>
      <c r="AGZ8" s="104"/>
      <c r="AHA8" s="104"/>
      <c r="AHB8" s="104"/>
      <c r="AHC8" s="104"/>
      <c r="AHD8" s="104"/>
      <c r="AHE8" s="104"/>
      <c r="AHF8" s="104"/>
      <c r="AHG8" s="104"/>
      <c r="AHH8" s="104"/>
      <c r="AHI8" s="104"/>
      <c r="AHJ8" s="104"/>
      <c r="AHK8" s="104"/>
      <c r="AHL8" s="104"/>
      <c r="AHM8" s="104"/>
      <c r="AHN8" s="104"/>
      <c r="AHO8" s="104"/>
      <c r="AHP8" s="104"/>
      <c r="AHQ8" s="104"/>
      <c r="AHR8" s="104"/>
      <c r="AHS8" s="104"/>
      <c r="AHT8" s="104"/>
      <c r="AHU8" s="104"/>
      <c r="AHV8" s="104"/>
      <c r="AHW8" s="104"/>
      <c r="AHX8" s="104"/>
      <c r="AHY8" s="104"/>
      <c r="AHZ8" s="104"/>
      <c r="AIA8" s="104"/>
      <c r="AIB8" s="104"/>
      <c r="AIC8" s="104"/>
      <c r="AID8" s="104"/>
      <c r="AIE8" s="104"/>
      <c r="AIF8" s="104"/>
      <c r="AIG8" s="104"/>
      <c r="AIH8" s="104"/>
      <c r="AII8" s="104"/>
      <c r="AIJ8" s="104"/>
      <c r="AIK8" s="104"/>
      <c r="AIL8" s="104"/>
      <c r="AIM8" s="104"/>
      <c r="AIN8" s="104"/>
      <c r="AIO8" s="104"/>
      <c r="AIP8" s="104"/>
      <c r="AIQ8" s="104"/>
      <c r="AIR8" s="104"/>
      <c r="AIS8" s="104"/>
      <c r="AIT8" s="104"/>
      <c r="AIU8" s="104"/>
      <c r="AIV8" s="104"/>
      <c r="AIW8" s="104"/>
      <c r="AIX8" s="104"/>
      <c r="AIY8" s="104"/>
      <c r="AIZ8" s="104"/>
      <c r="AJA8" s="104"/>
      <c r="AJB8" s="104"/>
      <c r="AJC8" s="104"/>
      <c r="AJD8" s="104"/>
      <c r="AJE8" s="104"/>
      <c r="AJF8" s="104"/>
      <c r="AJG8" s="104"/>
      <c r="AJH8" s="104"/>
      <c r="AJI8" s="104"/>
      <c r="AJJ8" s="104"/>
      <c r="AJK8" s="104"/>
      <c r="AJL8" s="104"/>
      <c r="AJM8" s="104"/>
      <c r="AJN8" s="104"/>
      <c r="AJO8" s="104"/>
      <c r="AJP8" s="104"/>
      <c r="AJQ8" s="104"/>
      <c r="AJR8" s="104"/>
      <c r="AJS8" s="104"/>
      <c r="AJT8" s="104"/>
      <c r="AJU8" s="104"/>
      <c r="AJV8" s="104"/>
      <c r="AJW8" s="104"/>
      <c r="AJX8" s="104"/>
      <c r="AJY8" s="104"/>
      <c r="AJZ8" s="104"/>
      <c r="AKA8" s="104"/>
      <c r="AKB8" s="104"/>
      <c r="AKC8" s="104"/>
      <c r="AKD8" s="104"/>
      <c r="AKE8" s="104"/>
      <c r="AKF8" s="104"/>
      <c r="AKG8" s="104"/>
      <c r="AKH8" s="104"/>
      <c r="AKI8" s="104"/>
      <c r="AKJ8" s="104"/>
      <c r="AKK8" s="104"/>
      <c r="AKL8" s="104"/>
      <c r="AKM8" s="104"/>
      <c r="AKN8" s="104"/>
      <c r="AKO8" s="104"/>
      <c r="AKP8" s="104"/>
      <c r="AKQ8" s="104"/>
      <c r="AKR8" s="104"/>
      <c r="AKS8" s="104"/>
      <c r="AKT8" s="104"/>
      <c r="AKU8" s="104"/>
      <c r="AKV8" s="104"/>
      <c r="AKW8" s="104"/>
      <c r="AKX8" s="104"/>
      <c r="AKY8" s="104"/>
      <c r="AKZ8" s="104"/>
      <c r="ALA8" s="104"/>
      <c r="ALB8" s="104"/>
      <c r="ALC8" s="104"/>
      <c r="ALD8" s="104"/>
      <c r="ALE8" s="104"/>
      <c r="ALF8" s="104"/>
      <c r="ALG8" s="104"/>
      <c r="ALH8" s="104"/>
      <c r="ALI8" s="104"/>
      <c r="ALJ8" s="104"/>
      <c r="ALK8" s="104"/>
      <c r="ALL8" s="104"/>
      <c r="ALM8" s="104"/>
      <c r="ALN8" s="104"/>
      <c r="ALO8" s="104"/>
      <c r="ALP8" s="104"/>
      <c r="ALQ8" s="104"/>
      <c r="ALR8" s="104"/>
      <c r="ALS8" s="104"/>
      <c r="ALT8" s="104"/>
      <c r="ALU8" s="104"/>
      <c r="ALV8" s="104"/>
      <c r="ALW8" s="104"/>
      <c r="ALX8" s="104"/>
      <c r="ALY8" s="104"/>
      <c r="ALZ8" s="104"/>
      <c r="AMA8" s="104"/>
      <c r="AMB8" s="104"/>
      <c r="AMC8" s="104"/>
      <c r="AMD8" s="104"/>
      <c r="AME8" s="104"/>
      <c r="AMF8" s="104"/>
      <c r="AMG8" s="104"/>
      <c r="AMH8" s="104"/>
      <c r="AMI8" s="104"/>
      <c r="AMJ8" s="104"/>
    </row>
  </sheetData>
  <mergeCells count="4">
    <mergeCell ref="A1:M1"/>
    <mergeCell ref="A3:A4"/>
    <mergeCell ref="B3:B4"/>
    <mergeCell ref="A8:K8"/>
  </mergeCells>
  <pageMargins left="0.70833333333333304" right="0.70833333333333304" top="1.04375" bottom="1.04375" header="0.511811023622047" footer="0.511811023622047"/>
  <pageSetup paperSize="9" fitToHeight="0" pageOrder="overThenDown" orientation="landscape"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4"/>
  <sheetViews>
    <sheetView workbookViewId="0">
      <selection activeCell="L4" sqref="L4"/>
    </sheetView>
  </sheetViews>
  <sheetFormatPr defaultColWidth="2.875" defaultRowHeight="14.25"/>
  <cols>
    <col min="1" max="1" width="3.75" customWidth="1"/>
    <col min="2" max="2" width="31.5" customWidth="1"/>
    <col min="3" max="3" width="12.75" customWidth="1"/>
    <col min="4" max="4" width="13.125" customWidth="1"/>
    <col min="5" max="5" width="6.75" customWidth="1"/>
    <col min="6" max="6" width="6.375" style="23" customWidth="1"/>
    <col min="7" max="7" width="6.5" customWidth="1"/>
    <col min="8" max="8" width="7.125" customWidth="1"/>
    <col min="9" max="9" width="8.375" customWidth="1"/>
    <col min="10" max="10" width="6.625" customWidth="1"/>
    <col min="11" max="11" width="9.125" customWidth="1"/>
    <col min="12" max="12" width="11.75" customWidth="1"/>
    <col min="13" max="13" width="15.5" customWidth="1"/>
    <col min="14" max="256" width="3" customWidth="1"/>
    <col min="257" max="1024" width="3.625" customWidth="1"/>
  </cols>
  <sheetData>
    <row r="1" spans="1:13" s="112" customFormat="1" ht="40.5" customHeight="1">
      <c r="A1" s="268" t="s">
        <v>190</v>
      </c>
      <c r="B1" s="268"/>
      <c r="C1" s="268"/>
      <c r="D1" s="268"/>
      <c r="E1" s="268"/>
      <c r="F1" s="268"/>
      <c r="G1" s="268"/>
      <c r="H1" s="268"/>
      <c r="I1" s="268"/>
      <c r="J1" s="268"/>
      <c r="K1" s="268"/>
      <c r="L1" s="268"/>
      <c r="M1" s="268"/>
    </row>
    <row r="2" spans="1:13" ht="75" customHeight="1">
      <c r="A2" s="113" t="s">
        <v>0</v>
      </c>
      <c r="B2" s="113" t="s">
        <v>1</v>
      </c>
      <c r="C2" s="114" t="s">
        <v>2</v>
      </c>
      <c r="D2" s="113" t="s">
        <v>3</v>
      </c>
      <c r="E2" s="113" t="s">
        <v>4</v>
      </c>
      <c r="F2" s="113" t="s">
        <v>5</v>
      </c>
      <c r="G2" s="113" t="s">
        <v>6</v>
      </c>
      <c r="H2" s="113" t="s">
        <v>7</v>
      </c>
      <c r="I2" s="113" t="s">
        <v>8</v>
      </c>
      <c r="J2" s="113" t="s">
        <v>9</v>
      </c>
      <c r="K2" s="113" t="s">
        <v>10</v>
      </c>
      <c r="L2" s="113" t="s">
        <v>11</v>
      </c>
      <c r="M2" s="113" t="s">
        <v>12</v>
      </c>
    </row>
    <row r="3" spans="1:13" s="122" customFormat="1" ht="183" customHeight="1">
      <c r="A3" s="115">
        <v>1</v>
      </c>
      <c r="B3" s="116" t="s">
        <v>66</v>
      </c>
      <c r="C3" s="117" t="s">
        <v>67</v>
      </c>
      <c r="D3" s="118"/>
      <c r="E3" s="118">
        <v>0</v>
      </c>
      <c r="F3" s="118">
        <v>0</v>
      </c>
      <c r="G3" s="38">
        <v>60</v>
      </c>
      <c r="H3" s="119">
        <f>E3+F3+G3</f>
        <v>60</v>
      </c>
      <c r="I3" s="120"/>
      <c r="J3" s="121"/>
      <c r="K3" s="120"/>
      <c r="L3" s="120"/>
      <c r="M3" s="120">
        <f>H3*K3</f>
        <v>0</v>
      </c>
    </row>
    <row r="4" spans="1:13" ht="45" customHeight="1">
      <c r="A4" s="269" t="s">
        <v>42</v>
      </c>
      <c r="B4" s="269"/>
      <c r="C4" s="269"/>
      <c r="D4" s="269"/>
      <c r="E4" s="269"/>
      <c r="F4" s="269"/>
      <c r="G4" s="269"/>
      <c r="H4" s="269"/>
      <c r="I4" s="269"/>
      <c r="J4" s="269"/>
      <c r="K4" s="269"/>
      <c r="L4" s="123">
        <f>SUM(L3:L3)</f>
        <v>0</v>
      </c>
      <c r="M4" s="123">
        <f>SUM(M3:M3)</f>
        <v>0</v>
      </c>
    </row>
  </sheetData>
  <mergeCells count="2">
    <mergeCell ref="A1:M1"/>
    <mergeCell ref="A4:K4"/>
  </mergeCells>
  <pageMargins left="0.7" right="0.7" top="1.0458333333333301" bottom="1.0458333333333301" header="0.511811023622047" footer="0.511811023622047"/>
  <pageSetup paperSize="9" pageOrder="overThenDown" orientation="landscape"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MJ8"/>
  <sheetViews>
    <sheetView topLeftCell="A7" workbookViewId="0">
      <selection activeCell="J7" sqref="J7"/>
    </sheetView>
  </sheetViews>
  <sheetFormatPr defaultColWidth="2.875" defaultRowHeight="14.25"/>
  <cols>
    <col min="1" max="1" width="4.25" customWidth="1"/>
    <col min="2" max="2" width="30.25" customWidth="1"/>
    <col min="3" max="4" width="11.375" customWidth="1"/>
    <col min="5" max="5" width="6.375" customWidth="1"/>
    <col min="6" max="6" width="6" customWidth="1"/>
    <col min="7" max="7" width="6.5" style="2" customWidth="1"/>
    <col min="8" max="8" width="7.375" customWidth="1"/>
    <col min="9" max="9" width="8.875" customWidth="1"/>
    <col min="10" max="10" width="6" customWidth="1"/>
    <col min="11" max="11" width="9.25" customWidth="1"/>
    <col min="12" max="12" width="11.625" customWidth="1"/>
    <col min="13" max="13" width="13.375" customWidth="1"/>
    <col min="14" max="256" width="3.25" customWidth="1"/>
    <col min="257" max="1024" width="3.625" customWidth="1"/>
  </cols>
  <sheetData>
    <row r="1" spans="1:1024" s="124" customFormat="1" ht="27.75" customHeight="1">
      <c r="A1" s="256" t="s">
        <v>191</v>
      </c>
      <c r="B1" s="256"/>
      <c r="C1" s="256"/>
      <c r="D1" s="256"/>
      <c r="E1" s="256"/>
      <c r="F1" s="256"/>
      <c r="G1" s="256"/>
      <c r="H1" s="256"/>
      <c r="I1" s="256"/>
      <c r="J1" s="256"/>
      <c r="K1" s="256"/>
      <c r="L1" s="256"/>
      <c r="M1" s="256"/>
    </row>
    <row r="2" spans="1:1024" ht="60">
      <c r="A2" s="125" t="s">
        <v>0</v>
      </c>
      <c r="B2" s="126" t="s">
        <v>1</v>
      </c>
      <c r="C2" s="127" t="s">
        <v>2</v>
      </c>
      <c r="D2" s="126" t="s">
        <v>3</v>
      </c>
      <c r="E2" s="126" t="s">
        <v>4</v>
      </c>
      <c r="F2" s="126" t="s">
        <v>5</v>
      </c>
      <c r="G2" s="119" t="s">
        <v>6</v>
      </c>
      <c r="H2" s="126" t="s">
        <v>7</v>
      </c>
      <c r="I2" s="126" t="s">
        <v>8</v>
      </c>
      <c r="J2" s="126" t="s">
        <v>9</v>
      </c>
      <c r="K2" s="126" t="s">
        <v>10</v>
      </c>
      <c r="L2" s="126" t="s">
        <v>11</v>
      </c>
      <c r="M2" s="126" t="s">
        <v>12</v>
      </c>
    </row>
    <row r="3" spans="1:1024" ht="51" customHeight="1">
      <c r="A3" s="253">
        <v>1</v>
      </c>
      <c r="B3" s="254" t="s">
        <v>68</v>
      </c>
      <c r="C3" s="43" t="s">
        <v>69</v>
      </c>
      <c r="D3" s="34"/>
      <c r="E3" s="34">
        <v>10</v>
      </c>
      <c r="F3" s="34">
        <v>30</v>
      </c>
      <c r="G3" s="128">
        <v>10</v>
      </c>
      <c r="H3" s="126">
        <f>E3+F3+G3</f>
        <v>50</v>
      </c>
      <c r="I3" s="129"/>
      <c r="J3" s="130"/>
      <c r="K3" s="131">
        <f>I3*J3</f>
        <v>0</v>
      </c>
      <c r="L3" s="131">
        <f>H3*I3</f>
        <v>0</v>
      </c>
      <c r="M3" s="131">
        <f>H3*K3</f>
        <v>0</v>
      </c>
    </row>
    <row r="4" spans="1:1024" s="132" customFormat="1" ht="62.25" customHeight="1">
      <c r="A4" s="253"/>
      <c r="B4" s="254"/>
      <c r="C4" s="34" t="s">
        <v>70</v>
      </c>
      <c r="D4" s="34"/>
      <c r="E4" s="34">
        <v>5</v>
      </c>
      <c r="F4" s="34">
        <v>10</v>
      </c>
      <c r="G4" s="128">
        <v>10</v>
      </c>
      <c r="H4" s="126">
        <f>E4+F4+G4</f>
        <v>25</v>
      </c>
      <c r="I4" s="129"/>
      <c r="J4" s="130"/>
      <c r="K4" s="131">
        <f>I4*J4</f>
        <v>0</v>
      </c>
      <c r="L4" s="131">
        <f>H4*I4</f>
        <v>0</v>
      </c>
      <c r="M4" s="131">
        <f>H4*K4</f>
        <v>0</v>
      </c>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105.75" customHeight="1">
      <c r="A5" s="43">
        <v>2</v>
      </c>
      <c r="B5" s="44" t="s">
        <v>71</v>
      </c>
      <c r="C5" s="43" t="s">
        <v>72</v>
      </c>
      <c r="D5" s="34"/>
      <c r="E5" s="34">
        <v>20</v>
      </c>
      <c r="F5" s="34">
        <v>10</v>
      </c>
      <c r="G5" s="128">
        <v>5</v>
      </c>
      <c r="H5" s="126">
        <f>E5+F5+G5</f>
        <v>35</v>
      </c>
      <c r="I5" s="45"/>
      <c r="J5" s="130"/>
      <c r="K5" s="131">
        <f>I5*J5</f>
        <v>0</v>
      </c>
      <c r="L5" s="131">
        <f>H5*I5</f>
        <v>0</v>
      </c>
      <c r="M5" s="131">
        <f>H5*K5</f>
        <v>0</v>
      </c>
    </row>
    <row r="6" spans="1:1024" ht="162.75" customHeight="1">
      <c r="A6" s="43">
        <v>3</v>
      </c>
      <c r="B6" s="44" t="s">
        <v>73</v>
      </c>
      <c r="C6" s="43" t="s">
        <v>31</v>
      </c>
      <c r="D6" s="34"/>
      <c r="E6" s="34">
        <v>20</v>
      </c>
      <c r="F6" s="34">
        <v>20</v>
      </c>
      <c r="G6" s="128">
        <v>180</v>
      </c>
      <c r="H6" s="126">
        <f>E6+F6+G6</f>
        <v>220</v>
      </c>
      <c r="I6" s="45"/>
      <c r="J6" s="130"/>
      <c r="K6" s="131">
        <f>I6*J6</f>
        <v>0</v>
      </c>
      <c r="L6" s="131">
        <f>H6*I6</f>
        <v>0</v>
      </c>
      <c r="M6" s="131">
        <f>H6*K6</f>
        <v>0</v>
      </c>
      <c r="N6" s="132"/>
      <c r="O6" s="132"/>
      <c r="P6" s="132"/>
      <c r="Q6" s="132"/>
      <c r="R6" s="132"/>
      <c r="S6" s="132"/>
      <c r="T6" s="132"/>
      <c r="U6" s="132"/>
      <c r="V6" s="132"/>
      <c r="W6" s="132"/>
      <c r="X6" s="132"/>
      <c r="Y6" s="132"/>
      <c r="Z6" s="132"/>
      <c r="AA6" s="132"/>
      <c r="AB6" s="132"/>
      <c r="AC6" s="132"/>
      <c r="AD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c r="CB6" s="132"/>
      <c r="CC6" s="132"/>
      <c r="CD6" s="132"/>
      <c r="CE6" s="132"/>
      <c r="CF6" s="132"/>
      <c r="CG6" s="132"/>
      <c r="CH6" s="132"/>
      <c r="CI6" s="132"/>
      <c r="CJ6" s="132"/>
      <c r="CK6" s="132"/>
      <c r="CL6" s="132"/>
      <c r="CM6" s="132"/>
      <c r="CN6" s="132"/>
      <c r="CO6" s="132"/>
      <c r="CP6" s="132"/>
      <c r="CQ6" s="132"/>
      <c r="CR6" s="132"/>
      <c r="CS6" s="132"/>
      <c r="CT6" s="132"/>
      <c r="CU6" s="132"/>
      <c r="CV6" s="132"/>
      <c r="CW6" s="132"/>
      <c r="CX6" s="132"/>
      <c r="CY6" s="132"/>
      <c r="CZ6" s="132"/>
      <c r="DA6" s="132"/>
      <c r="DB6" s="132"/>
      <c r="DC6" s="132"/>
      <c r="DD6" s="132"/>
      <c r="DE6" s="132"/>
      <c r="DF6" s="132"/>
      <c r="DG6" s="132"/>
      <c r="DH6" s="132"/>
      <c r="DI6" s="132"/>
      <c r="DJ6" s="132"/>
      <c r="DK6" s="132"/>
      <c r="DL6" s="132"/>
      <c r="DM6" s="132"/>
      <c r="DN6" s="132"/>
      <c r="DO6" s="132"/>
      <c r="DP6" s="132"/>
      <c r="DQ6" s="132"/>
      <c r="DR6" s="132"/>
      <c r="DS6" s="132"/>
      <c r="DT6" s="132"/>
      <c r="DU6" s="132"/>
      <c r="DV6" s="132"/>
      <c r="DW6" s="132"/>
      <c r="DX6" s="132"/>
      <c r="DY6" s="132"/>
      <c r="DZ6" s="132"/>
      <c r="EA6" s="132"/>
      <c r="EB6" s="132"/>
      <c r="EC6" s="132"/>
      <c r="ED6" s="132"/>
      <c r="EE6" s="132"/>
      <c r="EF6" s="132"/>
      <c r="EG6" s="132"/>
      <c r="EH6" s="132"/>
      <c r="EI6" s="132"/>
      <c r="EJ6" s="132"/>
      <c r="EK6" s="132"/>
      <c r="EL6" s="132"/>
      <c r="EM6" s="132"/>
      <c r="EN6" s="132"/>
      <c r="EO6" s="132"/>
      <c r="EP6" s="132"/>
      <c r="EQ6" s="132"/>
      <c r="ER6" s="132"/>
      <c r="ES6" s="132"/>
      <c r="ET6" s="132"/>
      <c r="EU6" s="132"/>
      <c r="EV6" s="132"/>
      <c r="EW6" s="132"/>
      <c r="EX6" s="132"/>
      <c r="EY6" s="132"/>
      <c r="EZ6" s="132"/>
      <c r="FA6" s="132"/>
      <c r="FB6" s="132"/>
      <c r="FC6" s="132"/>
      <c r="FD6" s="132"/>
      <c r="FE6" s="132"/>
      <c r="FF6" s="132"/>
      <c r="FG6" s="132"/>
      <c r="FH6" s="132"/>
      <c r="FI6" s="132"/>
      <c r="FJ6" s="132"/>
      <c r="FK6" s="132"/>
      <c r="FL6" s="132"/>
      <c r="FM6" s="132"/>
      <c r="FN6" s="132"/>
      <c r="FO6" s="132"/>
      <c r="FP6" s="132"/>
      <c r="FQ6" s="132"/>
      <c r="FR6" s="132"/>
      <c r="FS6" s="132"/>
      <c r="FT6" s="132"/>
      <c r="FU6" s="132"/>
      <c r="FV6" s="132"/>
      <c r="FW6" s="132"/>
      <c r="FX6" s="132"/>
      <c r="FY6" s="132"/>
      <c r="FZ6" s="132"/>
      <c r="GA6" s="132"/>
      <c r="GB6" s="132"/>
      <c r="GC6" s="132"/>
      <c r="GD6" s="132"/>
      <c r="GE6" s="132"/>
      <c r="GF6" s="132"/>
      <c r="GG6" s="132"/>
      <c r="GH6" s="132"/>
      <c r="GI6" s="132"/>
      <c r="GJ6" s="132"/>
      <c r="GK6" s="132"/>
      <c r="GL6" s="132"/>
      <c r="GM6" s="132"/>
      <c r="GN6" s="132"/>
      <c r="GO6" s="132"/>
      <c r="GP6" s="132"/>
      <c r="GQ6" s="132"/>
      <c r="GR6" s="132"/>
      <c r="GS6" s="132"/>
      <c r="GT6" s="132"/>
      <c r="GU6" s="132"/>
      <c r="GV6" s="132"/>
      <c r="GW6" s="132"/>
      <c r="GX6" s="132"/>
      <c r="GY6" s="132"/>
      <c r="GZ6" s="132"/>
      <c r="HA6" s="132"/>
      <c r="HB6" s="132"/>
      <c r="HC6" s="132"/>
      <c r="HD6" s="132"/>
      <c r="HE6" s="132"/>
      <c r="HF6" s="132"/>
      <c r="HG6" s="132"/>
      <c r="HH6" s="132"/>
      <c r="HI6" s="132"/>
      <c r="HJ6" s="132"/>
      <c r="HK6" s="132"/>
      <c r="HL6" s="132"/>
      <c r="HM6" s="132"/>
      <c r="HN6" s="132"/>
      <c r="HO6" s="132"/>
      <c r="HP6" s="132"/>
      <c r="HQ6" s="132"/>
      <c r="HR6" s="132"/>
      <c r="HS6" s="132"/>
      <c r="HT6" s="132"/>
      <c r="HU6" s="132"/>
      <c r="HV6" s="132"/>
      <c r="HW6" s="132"/>
      <c r="HX6" s="132"/>
      <c r="HY6" s="132"/>
      <c r="HZ6" s="132"/>
      <c r="IA6" s="132"/>
      <c r="IB6" s="132"/>
      <c r="IC6" s="132"/>
      <c r="ID6" s="132"/>
      <c r="IE6" s="132"/>
      <c r="IF6" s="132"/>
      <c r="IG6" s="132"/>
      <c r="IH6" s="132"/>
      <c r="II6" s="132"/>
      <c r="IJ6" s="132"/>
      <c r="IK6" s="132"/>
      <c r="IL6" s="132"/>
      <c r="IM6" s="132"/>
      <c r="IN6" s="132"/>
      <c r="IO6" s="132"/>
      <c r="IP6" s="132"/>
      <c r="IQ6" s="132"/>
      <c r="IR6" s="132"/>
      <c r="IS6" s="132"/>
      <c r="IT6" s="132"/>
      <c r="IU6" s="132"/>
      <c r="IV6" s="132"/>
      <c r="IW6" s="132"/>
      <c r="IX6" s="132"/>
      <c r="IY6" s="132"/>
      <c r="IZ6" s="132"/>
      <c r="JA6" s="132"/>
      <c r="JB6" s="132"/>
      <c r="JC6" s="132"/>
      <c r="JD6" s="132"/>
      <c r="JE6" s="132"/>
      <c r="JF6" s="132"/>
      <c r="JG6" s="132"/>
      <c r="JH6" s="132"/>
      <c r="JI6" s="132"/>
      <c r="JJ6" s="132"/>
      <c r="JK6" s="132"/>
      <c r="JL6" s="132"/>
      <c r="JM6" s="132"/>
      <c r="JN6" s="132"/>
      <c r="JO6" s="132"/>
      <c r="JP6" s="132"/>
      <c r="JQ6" s="132"/>
      <c r="JR6" s="132"/>
      <c r="JS6" s="132"/>
      <c r="JT6" s="132"/>
      <c r="JU6" s="132"/>
      <c r="JV6" s="132"/>
      <c r="JW6" s="132"/>
      <c r="JX6" s="132"/>
      <c r="JY6" s="132"/>
      <c r="JZ6" s="132"/>
      <c r="KA6" s="132"/>
      <c r="KB6" s="132"/>
      <c r="KC6" s="132"/>
      <c r="KD6" s="132"/>
      <c r="KE6" s="132"/>
      <c r="KF6" s="132"/>
      <c r="KG6" s="132"/>
      <c r="KH6" s="132"/>
      <c r="KI6" s="132"/>
      <c r="KJ6" s="132"/>
      <c r="KK6" s="132"/>
      <c r="KL6" s="132"/>
      <c r="KM6" s="132"/>
      <c r="KN6" s="132"/>
      <c r="KO6" s="132"/>
      <c r="KP6" s="132"/>
      <c r="KQ6" s="132"/>
      <c r="KR6" s="132"/>
      <c r="KS6" s="132"/>
      <c r="KT6" s="132"/>
      <c r="KU6" s="132"/>
      <c r="KV6" s="132"/>
      <c r="KW6" s="132"/>
      <c r="KX6" s="132"/>
      <c r="KY6" s="132"/>
      <c r="KZ6" s="132"/>
      <c r="LA6" s="132"/>
      <c r="LB6" s="132"/>
      <c r="LC6" s="132"/>
      <c r="LD6" s="132"/>
      <c r="LE6" s="132"/>
      <c r="LF6" s="132"/>
      <c r="LG6" s="132"/>
      <c r="LH6" s="132"/>
      <c r="LI6" s="132"/>
      <c r="LJ6" s="132"/>
      <c r="LK6" s="132"/>
      <c r="LL6" s="132"/>
      <c r="LM6" s="132"/>
      <c r="LN6" s="132"/>
      <c r="LO6" s="132"/>
      <c r="LP6" s="132"/>
      <c r="LQ6" s="132"/>
      <c r="LR6" s="132"/>
      <c r="LS6" s="132"/>
      <c r="LT6" s="132"/>
      <c r="LU6" s="132"/>
      <c r="LV6" s="132"/>
      <c r="LW6" s="132"/>
      <c r="LX6" s="132"/>
      <c r="LY6" s="132"/>
      <c r="LZ6" s="132"/>
      <c r="MA6" s="132"/>
      <c r="MB6" s="132"/>
      <c r="MC6" s="132"/>
      <c r="MD6" s="132"/>
      <c r="ME6" s="132"/>
      <c r="MF6" s="132"/>
      <c r="MG6" s="132"/>
      <c r="MH6" s="132"/>
      <c r="MI6" s="132"/>
      <c r="MJ6" s="132"/>
      <c r="MK6" s="132"/>
      <c r="ML6" s="132"/>
      <c r="MM6" s="132"/>
      <c r="MN6" s="132"/>
      <c r="MO6" s="132"/>
      <c r="MP6" s="132"/>
      <c r="MQ6" s="132"/>
      <c r="MR6" s="132"/>
      <c r="MS6" s="132"/>
      <c r="MT6" s="132"/>
      <c r="MU6" s="132"/>
      <c r="MV6" s="132"/>
      <c r="MW6" s="132"/>
      <c r="MX6" s="132"/>
      <c r="MY6" s="132"/>
      <c r="MZ6" s="132"/>
      <c r="NA6" s="132"/>
      <c r="NB6" s="132"/>
      <c r="NC6" s="132"/>
      <c r="ND6" s="132"/>
      <c r="NE6" s="132"/>
      <c r="NF6" s="132"/>
      <c r="NG6" s="132"/>
      <c r="NH6" s="132"/>
      <c r="NI6" s="132"/>
      <c r="NJ6" s="132"/>
      <c r="NK6" s="132"/>
      <c r="NL6" s="132"/>
      <c r="NM6" s="132"/>
      <c r="NN6" s="132"/>
      <c r="NO6" s="132"/>
      <c r="NP6" s="132"/>
      <c r="NQ6" s="132"/>
      <c r="NR6" s="132"/>
      <c r="NS6" s="132"/>
      <c r="NT6" s="132"/>
      <c r="NU6" s="132"/>
      <c r="NV6" s="132"/>
      <c r="NW6" s="132"/>
      <c r="NX6" s="132"/>
      <c r="NY6" s="132"/>
      <c r="NZ6" s="132"/>
      <c r="OA6" s="132"/>
      <c r="OB6" s="132"/>
      <c r="OC6" s="132"/>
      <c r="OD6" s="132"/>
      <c r="OE6" s="132"/>
      <c r="OF6" s="132"/>
      <c r="OG6" s="132"/>
      <c r="OH6" s="132"/>
      <c r="OI6" s="132"/>
      <c r="OJ6" s="132"/>
      <c r="OK6" s="132"/>
      <c r="OL6" s="132"/>
      <c r="OM6" s="132"/>
      <c r="ON6" s="132"/>
      <c r="OO6" s="132"/>
      <c r="OP6" s="132"/>
      <c r="OQ6" s="132"/>
      <c r="OR6" s="132"/>
      <c r="OS6" s="132"/>
      <c r="OT6" s="132"/>
      <c r="OU6" s="132"/>
      <c r="OV6" s="132"/>
      <c r="OW6" s="132"/>
      <c r="OX6" s="132"/>
      <c r="OY6" s="132"/>
      <c r="OZ6" s="132"/>
      <c r="PA6" s="132"/>
      <c r="PB6" s="132"/>
      <c r="PC6" s="132"/>
      <c r="PD6" s="132"/>
      <c r="PE6" s="132"/>
      <c r="PF6" s="132"/>
      <c r="PG6" s="132"/>
      <c r="PH6" s="132"/>
      <c r="PI6" s="132"/>
      <c r="PJ6" s="132"/>
      <c r="PK6" s="132"/>
      <c r="PL6" s="132"/>
      <c r="PM6" s="132"/>
      <c r="PN6" s="132"/>
      <c r="PO6" s="132"/>
      <c r="PP6" s="132"/>
      <c r="PQ6" s="132"/>
      <c r="PR6" s="132"/>
      <c r="PS6" s="132"/>
      <c r="PT6" s="132"/>
      <c r="PU6" s="132"/>
      <c r="PV6" s="132"/>
      <c r="PW6" s="132"/>
      <c r="PX6" s="132"/>
      <c r="PY6" s="132"/>
      <c r="PZ6" s="132"/>
      <c r="QA6" s="132"/>
      <c r="QB6" s="132"/>
      <c r="QC6" s="132"/>
      <c r="QD6" s="132"/>
      <c r="QE6" s="132"/>
      <c r="QF6" s="132"/>
      <c r="QG6" s="132"/>
      <c r="QH6" s="132"/>
      <c r="QI6" s="132"/>
      <c r="QJ6" s="132"/>
      <c r="QK6" s="132"/>
      <c r="QL6" s="132"/>
      <c r="QM6" s="132"/>
      <c r="QN6" s="132"/>
      <c r="QO6" s="132"/>
      <c r="QP6" s="132"/>
      <c r="QQ6" s="132"/>
      <c r="QR6" s="132"/>
      <c r="QS6" s="132"/>
      <c r="QT6" s="132"/>
      <c r="QU6" s="132"/>
      <c r="QV6" s="132"/>
      <c r="QW6" s="132"/>
      <c r="QX6" s="132"/>
      <c r="QY6" s="132"/>
      <c r="QZ6" s="132"/>
      <c r="RA6" s="132"/>
      <c r="RB6" s="132"/>
      <c r="RC6" s="132"/>
      <c r="RD6" s="132"/>
      <c r="RE6" s="132"/>
      <c r="RF6" s="132"/>
      <c r="RG6" s="132"/>
      <c r="RH6" s="132"/>
      <c r="RI6" s="132"/>
      <c r="RJ6" s="132"/>
      <c r="RK6" s="132"/>
      <c r="RL6" s="132"/>
      <c r="RM6" s="132"/>
      <c r="RN6" s="132"/>
      <c r="RO6" s="132"/>
      <c r="RP6" s="132"/>
      <c r="RQ6" s="132"/>
      <c r="RR6" s="132"/>
      <c r="RS6" s="132"/>
      <c r="RT6" s="132"/>
      <c r="RU6" s="132"/>
      <c r="RV6" s="132"/>
      <c r="RW6" s="132"/>
      <c r="RX6" s="132"/>
      <c r="RY6" s="132"/>
      <c r="RZ6" s="132"/>
      <c r="SA6" s="132"/>
      <c r="SB6" s="132"/>
      <c r="SC6" s="132"/>
      <c r="SD6" s="132"/>
      <c r="SE6" s="132"/>
      <c r="SF6" s="132"/>
      <c r="SG6" s="132"/>
      <c r="SH6" s="132"/>
      <c r="SI6" s="132"/>
      <c r="SJ6" s="132"/>
      <c r="SK6" s="132"/>
      <c r="SL6" s="132"/>
      <c r="SM6" s="132"/>
      <c r="SN6" s="132"/>
      <c r="SO6" s="132"/>
      <c r="SP6" s="132"/>
      <c r="SQ6" s="132"/>
      <c r="SR6" s="132"/>
      <c r="SS6" s="132"/>
      <c r="ST6" s="132"/>
      <c r="SU6" s="132"/>
      <c r="SV6" s="132"/>
      <c r="SW6" s="132"/>
      <c r="SX6" s="132"/>
      <c r="SY6" s="132"/>
      <c r="SZ6" s="132"/>
      <c r="TA6" s="132"/>
      <c r="TB6" s="132"/>
      <c r="TC6" s="132"/>
      <c r="TD6" s="132"/>
      <c r="TE6" s="132"/>
      <c r="TF6" s="132"/>
      <c r="TG6" s="132"/>
      <c r="TH6" s="132"/>
      <c r="TI6" s="132"/>
      <c r="TJ6" s="132"/>
      <c r="TK6" s="132"/>
      <c r="TL6" s="132"/>
      <c r="TM6" s="132"/>
      <c r="TN6" s="132"/>
      <c r="TO6" s="132"/>
      <c r="TP6" s="132"/>
      <c r="TQ6" s="132"/>
      <c r="TR6" s="132"/>
      <c r="TS6" s="132"/>
      <c r="TT6" s="132"/>
      <c r="TU6" s="132"/>
      <c r="TV6" s="132"/>
      <c r="TW6" s="132"/>
      <c r="TX6" s="132"/>
      <c r="TY6" s="132"/>
      <c r="TZ6" s="132"/>
      <c r="UA6" s="132"/>
      <c r="UB6" s="132"/>
      <c r="UC6" s="132"/>
      <c r="UD6" s="132"/>
      <c r="UE6" s="132"/>
      <c r="UF6" s="132"/>
      <c r="UG6" s="132"/>
      <c r="UH6" s="132"/>
      <c r="UI6" s="132"/>
      <c r="UJ6" s="132"/>
      <c r="UK6" s="132"/>
      <c r="UL6" s="132"/>
      <c r="UM6" s="132"/>
      <c r="UN6" s="132"/>
      <c r="UO6" s="132"/>
      <c r="UP6" s="132"/>
      <c r="UQ6" s="132"/>
      <c r="UR6" s="132"/>
      <c r="US6" s="132"/>
      <c r="UT6" s="132"/>
      <c r="UU6" s="132"/>
      <c r="UV6" s="132"/>
      <c r="UW6" s="132"/>
      <c r="UX6" s="132"/>
      <c r="UY6" s="132"/>
      <c r="UZ6" s="132"/>
      <c r="VA6" s="132"/>
      <c r="VB6" s="132"/>
      <c r="VC6" s="132"/>
      <c r="VD6" s="132"/>
      <c r="VE6" s="132"/>
      <c r="VF6" s="132"/>
      <c r="VG6" s="132"/>
      <c r="VH6" s="132"/>
      <c r="VI6" s="132"/>
      <c r="VJ6" s="132"/>
      <c r="VK6" s="132"/>
      <c r="VL6" s="132"/>
      <c r="VM6" s="132"/>
      <c r="VN6" s="132"/>
      <c r="VO6" s="132"/>
      <c r="VP6" s="132"/>
      <c r="VQ6" s="132"/>
      <c r="VR6" s="132"/>
      <c r="VS6" s="132"/>
      <c r="VT6" s="132"/>
      <c r="VU6" s="132"/>
      <c r="VV6" s="132"/>
      <c r="VW6" s="132"/>
      <c r="VX6" s="132"/>
      <c r="VY6" s="132"/>
      <c r="VZ6" s="132"/>
      <c r="WA6" s="132"/>
      <c r="WB6" s="132"/>
      <c r="WC6" s="132"/>
      <c r="WD6" s="132"/>
      <c r="WE6" s="132"/>
      <c r="WF6" s="132"/>
      <c r="WG6" s="132"/>
      <c r="WH6" s="132"/>
      <c r="WI6" s="132"/>
      <c r="WJ6" s="132"/>
      <c r="WK6" s="132"/>
      <c r="WL6" s="132"/>
      <c r="WM6" s="132"/>
      <c r="WN6" s="132"/>
      <c r="WO6" s="132"/>
      <c r="WP6" s="132"/>
      <c r="WQ6" s="132"/>
      <c r="WR6" s="132"/>
      <c r="WS6" s="132"/>
      <c r="WT6" s="132"/>
      <c r="WU6" s="132"/>
      <c r="WV6" s="132"/>
      <c r="WW6" s="132"/>
      <c r="WX6" s="132"/>
      <c r="WY6" s="132"/>
      <c r="WZ6" s="132"/>
      <c r="XA6" s="132"/>
      <c r="XB6" s="132"/>
      <c r="XC6" s="132"/>
      <c r="XD6" s="132"/>
      <c r="XE6" s="132"/>
      <c r="XF6" s="132"/>
      <c r="XG6" s="132"/>
      <c r="XH6" s="132"/>
      <c r="XI6" s="132"/>
      <c r="XJ6" s="132"/>
      <c r="XK6" s="132"/>
      <c r="XL6" s="132"/>
      <c r="XM6" s="132"/>
      <c r="XN6" s="132"/>
      <c r="XO6" s="132"/>
      <c r="XP6" s="132"/>
      <c r="XQ6" s="132"/>
      <c r="XR6" s="132"/>
      <c r="XS6" s="132"/>
      <c r="XT6" s="132"/>
      <c r="XU6" s="132"/>
      <c r="XV6" s="132"/>
      <c r="XW6" s="132"/>
      <c r="XX6" s="132"/>
      <c r="XY6" s="132"/>
      <c r="XZ6" s="132"/>
      <c r="YA6" s="132"/>
      <c r="YB6" s="132"/>
      <c r="YC6" s="132"/>
      <c r="YD6" s="132"/>
      <c r="YE6" s="132"/>
      <c r="YF6" s="132"/>
      <c r="YG6" s="132"/>
      <c r="YH6" s="132"/>
      <c r="YI6" s="132"/>
      <c r="YJ6" s="132"/>
      <c r="YK6" s="132"/>
      <c r="YL6" s="132"/>
      <c r="YM6" s="132"/>
      <c r="YN6" s="132"/>
      <c r="YO6" s="132"/>
      <c r="YP6" s="132"/>
      <c r="YQ6" s="132"/>
      <c r="YR6" s="132"/>
      <c r="YS6" s="132"/>
      <c r="YT6" s="132"/>
      <c r="YU6" s="132"/>
      <c r="YV6" s="132"/>
      <c r="YW6" s="132"/>
      <c r="YX6" s="132"/>
      <c r="YY6" s="132"/>
      <c r="YZ6" s="132"/>
      <c r="ZA6" s="132"/>
      <c r="ZB6" s="132"/>
      <c r="ZC6" s="132"/>
      <c r="ZD6" s="132"/>
      <c r="ZE6" s="132"/>
      <c r="ZF6" s="132"/>
      <c r="ZG6" s="132"/>
      <c r="ZH6" s="132"/>
      <c r="ZI6" s="132"/>
      <c r="ZJ6" s="132"/>
      <c r="ZK6" s="132"/>
      <c r="ZL6" s="132"/>
      <c r="ZM6" s="132"/>
      <c r="ZN6" s="132"/>
      <c r="ZO6" s="132"/>
      <c r="ZP6" s="132"/>
      <c r="ZQ6" s="132"/>
      <c r="ZR6" s="132"/>
      <c r="ZS6" s="132"/>
      <c r="ZT6" s="132"/>
      <c r="ZU6" s="132"/>
      <c r="ZV6" s="132"/>
      <c r="ZW6" s="132"/>
      <c r="ZX6" s="132"/>
      <c r="ZY6" s="132"/>
      <c r="ZZ6" s="132"/>
      <c r="AAA6" s="132"/>
      <c r="AAB6" s="132"/>
      <c r="AAC6" s="132"/>
      <c r="AAD6" s="132"/>
      <c r="AAE6" s="132"/>
      <c r="AAF6" s="132"/>
      <c r="AAG6" s="132"/>
      <c r="AAH6" s="132"/>
      <c r="AAI6" s="132"/>
      <c r="AAJ6" s="132"/>
      <c r="AAK6" s="132"/>
      <c r="AAL6" s="132"/>
      <c r="AAM6" s="132"/>
      <c r="AAN6" s="132"/>
      <c r="AAO6" s="132"/>
      <c r="AAP6" s="132"/>
      <c r="AAQ6" s="132"/>
      <c r="AAR6" s="132"/>
      <c r="AAS6" s="132"/>
      <c r="AAT6" s="132"/>
      <c r="AAU6" s="132"/>
      <c r="AAV6" s="132"/>
      <c r="AAW6" s="132"/>
      <c r="AAX6" s="132"/>
      <c r="AAY6" s="132"/>
      <c r="AAZ6" s="132"/>
      <c r="ABA6" s="132"/>
      <c r="ABB6" s="132"/>
      <c r="ABC6" s="132"/>
      <c r="ABD6" s="132"/>
      <c r="ABE6" s="132"/>
      <c r="ABF6" s="132"/>
      <c r="ABG6" s="132"/>
      <c r="ABH6" s="132"/>
      <c r="ABI6" s="132"/>
      <c r="ABJ6" s="132"/>
      <c r="ABK6" s="132"/>
      <c r="ABL6" s="132"/>
      <c r="ABM6" s="132"/>
      <c r="ABN6" s="132"/>
      <c r="ABO6" s="132"/>
      <c r="ABP6" s="132"/>
      <c r="ABQ6" s="132"/>
      <c r="ABR6" s="132"/>
      <c r="ABS6" s="132"/>
      <c r="ABT6" s="132"/>
      <c r="ABU6" s="132"/>
      <c r="ABV6" s="132"/>
      <c r="ABW6" s="132"/>
      <c r="ABX6" s="132"/>
      <c r="ABY6" s="132"/>
      <c r="ABZ6" s="132"/>
      <c r="ACA6" s="132"/>
      <c r="ACB6" s="132"/>
      <c r="ACC6" s="132"/>
      <c r="ACD6" s="132"/>
      <c r="ACE6" s="132"/>
      <c r="ACF6" s="132"/>
      <c r="ACG6" s="132"/>
      <c r="ACH6" s="132"/>
      <c r="ACI6" s="132"/>
      <c r="ACJ6" s="132"/>
      <c r="ACK6" s="132"/>
      <c r="ACL6" s="132"/>
      <c r="ACM6" s="132"/>
      <c r="ACN6" s="132"/>
      <c r="ACO6" s="132"/>
      <c r="ACP6" s="132"/>
      <c r="ACQ6" s="132"/>
      <c r="ACR6" s="132"/>
      <c r="ACS6" s="132"/>
      <c r="ACT6" s="132"/>
      <c r="ACU6" s="132"/>
      <c r="ACV6" s="132"/>
      <c r="ACW6" s="132"/>
      <c r="ACX6" s="132"/>
      <c r="ACY6" s="132"/>
      <c r="ACZ6" s="132"/>
      <c r="ADA6" s="132"/>
      <c r="ADB6" s="132"/>
      <c r="ADC6" s="132"/>
      <c r="ADD6" s="132"/>
      <c r="ADE6" s="132"/>
      <c r="ADF6" s="132"/>
      <c r="ADG6" s="132"/>
      <c r="ADH6" s="132"/>
      <c r="ADI6" s="132"/>
      <c r="ADJ6" s="132"/>
      <c r="ADK6" s="132"/>
      <c r="ADL6" s="132"/>
      <c r="ADM6" s="132"/>
      <c r="ADN6" s="132"/>
      <c r="ADO6" s="132"/>
      <c r="ADP6" s="132"/>
      <c r="ADQ6" s="132"/>
      <c r="ADR6" s="132"/>
      <c r="ADS6" s="132"/>
      <c r="ADT6" s="132"/>
      <c r="ADU6" s="132"/>
      <c r="ADV6" s="132"/>
      <c r="ADW6" s="132"/>
      <c r="ADX6" s="132"/>
      <c r="ADY6" s="132"/>
      <c r="ADZ6" s="132"/>
      <c r="AEA6" s="132"/>
      <c r="AEB6" s="132"/>
      <c r="AEC6" s="132"/>
      <c r="AED6" s="132"/>
      <c r="AEE6" s="132"/>
      <c r="AEF6" s="132"/>
      <c r="AEG6" s="132"/>
      <c r="AEH6" s="132"/>
      <c r="AEI6" s="132"/>
      <c r="AEJ6" s="132"/>
      <c r="AEK6" s="132"/>
      <c r="AEL6" s="132"/>
      <c r="AEM6" s="132"/>
      <c r="AEN6" s="132"/>
      <c r="AEO6" s="132"/>
      <c r="AEP6" s="132"/>
      <c r="AEQ6" s="132"/>
      <c r="AER6" s="132"/>
      <c r="AES6" s="132"/>
      <c r="AET6" s="132"/>
      <c r="AEU6" s="132"/>
      <c r="AEV6" s="132"/>
      <c r="AEW6" s="132"/>
      <c r="AEX6" s="132"/>
      <c r="AEY6" s="132"/>
      <c r="AEZ6" s="132"/>
      <c r="AFA6" s="132"/>
      <c r="AFB6" s="132"/>
      <c r="AFC6" s="132"/>
      <c r="AFD6" s="132"/>
      <c r="AFE6" s="132"/>
      <c r="AFF6" s="132"/>
      <c r="AFG6" s="132"/>
      <c r="AFH6" s="132"/>
      <c r="AFI6" s="132"/>
      <c r="AFJ6" s="132"/>
      <c r="AFK6" s="132"/>
      <c r="AFL6" s="132"/>
      <c r="AFM6" s="132"/>
      <c r="AFN6" s="132"/>
      <c r="AFO6" s="132"/>
      <c r="AFP6" s="132"/>
      <c r="AFQ6" s="132"/>
      <c r="AFR6" s="132"/>
      <c r="AFS6" s="132"/>
      <c r="AFT6" s="132"/>
      <c r="AFU6" s="132"/>
      <c r="AFV6" s="132"/>
      <c r="AFW6" s="132"/>
      <c r="AFX6" s="132"/>
      <c r="AFY6" s="132"/>
      <c r="AFZ6" s="132"/>
      <c r="AGA6" s="132"/>
      <c r="AGB6" s="132"/>
      <c r="AGC6" s="132"/>
      <c r="AGD6" s="132"/>
      <c r="AGE6" s="132"/>
      <c r="AGF6" s="132"/>
      <c r="AGG6" s="132"/>
      <c r="AGH6" s="132"/>
      <c r="AGI6" s="132"/>
      <c r="AGJ6" s="132"/>
      <c r="AGK6" s="132"/>
      <c r="AGL6" s="132"/>
      <c r="AGM6" s="132"/>
      <c r="AGN6" s="132"/>
      <c r="AGO6" s="132"/>
      <c r="AGP6" s="132"/>
      <c r="AGQ6" s="132"/>
      <c r="AGR6" s="132"/>
      <c r="AGS6" s="132"/>
      <c r="AGT6" s="132"/>
      <c r="AGU6" s="132"/>
      <c r="AGV6" s="132"/>
      <c r="AGW6" s="132"/>
      <c r="AGX6" s="132"/>
      <c r="AGY6" s="132"/>
      <c r="AGZ6" s="132"/>
      <c r="AHA6" s="132"/>
      <c r="AHB6" s="132"/>
      <c r="AHC6" s="132"/>
      <c r="AHD6" s="132"/>
      <c r="AHE6" s="132"/>
      <c r="AHF6" s="132"/>
      <c r="AHG6" s="132"/>
      <c r="AHH6" s="132"/>
      <c r="AHI6" s="132"/>
      <c r="AHJ6" s="132"/>
      <c r="AHK6" s="132"/>
      <c r="AHL6" s="132"/>
      <c r="AHM6" s="132"/>
      <c r="AHN6" s="132"/>
      <c r="AHO6" s="132"/>
      <c r="AHP6" s="132"/>
      <c r="AHQ6" s="132"/>
      <c r="AHR6" s="132"/>
      <c r="AHS6" s="132"/>
      <c r="AHT6" s="132"/>
      <c r="AHU6" s="132"/>
      <c r="AHV6" s="132"/>
      <c r="AHW6" s="132"/>
      <c r="AHX6" s="132"/>
      <c r="AHY6" s="132"/>
      <c r="AHZ6" s="132"/>
      <c r="AIA6" s="132"/>
      <c r="AIB6" s="132"/>
      <c r="AIC6" s="132"/>
      <c r="AID6" s="132"/>
      <c r="AIE6" s="132"/>
      <c r="AIF6" s="132"/>
      <c r="AIG6" s="132"/>
      <c r="AIH6" s="132"/>
      <c r="AII6" s="132"/>
      <c r="AIJ6" s="132"/>
      <c r="AIK6" s="132"/>
      <c r="AIL6" s="132"/>
      <c r="AIM6" s="132"/>
      <c r="AIN6" s="132"/>
      <c r="AIO6" s="132"/>
      <c r="AIP6" s="132"/>
      <c r="AIQ6" s="132"/>
      <c r="AIR6" s="132"/>
      <c r="AIS6" s="132"/>
      <c r="AIT6" s="132"/>
      <c r="AIU6" s="132"/>
      <c r="AIV6" s="132"/>
      <c r="AIW6" s="132"/>
      <c r="AIX6" s="132"/>
      <c r="AIY6" s="132"/>
      <c r="AIZ6" s="132"/>
      <c r="AJA6" s="132"/>
      <c r="AJB6" s="132"/>
      <c r="AJC6" s="132"/>
      <c r="AJD6" s="132"/>
      <c r="AJE6" s="132"/>
      <c r="AJF6" s="132"/>
      <c r="AJG6" s="132"/>
      <c r="AJH6" s="132"/>
      <c r="AJI6" s="132"/>
      <c r="AJJ6" s="132"/>
      <c r="AJK6" s="132"/>
      <c r="AJL6" s="132"/>
      <c r="AJM6" s="132"/>
      <c r="AJN6" s="132"/>
      <c r="AJO6" s="132"/>
      <c r="AJP6" s="132"/>
      <c r="AJQ6" s="132"/>
      <c r="AJR6" s="132"/>
      <c r="AJS6" s="132"/>
      <c r="AJT6" s="132"/>
      <c r="AJU6" s="132"/>
      <c r="AJV6" s="132"/>
      <c r="AJW6" s="132"/>
      <c r="AJX6" s="132"/>
      <c r="AJY6" s="132"/>
      <c r="AJZ6" s="132"/>
      <c r="AKA6" s="132"/>
      <c r="AKB6" s="132"/>
      <c r="AKC6" s="132"/>
      <c r="AKD6" s="132"/>
      <c r="AKE6" s="132"/>
      <c r="AKF6" s="132"/>
      <c r="AKG6" s="132"/>
      <c r="AKH6" s="132"/>
      <c r="AKI6" s="132"/>
      <c r="AKJ6" s="132"/>
      <c r="AKK6" s="132"/>
      <c r="AKL6" s="132"/>
      <c r="AKM6" s="132"/>
      <c r="AKN6" s="132"/>
      <c r="AKO6" s="132"/>
      <c r="AKP6" s="132"/>
      <c r="AKQ6" s="132"/>
      <c r="AKR6" s="132"/>
      <c r="AKS6" s="132"/>
      <c r="AKT6" s="132"/>
      <c r="AKU6" s="132"/>
      <c r="AKV6" s="132"/>
      <c r="AKW6" s="132"/>
      <c r="AKX6" s="132"/>
      <c r="AKY6" s="132"/>
      <c r="AKZ6" s="132"/>
      <c r="ALA6" s="132"/>
      <c r="ALB6" s="132"/>
      <c r="ALC6" s="132"/>
      <c r="ALD6" s="132"/>
      <c r="ALE6" s="132"/>
      <c r="ALF6" s="132"/>
      <c r="ALG6" s="132"/>
      <c r="ALH6" s="132"/>
      <c r="ALI6" s="132"/>
      <c r="ALJ6" s="132"/>
      <c r="ALK6" s="132"/>
      <c r="ALL6" s="132"/>
      <c r="ALM6" s="132"/>
      <c r="ALN6" s="132"/>
      <c r="ALO6" s="132"/>
      <c r="ALP6" s="132"/>
      <c r="ALQ6" s="132"/>
      <c r="ALR6" s="132"/>
      <c r="ALS6" s="132"/>
      <c r="ALT6" s="132"/>
      <c r="ALU6" s="132"/>
      <c r="ALV6" s="132"/>
      <c r="ALW6" s="132"/>
      <c r="ALX6" s="132"/>
      <c r="ALY6" s="132"/>
      <c r="ALZ6" s="132"/>
      <c r="AMA6" s="132"/>
      <c r="AMB6" s="132"/>
      <c r="AMC6" s="132"/>
      <c r="AMD6" s="132"/>
      <c r="AME6" s="132"/>
      <c r="AMF6" s="132"/>
      <c r="AMG6" s="132"/>
      <c r="AMH6" s="132"/>
      <c r="AMI6" s="132"/>
      <c r="AMJ6" s="132"/>
    </row>
    <row r="7" spans="1:1024" ht="186.75" customHeight="1">
      <c r="A7" s="43">
        <v>4</v>
      </c>
      <c r="B7" s="42" t="s">
        <v>74</v>
      </c>
      <c r="C7" s="43" t="s">
        <v>75</v>
      </c>
      <c r="D7" s="34"/>
      <c r="E7" s="34">
        <v>0</v>
      </c>
      <c r="F7" s="34">
        <v>10</v>
      </c>
      <c r="G7" s="128">
        <v>50</v>
      </c>
      <c r="H7" s="126">
        <f>E7+F7+G7</f>
        <v>60</v>
      </c>
      <c r="I7" s="45"/>
      <c r="J7" s="130"/>
      <c r="K7" s="131">
        <f>I7*J7</f>
        <v>0</v>
      </c>
      <c r="L7" s="131">
        <f>H7*I7</f>
        <v>0</v>
      </c>
      <c r="M7" s="131">
        <f>H7*K7</f>
        <v>0</v>
      </c>
    </row>
    <row r="8" spans="1:1024" ht="31.5" customHeight="1">
      <c r="A8" s="269" t="s">
        <v>42</v>
      </c>
      <c r="B8" s="269"/>
      <c r="C8" s="269"/>
      <c r="D8" s="269"/>
      <c r="E8" s="269"/>
      <c r="F8" s="269"/>
      <c r="G8" s="269"/>
      <c r="H8" s="269"/>
      <c r="I8" s="269"/>
      <c r="J8" s="269"/>
      <c r="K8" s="269"/>
      <c r="L8" s="123">
        <f>SUM(L3:L7)</f>
        <v>0</v>
      </c>
      <c r="M8" s="123">
        <f>SUM(M3:M7)</f>
        <v>0</v>
      </c>
    </row>
  </sheetData>
  <mergeCells count="4">
    <mergeCell ref="A1:M1"/>
    <mergeCell ref="A3:A4"/>
    <mergeCell ref="B3:B4"/>
    <mergeCell ref="A8:K8"/>
  </mergeCells>
  <pageMargins left="0.7" right="0.7" top="1.0458333333333301" bottom="1.0458333333333301" header="0.511811023622047" footer="0.511811023622047"/>
  <pageSetup paperSize="9" fitToHeight="0" pageOrder="overThenDown" orientation="landscape"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MJ5"/>
  <sheetViews>
    <sheetView workbookViewId="0">
      <selection activeCell="J4" sqref="J4"/>
    </sheetView>
  </sheetViews>
  <sheetFormatPr defaultColWidth="2.875" defaultRowHeight="14.25"/>
  <cols>
    <col min="1" max="1" width="5.25" customWidth="1"/>
    <col min="2" max="2" width="29.5" customWidth="1"/>
    <col min="3" max="3" width="12.25" customWidth="1"/>
    <col min="4" max="4" width="9.875" style="133" customWidth="1"/>
    <col min="5" max="5" width="6.875" customWidth="1"/>
    <col min="6" max="6" width="6.125" customWidth="1"/>
    <col min="7" max="7" width="5.875" customWidth="1"/>
    <col min="8" max="8" width="8.375" customWidth="1"/>
    <col min="9" max="9" width="7.125" customWidth="1"/>
    <col min="10" max="10" width="6.625" style="3" customWidth="1"/>
    <col min="11" max="11" width="9.5" customWidth="1"/>
    <col min="12" max="12" width="11" customWidth="1"/>
    <col min="13" max="13" width="11.375" customWidth="1"/>
    <col min="14" max="256" width="3.25" customWidth="1"/>
    <col min="257" max="1024" width="3.625" customWidth="1"/>
  </cols>
  <sheetData>
    <row r="1" spans="1:1024" s="124" customFormat="1" ht="33" customHeight="1">
      <c r="A1" s="256" t="s">
        <v>192</v>
      </c>
      <c r="B1" s="256"/>
      <c r="C1" s="256"/>
      <c r="D1" s="256"/>
      <c r="E1" s="256"/>
      <c r="F1" s="256"/>
      <c r="G1" s="256"/>
      <c r="H1" s="256"/>
      <c r="I1" s="256"/>
      <c r="J1" s="256"/>
      <c r="K1" s="256"/>
      <c r="L1" s="256"/>
      <c r="M1" s="256"/>
    </row>
    <row r="2" spans="1:1024" ht="60">
      <c r="A2" s="125" t="s">
        <v>0</v>
      </c>
      <c r="B2" s="5" t="s">
        <v>1</v>
      </c>
      <c r="C2" s="134" t="s">
        <v>2</v>
      </c>
      <c r="D2" s="6" t="s">
        <v>3</v>
      </c>
      <c r="E2" s="5" t="s">
        <v>4</v>
      </c>
      <c r="F2" s="5" t="s">
        <v>5</v>
      </c>
      <c r="G2" s="5" t="s">
        <v>6</v>
      </c>
      <c r="H2" s="5" t="s">
        <v>7</v>
      </c>
      <c r="I2" s="5" t="s">
        <v>8</v>
      </c>
      <c r="J2" s="135" t="s">
        <v>9</v>
      </c>
      <c r="K2" s="126" t="s">
        <v>10</v>
      </c>
      <c r="L2" s="126" t="s">
        <v>11</v>
      </c>
      <c r="M2" s="126" t="s">
        <v>12</v>
      </c>
    </row>
    <row r="3" spans="1:1024" ht="156.75" customHeight="1">
      <c r="A3" s="115">
        <v>1</v>
      </c>
      <c r="B3" s="44" t="s">
        <v>76</v>
      </c>
      <c r="C3" s="34" t="s">
        <v>77</v>
      </c>
      <c r="D3" s="34"/>
      <c r="E3" s="34">
        <v>30</v>
      </c>
      <c r="F3" s="34">
        <v>0</v>
      </c>
      <c r="G3" s="34">
        <v>0</v>
      </c>
      <c r="H3" s="126">
        <f>E3+F3+G3</f>
        <v>30</v>
      </c>
      <c r="I3" s="129"/>
      <c r="J3" s="136"/>
      <c r="K3" s="131">
        <f>I3*J3</f>
        <v>0</v>
      </c>
      <c r="L3" s="131">
        <f>H3*I3</f>
        <v>0</v>
      </c>
      <c r="M3" s="131">
        <f>H3*K3</f>
        <v>0</v>
      </c>
    </row>
    <row r="4" spans="1:1024" ht="181.5" customHeight="1">
      <c r="A4" s="115">
        <v>2</v>
      </c>
      <c r="B4" s="44" t="s">
        <v>78</v>
      </c>
      <c r="C4" s="41" t="s">
        <v>77</v>
      </c>
      <c r="D4" s="34"/>
      <c r="E4" s="34">
        <v>40</v>
      </c>
      <c r="F4" s="34">
        <v>0</v>
      </c>
      <c r="G4" s="34">
        <v>0</v>
      </c>
      <c r="H4" s="126">
        <f>E4+F4+G4</f>
        <v>40</v>
      </c>
      <c r="I4" s="45"/>
      <c r="J4" s="136"/>
      <c r="K4" s="131">
        <f>I4*J4</f>
        <v>0</v>
      </c>
      <c r="L4" s="131">
        <f>H4*I4</f>
        <v>0</v>
      </c>
      <c r="M4" s="131">
        <f>H4*K4</f>
        <v>0</v>
      </c>
    </row>
    <row r="5" spans="1:1024" ht="24.75" customHeight="1">
      <c r="A5" s="270" t="s">
        <v>42</v>
      </c>
      <c r="B5" s="270"/>
      <c r="C5" s="270"/>
      <c r="D5" s="270"/>
      <c r="E5" s="270"/>
      <c r="F5" s="270"/>
      <c r="G5" s="270"/>
      <c r="H5" s="270"/>
      <c r="I5" s="270"/>
      <c r="J5" s="270"/>
      <c r="K5" s="270"/>
      <c r="L5" s="123">
        <f>SUM(L3:L4)</f>
        <v>0</v>
      </c>
      <c r="M5" s="123">
        <f>SUM(M3:M4)</f>
        <v>0</v>
      </c>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c r="JS5" s="137"/>
      <c r="JT5" s="137"/>
      <c r="JU5" s="137"/>
      <c r="JV5" s="137"/>
      <c r="JW5" s="137"/>
      <c r="JX5" s="137"/>
      <c r="JY5" s="137"/>
      <c r="JZ5" s="137"/>
      <c r="KA5" s="137"/>
      <c r="KB5" s="137"/>
      <c r="KC5" s="137"/>
      <c r="KD5" s="137"/>
      <c r="KE5" s="137"/>
      <c r="KF5" s="137"/>
      <c r="KG5" s="137"/>
      <c r="KH5" s="137"/>
      <c r="KI5" s="137"/>
      <c r="KJ5" s="137"/>
      <c r="KK5" s="137"/>
      <c r="KL5" s="137"/>
      <c r="KM5" s="137"/>
      <c r="KN5" s="137"/>
      <c r="KO5" s="137"/>
      <c r="KP5" s="137"/>
      <c r="KQ5" s="137"/>
      <c r="KR5" s="137"/>
      <c r="KS5" s="137"/>
      <c r="KT5" s="137"/>
      <c r="KU5" s="137"/>
      <c r="KV5" s="137"/>
      <c r="KW5" s="137"/>
      <c r="KX5" s="137"/>
      <c r="KY5" s="137"/>
      <c r="KZ5" s="137"/>
      <c r="LA5" s="137"/>
      <c r="LB5" s="137"/>
      <c r="LC5" s="137"/>
      <c r="LD5" s="137"/>
      <c r="LE5" s="137"/>
      <c r="LF5" s="137"/>
      <c r="LG5" s="137"/>
      <c r="LH5" s="137"/>
      <c r="LI5" s="137"/>
      <c r="LJ5" s="137"/>
      <c r="LK5" s="137"/>
      <c r="LL5" s="137"/>
      <c r="LM5" s="137"/>
      <c r="LN5" s="137"/>
      <c r="LO5" s="137"/>
      <c r="LP5" s="137"/>
      <c r="LQ5" s="137"/>
      <c r="LR5" s="137"/>
      <c r="LS5" s="137"/>
      <c r="LT5" s="137"/>
      <c r="LU5" s="137"/>
      <c r="LV5" s="137"/>
      <c r="LW5" s="137"/>
      <c r="LX5" s="137"/>
      <c r="LY5" s="137"/>
      <c r="LZ5" s="137"/>
      <c r="MA5" s="137"/>
      <c r="MB5" s="137"/>
      <c r="MC5" s="137"/>
      <c r="MD5" s="137"/>
      <c r="ME5" s="137"/>
      <c r="MF5" s="137"/>
      <c r="MG5" s="137"/>
      <c r="MH5" s="137"/>
      <c r="MI5" s="137"/>
      <c r="MJ5" s="137"/>
      <c r="MK5" s="137"/>
      <c r="ML5" s="137"/>
      <c r="MM5" s="137"/>
      <c r="MN5" s="137"/>
      <c r="MO5" s="137"/>
      <c r="MP5" s="137"/>
      <c r="MQ5" s="137"/>
      <c r="MR5" s="137"/>
      <c r="MS5" s="137"/>
      <c r="MT5" s="137"/>
      <c r="MU5" s="137"/>
      <c r="MV5" s="137"/>
      <c r="MW5" s="137"/>
      <c r="MX5" s="137"/>
      <c r="MY5" s="137"/>
      <c r="MZ5" s="137"/>
      <c r="NA5" s="137"/>
      <c r="NB5" s="137"/>
      <c r="NC5" s="137"/>
      <c r="ND5" s="137"/>
      <c r="NE5" s="137"/>
      <c r="NF5" s="137"/>
      <c r="NG5" s="137"/>
      <c r="NH5" s="137"/>
      <c r="NI5" s="137"/>
      <c r="NJ5" s="137"/>
      <c r="NK5" s="137"/>
      <c r="NL5" s="137"/>
      <c r="NM5" s="137"/>
      <c r="NN5" s="137"/>
      <c r="NO5" s="137"/>
      <c r="NP5" s="137"/>
      <c r="NQ5" s="137"/>
      <c r="NR5" s="137"/>
      <c r="NS5" s="137"/>
      <c r="NT5" s="137"/>
      <c r="NU5" s="137"/>
      <c r="NV5" s="137"/>
      <c r="NW5" s="137"/>
      <c r="NX5" s="137"/>
      <c r="NY5" s="137"/>
      <c r="NZ5" s="137"/>
      <c r="OA5" s="137"/>
      <c r="OB5" s="137"/>
      <c r="OC5" s="137"/>
      <c r="OD5" s="137"/>
      <c r="OE5" s="137"/>
      <c r="OF5" s="137"/>
      <c r="OG5" s="137"/>
      <c r="OH5" s="137"/>
      <c r="OI5" s="137"/>
      <c r="OJ5" s="137"/>
      <c r="OK5" s="137"/>
      <c r="OL5" s="137"/>
      <c r="OM5" s="137"/>
      <c r="ON5" s="137"/>
      <c r="OO5" s="137"/>
      <c r="OP5" s="137"/>
      <c r="OQ5" s="137"/>
      <c r="OR5" s="137"/>
      <c r="OS5" s="137"/>
      <c r="OT5" s="137"/>
      <c r="OU5" s="137"/>
      <c r="OV5" s="137"/>
      <c r="OW5" s="137"/>
      <c r="OX5" s="137"/>
      <c r="OY5" s="137"/>
      <c r="OZ5" s="137"/>
      <c r="PA5" s="137"/>
      <c r="PB5" s="137"/>
      <c r="PC5" s="137"/>
      <c r="PD5" s="137"/>
      <c r="PE5" s="137"/>
      <c r="PF5" s="137"/>
      <c r="PG5" s="137"/>
      <c r="PH5" s="137"/>
      <c r="PI5" s="137"/>
      <c r="PJ5" s="137"/>
      <c r="PK5" s="137"/>
      <c r="PL5" s="137"/>
      <c r="PM5" s="137"/>
      <c r="PN5" s="137"/>
      <c r="PO5" s="137"/>
      <c r="PP5" s="137"/>
      <c r="PQ5" s="137"/>
      <c r="PR5" s="137"/>
      <c r="PS5" s="137"/>
      <c r="PT5" s="137"/>
      <c r="PU5" s="137"/>
      <c r="PV5" s="137"/>
      <c r="PW5" s="137"/>
      <c r="PX5" s="137"/>
      <c r="PY5" s="137"/>
      <c r="PZ5" s="137"/>
      <c r="QA5" s="137"/>
      <c r="QB5" s="137"/>
      <c r="QC5" s="137"/>
      <c r="QD5" s="137"/>
      <c r="QE5" s="137"/>
      <c r="QF5" s="137"/>
      <c r="QG5" s="137"/>
      <c r="QH5" s="137"/>
      <c r="QI5" s="137"/>
      <c r="QJ5" s="137"/>
      <c r="QK5" s="137"/>
      <c r="QL5" s="137"/>
      <c r="QM5" s="137"/>
      <c r="QN5" s="137"/>
      <c r="QO5" s="137"/>
      <c r="QP5" s="137"/>
      <c r="QQ5" s="137"/>
      <c r="QR5" s="137"/>
      <c r="QS5" s="137"/>
      <c r="QT5" s="137"/>
      <c r="QU5" s="137"/>
      <c r="QV5" s="137"/>
      <c r="QW5" s="137"/>
      <c r="QX5" s="137"/>
      <c r="QY5" s="137"/>
      <c r="QZ5" s="137"/>
      <c r="RA5" s="137"/>
      <c r="RB5" s="137"/>
      <c r="RC5" s="137"/>
      <c r="RD5" s="137"/>
      <c r="RE5" s="137"/>
      <c r="RF5" s="137"/>
      <c r="RG5" s="137"/>
      <c r="RH5" s="137"/>
      <c r="RI5" s="137"/>
      <c r="RJ5" s="137"/>
      <c r="RK5" s="137"/>
      <c r="RL5" s="137"/>
      <c r="RM5" s="137"/>
      <c r="RN5" s="137"/>
      <c r="RO5" s="137"/>
      <c r="RP5" s="137"/>
      <c r="RQ5" s="137"/>
      <c r="RR5" s="137"/>
      <c r="RS5" s="137"/>
      <c r="RT5" s="137"/>
      <c r="RU5" s="137"/>
      <c r="RV5" s="137"/>
      <c r="RW5" s="137"/>
      <c r="RX5" s="137"/>
      <c r="RY5" s="137"/>
      <c r="RZ5" s="137"/>
      <c r="SA5" s="137"/>
      <c r="SB5" s="137"/>
      <c r="SC5" s="137"/>
      <c r="SD5" s="137"/>
      <c r="SE5" s="137"/>
      <c r="SF5" s="137"/>
      <c r="SG5" s="137"/>
      <c r="SH5" s="137"/>
      <c r="SI5" s="137"/>
      <c r="SJ5" s="137"/>
      <c r="SK5" s="137"/>
      <c r="SL5" s="137"/>
      <c r="SM5" s="137"/>
      <c r="SN5" s="137"/>
      <c r="SO5" s="137"/>
      <c r="SP5" s="137"/>
      <c r="SQ5" s="137"/>
      <c r="SR5" s="137"/>
      <c r="SS5" s="137"/>
      <c r="ST5" s="137"/>
      <c r="SU5" s="137"/>
      <c r="SV5" s="137"/>
      <c r="SW5" s="137"/>
      <c r="SX5" s="137"/>
      <c r="SY5" s="137"/>
      <c r="SZ5" s="137"/>
      <c r="TA5" s="137"/>
      <c r="TB5" s="137"/>
      <c r="TC5" s="137"/>
      <c r="TD5" s="137"/>
      <c r="TE5" s="137"/>
      <c r="TF5" s="137"/>
      <c r="TG5" s="137"/>
      <c r="TH5" s="137"/>
      <c r="TI5" s="137"/>
      <c r="TJ5" s="137"/>
      <c r="TK5" s="137"/>
      <c r="TL5" s="137"/>
      <c r="TM5" s="137"/>
      <c r="TN5" s="137"/>
      <c r="TO5" s="137"/>
      <c r="TP5" s="137"/>
      <c r="TQ5" s="137"/>
      <c r="TR5" s="137"/>
      <c r="TS5" s="137"/>
      <c r="TT5" s="137"/>
      <c r="TU5" s="137"/>
      <c r="TV5" s="137"/>
      <c r="TW5" s="137"/>
      <c r="TX5" s="137"/>
      <c r="TY5" s="137"/>
      <c r="TZ5" s="137"/>
      <c r="UA5" s="137"/>
      <c r="UB5" s="137"/>
      <c r="UC5" s="137"/>
      <c r="UD5" s="137"/>
      <c r="UE5" s="137"/>
      <c r="UF5" s="137"/>
      <c r="UG5" s="137"/>
      <c r="UH5" s="137"/>
      <c r="UI5" s="137"/>
      <c r="UJ5" s="137"/>
      <c r="UK5" s="137"/>
      <c r="UL5" s="137"/>
      <c r="UM5" s="137"/>
      <c r="UN5" s="137"/>
      <c r="UO5" s="137"/>
      <c r="UP5" s="137"/>
      <c r="UQ5" s="137"/>
      <c r="UR5" s="137"/>
      <c r="US5" s="137"/>
      <c r="UT5" s="137"/>
      <c r="UU5" s="137"/>
      <c r="UV5" s="137"/>
      <c r="UW5" s="137"/>
      <c r="UX5" s="137"/>
      <c r="UY5" s="137"/>
      <c r="UZ5" s="137"/>
      <c r="VA5" s="137"/>
      <c r="VB5" s="137"/>
      <c r="VC5" s="137"/>
      <c r="VD5" s="137"/>
      <c r="VE5" s="137"/>
      <c r="VF5" s="137"/>
      <c r="VG5" s="137"/>
      <c r="VH5" s="137"/>
      <c r="VI5" s="137"/>
      <c r="VJ5" s="137"/>
      <c r="VK5" s="137"/>
      <c r="VL5" s="137"/>
      <c r="VM5" s="137"/>
      <c r="VN5" s="137"/>
      <c r="VO5" s="137"/>
      <c r="VP5" s="137"/>
      <c r="VQ5" s="137"/>
      <c r="VR5" s="137"/>
      <c r="VS5" s="137"/>
      <c r="VT5" s="137"/>
      <c r="VU5" s="137"/>
      <c r="VV5" s="137"/>
      <c r="VW5" s="137"/>
      <c r="VX5" s="137"/>
      <c r="VY5" s="137"/>
      <c r="VZ5" s="137"/>
      <c r="WA5" s="137"/>
      <c r="WB5" s="137"/>
      <c r="WC5" s="137"/>
      <c r="WD5" s="137"/>
      <c r="WE5" s="137"/>
      <c r="WF5" s="137"/>
      <c r="WG5" s="137"/>
      <c r="WH5" s="137"/>
      <c r="WI5" s="137"/>
      <c r="WJ5" s="137"/>
      <c r="WK5" s="137"/>
      <c r="WL5" s="137"/>
      <c r="WM5" s="137"/>
      <c r="WN5" s="137"/>
      <c r="WO5" s="137"/>
      <c r="WP5" s="137"/>
      <c r="WQ5" s="137"/>
      <c r="WR5" s="137"/>
      <c r="WS5" s="137"/>
      <c r="WT5" s="137"/>
      <c r="WU5" s="137"/>
      <c r="WV5" s="137"/>
      <c r="WW5" s="137"/>
      <c r="WX5" s="137"/>
      <c r="WY5" s="137"/>
      <c r="WZ5" s="137"/>
      <c r="XA5" s="137"/>
      <c r="XB5" s="137"/>
      <c r="XC5" s="137"/>
      <c r="XD5" s="137"/>
      <c r="XE5" s="137"/>
      <c r="XF5" s="137"/>
      <c r="XG5" s="137"/>
      <c r="XH5" s="137"/>
      <c r="XI5" s="137"/>
      <c r="XJ5" s="137"/>
      <c r="XK5" s="137"/>
      <c r="XL5" s="137"/>
      <c r="XM5" s="137"/>
      <c r="XN5" s="137"/>
      <c r="XO5" s="137"/>
      <c r="XP5" s="137"/>
      <c r="XQ5" s="137"/>
      <c r="XR5" s="137"/>
      <c r="XS5" s="137"/>
      <c r="XT5" s="137"/>
      <c r="XU5" s="137"/>
      <c r="XV5" s="137"/>
      <c r="XW5" s="137"/>
      <c r="XX5" s="137"/>
      <c r="XY5" s="137"/>
      <c r="XZ5" s="137"/>
      <c r="YA5" s="137"/>
      <c r="YB5" s="137"/>
      <c r="YC5" s="137"/>
      <c r="YD5" s="137"/>
      <c r="YE5" s="137"/>
      <c r="YF5" s="137"/>
      <c r="YG5" s="137"/>
      <c r="YH5" s="137"/>
      <c r="YI5" s="137"/>
      <c r="YJ5" s="137"/>
      <c r="YK5" s="137"/>
      <c r="YL5" s="137"/>
      <c r="YM5" s="137"/>
      <c r="YN5" s="137"/>
      <c r="YO5" s="137"/>
      <c r="YP5" s="137"/>
      <c r="YQ5" s="137"/>
      <c r="YR5" s="137"/>
      <c r="YS5" s="137"/>
      <c r="YT5" s="137"/>
      <c r="YU5" s="137"/>
      <c r="YV5" s="137"/>
      <c r="YW5" s="137"/>
      <c r="YX5" s="137"/>
      <c r="YY5" s="137"/>
      <c r="YZ5" s="137"/>
      <c r="ZA5" s="137"/>
      <c r="ZB5" s="137"/>
      <c r="ZC5" s="137"/>
      <c r="ZD5" s="137"/>
      <c r="ZE5" s="137"/>
      <c r="ZF5" s="137"/>
      <c r="ZG5" s="137"/>
      <c r="ZH5" s="137"/>
      <c r="ZI5" s="137"/>
      <c r="ZJ5" s="137"/>
      <c r="ZK5" s="137"/>
      <c r="ZL5" s="137"/>
      <c r="ZM5" s="137"/>
      <c r="ZN5" s="137"/>
      <c r="ZO5" s="137"/>
      <c r="ZP5" s="137"/>
      <c r="ZQ5" s="137"/>
      <c r="ZR5" s="137"/>
      <c r="ZS5" s="137"/>
      <c r="ZT5" s="137"/>
      <c r="ZU5" s="137"/>
      <c r="ZV5" s="137"/>
      <c r="ZW5" s="137"/>
      <c r="ZX5" s="137"/>
      <c r="ZY5" s="137"/>
      <c r="ZZ5" s="137"/>
      <c r="AAA5" s="137"/>
      <c r="AAB5" s="137"/>
      <c r="AAC5" s="137"/>
      <c r="AAD5" s="137"/>
      <c r="AAE5" s="137"/>
      <c r="AAF5" s="137"/>
      <c r="AAG5" s="137"/>
      <c r="AAH5" s="137"/>
      <c r="AAI5" s="137"/>
      <c r="AAJ5" s="137"/>
      <c r="AAK5" s="137"/>
      <c r="AAL5" s="137"/>
      <c r="AAM5" s="137"/>
      <c r="AAN5" s="137"/>
      <c r="AAO5" s="137"/>
      <c r="AAP5" s="137"/>
      <c r="AAQ5" s="137"/>
      <c r="AAR5" s="137"/>
      <c r="AAS5" s="137"/>
      <c r="AAT5" s="137"/>
      <c r="AAU5" s="137"/>
      <c r="AAV5" s="137"/>
      <c r="AAW5" s="137"/>
      <c r="AAX5" s="137"/>
      <c r="AAY5" s="137"/>
      <c r="AAZ5" s="137"/>
      <c r="ABA5" s="137"/>
      <c r="ABB5" s="137"/>
      <c r="ABC5" s="137"/>
      <c r="ABD5" s="137"/>
      <c r="ABE5" s="137"/>
      <c r="ABF5" s="137"/>
      <c r="ABG5" s="137"/>
      <c r="ABH5" s="137"/>
      <c r="ABI5" s="137"/>
      <c r="ABJ5" s="137"/>
      <c r="ABK5" s="137"/>
      <c r="ABL5" s="137"/>
      <c r="ABM5" s="137"/>
      <c r="ABN5" s="137"/>
      <c r="ABO5" s="137"/>
      <c r="ABP5" s="137"/>
      <c r="ABQ5" s="137"/>
      <c r="ABR5" s="137"/>
      <c r="ABS5" s="137"/>
      <c r="ABT5" s="137"/>
      <c r="ABU5" s="137"/>
      <c r="ABV5" s="137"/>
      <c r="ABW5" s="137"/>
      <c r="ABX5" s="137"/>
      <c r="ABY5" s="137"/>
      <c r="ABZ5" s="137"/>
      <c r="ACA5" s="137"/>
      <c r="ACB5" s="137"/>
      <c r="ACC5" s="137"/>
      <c r="ACD5" s="137"/>
      <c r="ACE5" s="137"/>
      <c r="ACF5" s="137"/>
      <c r="ACG5" s="137"/>
      <c r="ACH5" s="137"/>
      <c r="ACI5" s="137"/>
      <c r="ACJ5" s="137"/>
      <c r="ACK5" s="137"/>
      <c r="ACL5" s="137"/>
      <c r="ACM5" s="137"/>
      <c r="ACN5" s="137"/>
      <c r="ACO5" s="137"/>
      <c r="ACP5" s="137"/>
      <c r="ACQ5" s="137"/>
      <c r="ACR5" s="137"/>
      <c r="ACS5" s="137"/>
      <c r="ACT5" s="137"/>
      <c r="ACU5" s="137"/>
      <c r="ACV5" s="137"/>
      <c r="ACW5" s="137"/>
      <c r="ACX5" s="137"/>
      <c r="ACY5" s="137"/>
      <c r="ACZ5" s="137"/>
      <c r="ADA5" s="137"/>
      <c r="ADB5" s="137"/>
      <c r="ADC5" s="137"/>
      <c r="ADD5" s="137"/>
      <c r="ADE5" s="137"/>
      <c r="ADF5" s="137"/>
      <c r="ADG5" s="137"/>
      <c r="ADH5" s="137"/>
      <c r="ADI5" s="137"/>
      <c r="ADJ5" s="137"/>
      <c r="ADK5" s="137"/>
      <c r="ADL5" s="137"/>
      <c r="ADM5" s="137"/>
      <c r="ADN5" s="137"/>
      <c r="ADO5" s="137"/>
      <c r="ADP5" s="137"/>
      <c r="ADQ5" s="137"/>
      <c r="ADR5" s="137"/>
      <c r="ADS5" s="137"/>
      <c r="ADT5" s="137"/>
      <c r="ADU5" s="137"/>
      <c r="ADV5" s="137"/>
      <c r="ADW5" s="137"/>
      <c r="ADX5" s="137"/>
      <c r="ADY5" s="137"/>
      <c r="ADZ5" s="137"/>
      <c r="AEA5" s="137"/>
      <c r="AEB5" s="137"/>
      <c r="AEC5" s="137"/>
      <c r="AED5" s="137"/>
      <c r="AEE5" s="137"/>
      <c r="AEF5" s="137"/>
      <c r="AEG5" s="137"/>
      <c r="AEH5" s="137"/>
      <c r="AEI5" s="137"/>
      <c r="AEJ5" s="137"/>
      <c r="AEK5" s="137"/>
      <c r="AEL5" s="137"/>
      <c r="AEM5" s="137"/>
      <c r="AEN5" s="137"/>
      <c r="AEO5" s="137"/>
      <c r="AEP5" s="137"/>
      <c r="AEQ5" s="137"/>
      <c r="AER5" s="137"/>
      <c r="AES5" s="137"/>
      <c r="AET5" s="137"/>
      <c r="AEU5" s="137"/>
      <c r="AEV5" s="137"/>
      <c r="AEW5" s="137"/>
      <c r="AEX5" s="137"/>
      <c r="AEY5" s="137"/>
      <c r="AEZ5" s="137"/>
      <c r="AFA5" s="137"/>
      <c r="AFB5" s="137"/>
      <c r="AFC5" s="137"/>
      <c r="AFD5" s="137"/>
      <c r="AFE5" s="137"/>
      <c r="AFF5" s="137"/>
      <c r="AFG5" s="137"/>
      <c r="AFH5" s="137"/>
      <c r="AFI5" s="137"/>
      <c r="AFJ5" s="137"/>
      <c r="AFK5" s="137"/>
      <c r="AFL5" s="137"/>
      <c r="AFM5" s="137"/>
      <c r="AFN5" s="137"/>
      <c r="AFO5" s="137"/>
      <c r="AFP5" s="137"/>
      <c r="AFQ5" s="137"/>
      <c r="AFR5" s="137"/>
      <c r="AFS5" s="137"/>
      <c r="AFT5" s="137"/>
      <c r="AFU5" s="137"/>
      <c r="AFV5" s="137"/>
      <c r="AFW5" s="137"/>
      <c r="AFX5" s="137"/>
      <c r="AFY5" s="137"/>
      <c r="AFZ5" s="137"/>
      <c r="AGA5" s="137"/>
      <c r="AGB5" s="137"/>
      <c r="AGC5" s="137"/>
      <c r="AGD5" s="137"/>
      <c r="AGE5" s="137"/>
      <c r="AGF5" s="137"/>
      <c r="AGG5" s="137"/>
      <c r="AGH5" s="137"/>
      <c r="AGI5" s="137"/>
      <c r="AGJ5" s="137"/>
      <c r="AGK5" s="137"/>
      <c r="AGL5" s="137"/>
      <c r="AGM5" s="137"/>
      <c r="AGN5" s="137"/>
      <c r="AGO5" s="137"/>
      <c r="AGP5" s="137"/>
      <c r="AGQ5" s="137"/>
      <c r="AGR5" s="137"/>
      <c r="AGS5" s="137"/>
      <c r="AGT5" s="137"/>
      <c r="AGU5" s="137"/>
      <c r="AGV5" s="137"/>
      <c r="AGW5" s="137"/>
      <c r="AGX5" s="137"/>
      <c r="AGY5" s="137"/>
      <c r="AGZ5" s="137"/>
      <c r="AHA5" s="137"/>
      <c r="AHB5" s="137"/>
      <c r="AHC5" s="137"/>
      <c r="AHD5" s="137"/>
      <c r="AHE5" s="137"/>
      <c r="AHF5" s="137"/>
      <c r="AHG5" s="137"/>
      <c r="AHH5" s="137"/>
      <c r="AHI5" s="137"/>
      <c r="AHJ5" s="137"/>
      <c r="AHK5" s="137"/>
      <c r="AHL5" s="137"/>
      <c r="AHM5" s="137"/>
      <c r="AHN5" s="137"/>
      <c r="AHO5" s="137"/>
      <c r="AHP5" s="137"/>
      <c r="AHQ5" s="137"/>
      <c r="AHR5" s="137"/>
      <c r="AHS5" s="137"/>
      <c r="AHT5" s="137"/>
      <c r="AHU5" s="137"/>
      <c r="AHV5" s="137"/>
      <c r="AHW5" s="137"/>
      <c r="AHX5" s="137"/>
      <c r="AHY5" s="137"/>
      <c r="AHZ5" s="137"/>
      <c r="AIA5" s="137"/>
      <c r="AIB5" s="137"/>
      <c r="AIC5" s="137"/>
      <c r="AID5" s="137"/>
      <c r="AIE5" s="137"/>
      <c r="AIF5" s="137"/>
      <c r="AIG5" s="137"/>
      <c r="AIH5" s="137"/>
      <c r="AII5" s="137"/>
      <c r="AIJ5" s="137"/>
      <c r="AIK5" s="137"/>
      <c r="AIL5" s="137"/>
      <c r="AIM5" s="137"/>
      <c r="AIN5" s="137"/>
      <c r="AIO5" s="137"/>
      <c r="AIP5" s="137"/>
      <c r="AIQ5" s="137"/>
      <c r="AIR5" s="137"/>
      <c r="AIS5" s="137"/>
      <c r="AIT5" s="137"/>
      <c r="AIU5" s="137"/>
      <c r="AIV5" s="137"/>
      <c r="AIW5" s="137"/>
      <c r="AIX5" s="137"/>
      <c r="AIY5" s="137"/>
      <c r="AIZ5" s="137"/>
      <c r="AJA5" s="137"/>
      <c r="AJB5" s="137"/>
      <c r="AJC5" s="137"/>
      <c r="AJD5" s="137"/>
      <c r="AJE5" s="137"/>
      <c r="AJF5" s="137"/>
      <c r="AJG5" s="137"/>
      <c r="AJH5" s="137"/>
      <c r="AJI5" s="137"/>
      <c r="AJJ5" s="137"/>
      <c r="AJK5" s="137"/>
      <c r="AJL5" s="137"/>
      <c r="AJM5" s="137"/>
      <c r="AJN5" s="137"/>
      <c r="AJO5" s="137"/>
      <c r="AJP5" s="137"/>
      <c r="AJQ5" s="137"/>
      <c r="AJR5" s="137"/>
      <c r="AJS5" s="137"/>
      <c r="AJT5" s="137"/>
      <c r="AJU5" s="137"/>
      <c r="AJV5" s="137"/>
      <c r="AJW5" s="137"/>
      <c r="AJX5" s="137"/>
      <c r="AJY5" s="137"/>
      <c r="AJZ5" s="137"/>
      <c r="AKA5" s="137"/>
      <c r="AKB5" s="137"/>
      <c r="AKC5" s="137"/>
      <c r="AKD5" s="137"/>
      <c r="AKE5" s="137"/>
      <c r="AKF5" s="137"/>
      <c r="AKG5" s="137"/>
      <c r="AKH5" s="137"/>
      <c r="AKI5" s="137"/>
      <c r="AKJ5" s="137"/>
      <c r="AKK5" s="137"/>
      <c r="AKL5" s="137"/>
      <c r="AKM5" s="137"/>
      <c r="AKN5" s="137"/>
      <c r="AKO5" s="137"/>
      <c r="AKP5" s="137"/>
      <c r="AKQ5" s="137"/>
      <c r="AKR5" s="137"/>
      <c r="AKS5" s="137"/>
      <c r="AKT5" s="137"/>
      <c r="AKU5" s="137"/>
      <c r="AKV5" s="137"/>
      <c r="AKW5" s="137"/>
      <c r="AKX5" s="137"/>
      <c r="AKY5" s="137"/>
      <c r="AKZ5" s="137"/>
      <c r="ALA5" s="137"/>
      <c r="ALB5" s="137"/>
      <c r="ALC5" s="137"/>
      <c r="ALD5" s="137"/>
      <c r="ALE5" s="137"/>
      <c r="ALF5" s="137"/>
      <c r="ALG5" s="137"/>
      <c r="ALH5" s="137"/>
      <c r="ALI5" s="137"/>
      <c r="ALJ5" s="137"/>
      <c r="ALK5" s="137"/>
      <c r="ALL5" s="137"/>
      <c r="ALM5" s="137"/>
      <c r="ALN5" s="137"/>
      <c r="ALO5" s="137"/>
      <c r="ALP5" s="137"/>
      <c r="ALQ5" s="137"/>
      <c r="ALR5" s="137"/>
      <c r="ALS5" s="137"/>
      <c r="ALT5" s="137"/>
      <c r="ALU5" s="137"/>
      <c r="ALV5" s="137"/>
      <c r="ALW5" s="137"/>
      <c r="ALX5" s="137"/>
      <c r="ALY5" s="137"/>
      <c r="ALZ5" s="137"/>
      <c r="AMA5" s="137"/>
      <c r="AMB5" s="137"/>
      <c r="AMC5" s="137"/>
      <c r="AMD5" s="137"/>
      <c r="AME5" s="137"/>
      <c r="AMF5" s="137"/>
      <c r="AMG5" s="137"/>
      <c r="AMH5" s="137"/>
      <c r="AMI5" s="137"/>
      <c r="AMJ5" s="137"/>
    </row>
  </sheetData>
  <mergeCells count="2">
    <mergeCell ref="A1:M1"/>
    <mergeCell ref="A5:K5"/>
  </mergeCells>
  <pageMargins left="0.7" right="0.7" top="1.0458333333333301" bottom="1.0458333333333301" header="0.511811023622047" footer="0.511811023622047"/>
  <pageSetup paperSize="9" fitToHeight="0" pageOrder="overThenDown" orientation="landscape"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O16"/>
  <sheetViews>
    <sheetView topLeftCell="A10" workbookViewId="0">
      <selection activeCell="J12" sqref="J12"/>
    </sheetView>
  </sheetViews>
  <sheetFormatPr defaultColWidth="2.875" defaultRowHeight="14.25"/>
  <cols>
    <col min="1" max="1" width="3.75" customWidth="1"/>
    <col min="2" max="2" width="29.125" customWidth="1"/>
    <col min="3" max="3" width="11" customWidth="1"/>
    <col min="4" max="4" width="9.75" customWidth="1"/>
    <col min="5" max="5" width="7.375" customWidth="1"/>
    <col min="6" max="6" width="7" customWidth="1"/>
    <col min="7" max="7" width="8.125" style="2" customWidth="1"/>
    <col min="8" max="8" width="6.5" customWidth="1"/>
    <col min="9" max="9" width="7.5" customWidth="1"/>
    <col min="10" max="10" width="5.5" customWidth="1"/>
    <col min="11" max="11" width="8.5" customWidth="1"/>
    <col min="12" max="12" width="10.625" customWidth="1"/>
    <col min="13" max="13" width="11.75" customWidth="1"/>
    <col min="14" max="256" width="3" customWidth="1"/>
  </cols>
  <sheetData>
    <row r="1" spans="1:15" ht="37.5" customHeight="1">
      <c r="A1" s="256" t="s">
        <v>193</v>
      </c>
      <c r="B1" s="256"/>
      <c r="C1" s="256"/>
      <c r="D1" s="256"/>
      <c r="E1" s="256"/>
      <c r="F1" s="256"/>
      <c r="G1" s="256"/>
      <c r="H1" s="256"/>
      <c r="I1" s="256"/>
      <c r="J1" s="256"/>
      <c r="K1" s="256"/>
      <c r="L1" s="256"/>
      <c r="M1" s="256"/>
    </row>
    <row r="2" spans="1:15" ht="51">
      <c r="A2" s="138" t="s">
        <v>0</v>
      </c>
      <c r="B2" s="138" t="s">
        <v>1</v>
      </c>
      <c r="C2" s="138" t="s">
        <v>2</v>
      </c>
      <c r="D2" s="138" t="s">
        <v>3</v>
      </c>
      <c r="E2" s="138" t="s">
        <v>4</v>
      </c>
      <c r="F2" s="138" t="s">
        <v>5</v>
      </c>
      <c r="G2" s="139" t="s">
        <v>6</v>
      </c>
      <c r="H2" s="138" t="s">
        <v>7</v>
      </c>
      <c r="I2" s="138" t="s">
        <v>8</v>
      </c>
      <c r="J2" s="6" t="s">
        <v>9</v>
      </c>
      <c r="K2" s="138" t="s">
        <v>10</v>
      </c>
      <c r="L2" s="138" t="s">
        <v>11</v>
      </c>
      <c r="M2" s="138" t="s">
        <v>12</v>
      </c>
    </row>
    <row r="3" spans="1:15" ht="354" customHeight="1">
      <c r="A3" s="140">
        <v>1</v>
      </c>
      <c r="B3" s="33" t="s">
        <v>79</v>
      </c>
      <c r="C3" s="43" t="s">
        <v>80</v>
      </c>
      <c r="D3" s="42"/>
      <c r="E3" s="43">
        <v>0</v>
      </c>
      <c r="F3" s="43">
        <v>0</v>
      </c>
      <c r="G3" s="146">
        <v>100</v>
      </c>
      <c r="H3" s="141">
        <f>E3+F3+G3</f>
        <v>100</v>
      </c>
      <c r="I3" s="142"/>
      <c r="J3" s="143"/>
      <c r="K3" s="144">
        <f t="shared" ref="K3:K8" si="0">I3*J3</f>
        <v>0</v>
      </c>
      <c r="L3" s="145">
        <f>H3*I3</f>
        <v>0</v>
      </c>
      <c r="M3" s="145">
        <f>H3*K3</f>
        <v>0</v>
      </c>
    </row>
    <row r="4" spans="1:15" ht="168" customHeight="1">
      <c r="A4" s="43">
        <v>2</v>
      </c>
      <c r="B4" s="33" t="s">
        <v>81</v>
      </c>
      <c r="C4" s="43" t="s">
        <v>80</v>
      </c>
      <c r="D4" s="42"/>
      <c r="E4" s="43">
        <v>0</v>
      </c>
      <c r="F4" s="43">
        <v>0</v>
      </c>
      <c r="G4" s="146">
        <v>30</v>
      </c>
      <c r="H4" s="141">
        <f>E4+F4+G4</f>
        <v>30</v>
      </c>
      <c r="I4" s="142"/>
      <c r="J4" s="143"/>
      <c r="K4" s="144">
        <f t="shared" si="0"/>
        <v>0</v>
      </c>
      <c r="L4" s="145">
        <f>H4*I4</f>
        <v>0</v>
      </c>
      <c r="M4" s="145">
        <f>H4*K4</f>
        <v>0</v>
      </c>
    </row>
    <row r="5" spans="1:15" ht="207.75" customHeight="1">
      <c r="A5" s="43">
        <v>3</v>
      </c>
      <c r="B5" s="33" t="s">
        <v>82</v>
      </c>
      <c r="C5" s="43" t="s">
        <v>80</v>
      </c>
      <c r="D5" s="42"/>
      <c r="E5" s="43">
        <v>0</v>
      </c>
      <c r="F5" s="43">
        <v>0</v>
      </c>
      <c r="G5" s="146">
        <v>45</v>
      </c>
      <c r="H5" s="141">
        <f>E5+F5+G5</f>
        <v>45</v>
      </c>
      <c r="I5" s="142"/>
      <c r="J5" s="143"/>
      <c r="K5" s="144">
        <f t="shared" si="0"/>
        <v>0</v>
      </c>
      <c r="L5" s="145">
        <f>H5*I5</f>
        <v>0</v>
      </c>
      <c r="M5" s="145">
        <f>H5*K5</f>
        <v>0</v>
      </c>
    </row>
    <row r="6" spans="1:15" ht="164.25" customHeight="1">
      <c r="A6" s="219">
        <v>4</v>
      </c>
      <c r="B6" s="220" t="s">
        <v>83</v>
      </c>
      <c r="C6" s="219" t="s">
        <v>80</v>
      </c>
      <c r="D6" s="221"/>
      <c r="E6" s="219">
        <v>0</v>
      </c>
      <c r="F6" s="219">
        <v>0</v>
      </c>
      <c r="G6" s="228">
        <v>20</v>
      </c>
      <c r="H6" s="222">
        <f>E6+F6+G6</f>
        <v>20</v>
      </c>
      <c r="I6" s="223"/>
      <c r="J6" s="224"/>
      <c r="K6" s="225">
        <f t="shared" si="0"/>
        <v>0</v>
      </c>
      <c r="L6" s="226">
        <f>H6*I6</f>
        <v>0</v>
      </c>
      <c r="M6" s="226">
        <f>H6*K6</f>
        <v>0</v>
      </c>
      <c r="N6" s="227"/>
      <c r="O6" s="227"/>
    </row>
    <row r="7" spans="1:15" ht="36.75" customHeight="1">
      <c r="A7" s="219">
        <v>5</v>
      </c>
      <c r="B7" s="220" t="s">
        <v>84</v>
      </c>
      <c r="C7" s="219" t="s">
        <v>85</v>
      </c>
      <c r="D7" s="221"/>
      <c r="E7" s="219">
        <v>0</v>
      </c>
      <c r="F7" s="219">
        <v>0</v>
      </c>
      <c r="G7" s="228">
        <v>5</v>
      </c>
      <c r="H7" s="222">
        <f>E7+F7+G7</f>
        <v>5</v>
      </c>
      <c r="I7" s="223"/>
      <c r="J7" s="224"/>
      <c r="K7" s="225"/>
      <c r="L7" s="226">
        <f>H7*I7</f>
        <v>0</v>
      </c>
      <c r="M7" s="226">
        <f t="shared" ref="M7:M11" si="1">H7*K7</f>
        <v>0</v>
      </c>
      <c r="N7" s="227"/>
      <c r="O7" s="227"/>
    </row>
    <row r="8" spans="1:15" ht="250.5" customHeight="1">
      <c r="A8" s="219">
        <v>6</v>
      </c>
      <c r="B8" s="220" t="s">
        <v>86</v>
      </c>
      <c r="C8" s="219" t="s">
        <v>72</v>
      </c>
      <c r="D8" s="221"/>
      <c r="E8" s="219">
        <v>0</v>
      </c>
      <c r="F8" s="219">
        <v>0</v>
      </c>
      <c r="G8" s="228">
        <v>100</v>
      </c>
      <c r="H8" s="222">
        <v>100</v>
      </c>
      <c r="I8" s="223"/>
      <c r="J8" s="229"/>
      <c r="K8" s="225">
        <f t="shared" si="0"/>
        <v>0</v>
      </c>
      <c r="L8" s="226">
        <f t="shared" ref="L8:L11" si="2">H8*I8</f>
        <v>0</v>
      </c>
      <c r="M8" s="226">
        <f t="shared" si="1"/>
        <v>0</v>
      </c>
      <c r="N8" s="227"/>
      <c r="O8" s="227"/>
    </row>
    <row r="9" spans="1:15" ht="235.5" customHeight="1">
      <c r="A9" s="219">
        <v>7</v>
      </c>
      <c r="B9" s="220" t="s">
        <v>87</v>
      </c>
      <c r="C9" s="219" t="s">
        <v>88</v>
      </c>
      <c r="D9" s="221"/>
      <c r="E9" s="219">
        <v>0</v>
      </c>
      <c r="F9" s="219">
        <v>0</v>
      </c>
      <c r="G9" s="228">
        <v>100</v>
      </c>
      <c r="H9" s="222">
        <v>100</v>
      </c>
      <c r="I9" s="223"/>
      <c r="J9" s="229"/>
      <c r="K9" s="225">
        <f t="shared" ref="K9:K11" si="3">I9*J9</f>
        <v>0</v>
      </c>
      <c r="L9" s="226">
        <f t="shared" si="2"/>
        <v>0</v>
      </c>
      <c r="M9" s="226">
        <f t="shared" si="1"/>
        <v>0</v>
      </c>
      <c r="N9" s="227"/>
      <c r="O9" s="227"/>
    </row>
    <row r="10" spans="1:15" ht="82.5" customHeight="1">
      <c r="A10" s="219">
        <v>8</v>
      </c>
      <c r="B10" s="220" t="s">
        <v>89</v>
      </c>
      <c r="C10" s="230" t="s">
        <v>90</v>
      </c>
      <c r="D10" s="221"/>
      <c r="E10" s="219">
        <v>0</v>
      </c>
      <c r="F10" s="219">
        <v>0</v>
      </c>
      <c r="G10" s="228">
        <v>1</v>
      </c>
      <c r="H10" s="222">
        <v>1</v>
      </c>
      <c r="I10" s="231"/>
      <c r="J10" s="229"/>
      <c r="K10" s="225">
        <f t="shared" si="3"/>
        <v>0</v>
      </c>
      <c r="L10" s="226">
        <f t="shared" si="2"/>
        <v>0</v>
      </c>
      <c r="M10" s="226">
        <f t="shared" si="1"/>
        <v>0</v>
      </c>
      <c r="N10" s="227"/>
      <c r="O10" s="227"/>
    </row>
    <row r="11" spans="1:15" ht="219" customHeight="1">
      <c r="A11" s="219">
        <v>9</v>
      </c>
      <c r="B11" s="232" t="s">
        <v>91</v>
      </c>
      <c r="C11" s="219" t="s">
        <v>92</v>
      </c>
      <c r="D11" s="233"/>
      <c r="E11" s="234">
        <v>0</v>
      </c>
      <c r="F11" s="234">
        <v>0</v>
      </c>
      <c r="G11" s="250">
        <v>5</v>
      </c>
      <c r="H11" s="222">
        <f>E11+F11+G11</f>
        <v>5</v>
      </c>
      <c r="I11" s="235"/>
      <c r="J11" s="234"/>
      <c r="K11" s="225">
        <f t="shared" si="3"/>
        <v>0</v>
      </c>
      <c r="L11" s="226">
        <f t="shared" si="2"/>
        <v>0</v>
      </c>
      <c r="M11" s="226">
        <f t="shared" si="1"/>
        <v>0</v>
      </c>
      <c r="N11" s="227"/>
      <c r="O11" s="227"/>
    </row>
    <row r="12" spans="1:15" ht="54.75" customHeight="1">
      <c r="A12" s="219">
        <v>10</v>
      </c>
      <c r="B12" s="232" t="s">
        <v>93</v>
      </c>
      <c r="C12" s="219" t="s">
        <v>94</v>
      </c>
      <c r="D12" s="233"/>
      <c r="E12" s="234">
        <v>0</v>
      </c>
      <c r="F12" s="234">
        <v>0</v>
      </c>
      <c r="G12" s="250">
        <v>5</v>
      </c>
      <c r="H12" s="222">
        <f>E12+F12+G12</f>
        <v>5</v>
      </c>
      <c r="I12" s="235"/>
      <c r="J12" s="234"/>
      <c r="K12" s="225">
        <f t="shared" ref="K12" si="4">I12*J12</f>
        <v>0</v>
      </c>
      <c r="L12" s="226">
        <f>H12*I12</f>
        <v>0</v>
      </c>
      <c r="M12" s="226">
        <f>H12*K12</f>
        <v>0</v>
      </c>
      <c r="N12" s="227"/>
      <c r="O12" s="227"/>
    </row>
    <row r="13" spans="1:15" ht="42.75" customHeight="1">
      <c r="A13" s="271" t="s">
        <v>42</v>
      </c>
      <c r="B13" s="271"/>
      <c r="C13" s="271"/>
      <c r="D13" s="271"/>
      <c r="E13" s="271"/>
      <c r="F13" s="271"/>
      <c r="G13" s="271"/>
      <c r="H13" s="271"/>
      <c r="I13" s="271"/>
      <c r="J13" s="271"/>
      <c r="K13" s="271"/>
      <c r="L13" s="236">
        <f>SUM(L3:L12)</f>
        <v>0</v>
      </c>
      <c r="M13" s="237">
        <f>SUM(M3:M12)</f>
        <v>0</v>
      </c>
      <c r="N13" s="227"/>
      <c r="O13" s="227"/>
    </row>
    <row r="14" spans="1:15" ht="45.75" customHeight="1">
      <c r="A14" s="272" t="s">
        <v>95</v>
      </c>
      <c r="B14" s="272"/>
      <c r="C14" s="272"/>
      <c r="D14" s="272"/>
      <c r="E14" s="272"/>
      <c r="F14" s="272"/>
      <c r="G14" s="272"/>
      <c r="H14" s="272"/>
      <c r="I14" s="272"/>
      <c r="J14" s="272"/>
      <c r="K14" s="272"/>
      <c r="L14" s="272"/>
      <c r="M14" s="272"/>
    </row>
    <row r="15" spans="1:15" ht="45" customHeight="1">
      <c r="A15" s="273" t="s">
        <v>96</v>
      </c>
      <c r="B15" s="273"/>
      <c r="C15" s="273"/>
      <c r="D15" s="273"/>
      <c r="E15" s="273"/>
      <c r="F15" s="273"/>
      <c r="G15" s="273"/>
      <c r="H15" s="273"/>
      <c r="I15" s="273"/>
      <c r="J15" s="273"/>
      <c r="K15" s="273"/>
      <c r="L15" s="273"/>
      <c r="M15" s="273"/>
    </row>
    <row r="16" spans="1:15" ht="53.25" customHeight="1">
      <c r="A16" s="273" t="s">
        <v>97</v>
      </c>
      <c r="B16" s="273"/>
      <c r="C16" s="273"/>
      <c r="D16" s="273"/>
      <c r="E16" s="273"/>
      <c r="F16" s="273"/>
      <c r="G16" s="273"/>
      <c r="H16" s="273"/>
      <c r="I16" s="273"/>
      <c r="J16" s="273"/>
      <c r="K16" s="273"/>
      <c r="L16" s="273"/>
      <c r="M16" s="273"/>
    </row>
  </sheetData>
  <mergeCells count="5">
    <mergeCell ref="A1:M1"/>
    <mergeCell ref="A13:K13"/>
    <mergeCell ref="A14:M14"/>
    <mergeCell ref="A15:M15"/>
    <mergeCell ref="A16:M16"/>
  </mergeCells>
  <pageMargins left="0.75" right="0.75" top="1.2958333333333301" bottom="1.2958333333333301" header="0.511811023622047" footer="0.511811023622047"/>
  <pageSetup paperSize="9" fitToHeight="0" pageOrder="overThenDown" orientation="landscape"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N12"/>
  <sheetViews>
    <sheetView topLeftCell="A16" workbookViewId="0">
      <selection activeCell="J11" sqref="J11"/>
    </sheetView>
  </sheetViews>
  <sheetFormatPr defaultColWidth="2.875" defaultRowHeight="14.25"/>
  <cols>
    <col min="1" max="1" width="5.125" customWidth="1"/>
    <col min="2" max="2" width="33.5" customWidth="1"/>
    <col min="3" max="3" width="10.375" customWidth="1"/>
    <col min="4" max="4" width="10.875" customWidth="1"/>
    <col min="5" max="5" width="7.125" customWidth="1"/>
    <col min="6" max="6" width="6.25" customWidth="1"/>
    <col min="7" max="7" width="6.375" style="2" customWidth="1"/>
    <col min="8" max="8" width="7" customWidth="1"/>
    <col min="9" max="9" width="7.375" customWidth="1"/>
    <col min="10" max="10" width="8" style="149" customWidth="1"/>
    <col min="11" max="11" width="6.375" customWidth="1"/>
    <col min="12" max="12" width="10.125" customWidth="1"/>
    <col min="13" max="13" width="12.625" customWidth="1"/>
    <col min="14" max="250" width="3" customWidth="1"/>
    <col min="251" max="1018" width="3.625" customWidth="1"/>
  </cols>
  <sheetData>
    <row r="1" spans="1:14" s="82" customFormat="1" ht="35.25" customHeight="1">
      <c r="A1" s="256" t="s">
        <v>200</v>
      </c>
      <c r="B1" s="256"/>
      <c r="C1" s="256"/>
      <c r="D1" s="256"/>
      <c r="E1" s="256"/>
      <c r="F1" s="256"/>
      <c r="G1" s="256"/>
      <c r="H1" s="256"/>
      <c r="I1" s="256"/>
      <c r="J1" s="256"/>
      <c r="K1" s="256"/>
      <c r="L1" s="256"/>
      <c r="M1" s="256"/>
    </row>
    <row r="2" spans="1:14" ht="75">
      <c r="A2" s="5" t="s">
        <v>0</v>
      </c>
      <c r="B2" s="5" t="s">
        <v>1</v>
      </c>
      <c r="C2" s="5" t="s">
        <v>2</v>
      </c>
      <c r="D2" s="5" t="s">
        <v>3</v>
      </c>
      <c r="E2" s="5" t="s">
        <v>4</v>
      </c>
      <c r="F2" s="5" t="s">
        <v>5</v>
      </c>
      <c r="G2" s="7" t="s">
        <v>6</v>
      </c>
      <c r="H2" s="5" t="s">
        <v>7</v>
      </c>
      <c r="I2" s="5" t="s">
        <v>8</v>
      </c>
      <c r="J2" s="150" t="s">
        <v>9</v>
      </c>
      <c r="K2" s="5" t="s">
        <v>10</v>
      </c>
      <c r="L2" s="5" t="s">
        <v>11</v>
      </c>
      <c r="M2" s="5" t="s">
        <v>12</v>
      </c>
    </row>
    <row r="3" spans="1:14" s="154" customFormat="1" ht="341.25" customHeight="1">
      <c r="A3" s="43">
        <v>1</v>
      </c>
      <c r="B3" s="151" t="s">
        <v>98</v>
      </c>
      <c r="C3" s="34" t="s">
        <v>99</v>
      </c>
      <c r="D3" s="152"/>
      <c r="E3" s="12">
        <v>0</v>
      </c>
      <c r="F3" s="12">
        <v>0</v>
      </c>
      <c r="G3" s="38">
        <v>5</v>
      </c>
      <c r="H3" s="126">
        <f t="shared" ref="H3:H11" si="0">E3+F3+G3</f>
        <v>5</v>
      </c>
      <c r="I3" s="148"/>
      <c r="J3" s="130"/>
      <c r="K3" s="131">
        <f t="shared" ref="K3:K10" si="1">I3*J3</f>
        <v>0</v>
      </c>
      <c r="L3" s="131">
        <f t="shared" ref="L3:L10" si="2">H3*I3</f>
        <v>0</v>
      </c>
      <c r="M3" s="131">
        <f t="shared" ref="M3:M10" si="3">H3*K3</f>
        <v>0</v>
      </c>
      <c r="N3" s="153"/>
    </row>
    <row r="4" spans="1:14" ht="365.25" customHeight="1">
      <c r="A4" s="12">
        <v>2</v>
      </c>
      <c r="B4" s="152" t="s">
        <v>100</v>
      </c>
      <c r="C4" s="34" t="s">
        <v>14</v>
      </c>
      <c r="D4" s="152"/>
      <c r="E4" s="34">
        <v>0</v>
      </c>
      <c r="F4" s="34">
        <v>0</v>
      </c>
      <c r="G4" s="128">
        <v>700</v>
      </c>
      <c r="H4" s="126">
        <f t="shared" si="0"/>
        <v>700</v>
      </c>
      <c r="I4" s="148"/>
      <c r="J4" s="130"/>
      <c r="K4" s="131">
        <f t="shared" si="1"/>
        <v>0</v>
      </c>
      <c r="L4" s="131">
        <f t="shared" si="2"/>
        <v>0</v>
      </c>
      <c r="M4" s="131">
        <f t="shared" si="3"/>
        <v>0</v>
      </c>
      <c r="N4" s="153"/>
    </row>
    <row r="5" spans="1:14" ht="409.5" customHeight="1">
      <c r="A5" s="12">
        <v>3</v>
      </c>
      <c r="B5" s="33" t="s">
        <v>101</v>
      </c>
      <c r="C5" s="152" t="s">
        <v>102</v>
      </c>
      <c r="D5" s="34"/>
      <c r="E5" s="34">
        <v>0</v>
      </c>
      <c r="F5" s="34">
        <v>0</v>
      </c>
      <c r="G5" s="128">
        <v>180</v>
      </c>
      <c r="H5" s="126">
        <f t="shared" si="0"/>
        <v>180</v>
      </c>
      <c r="I5" s="155"/>
      <c r="J5" s="130"/>
      <c r="K5" s="131">
        <f t="shared" si="1"/>
        <v>0</v>
      </c>
      <c r="L5" s="131">
        <f t="shared" si="2"/>
        <v>0</v>
      </c>
      <c r="M5" s="131">
        <f t="shared" si="3"/>
        <v>0</v>
      </c>
      <c r="N5" s="153"/>
    </row>
    <row r="6" spans="1:14" ht="240.75" customHeight="1">
      <c r="A6" s="12">
        <v>4</v>
      </c>
      <c r="B6" s="33" t="s">
        <v>103</v>
      </c>
      <c r="C6" s="152" t="s">
        <v>104</v>
      </c>
      <c r="D6" s="34"/>
      <c r="E6" s="34">
        <v>0</v>
      </c>
      <c r="F6" s="34">
        <v>0</v>
      </c>
      <c r="G6" s="128">
        <v>120</v>
      </c>
      <c r="H6" s="126">
        <f t="shared" si="0"/>
        <v>120</v>
      </c>
      <c r="I6" s="155"/>
      <c r="J6" s="130">
        <v>1.08</v>
      </c>
      <c r="K6" s="131">
        <f t="shared" si="1"/>
        <v>0</v>
      </c>
      <c r="L6" s="131">
        <f t="shared" si="2"/>
        <v>0</v>
      </c>
      <c r="M6" s="131">
        <f t="shared" si="3"/>
        <v>0</v>
      </c>
      <c r="N6" s="153"/>
    </row>
    <row r="7" spans="1:14" ht="91.5" customHeight="1">
      <c r="A7" s="43">
        <v>5</v>
      </c>
      <c r="B7" s="156" t="s">
        <v>105</v>
      </c>
      <c r="C7" s="34" t="s">
        <v>72</v>
      </c>
      <c r="D7" s="34"/>
      <c r="E7" s="34">
        <v>400</v>
      </c>
      <c r="F7" s="34">
        <v>200</v>
      </c>
      <c r="G7" s="128">
        <v>200</v>
      </c>
      <c r="H7" s="126">
        <f t="shared" si="0"/>
        <v>800</v>
      </c>
      <c r="I7" s="155"/>
      <c r="J7" s="130"/>
      <c r="K7" s="131">
        <f t="shared" si="1"/>
        <v>0</v>
      </c>
      <c r="L7" s="131">
        <f t="shared" si="2"/>
        <v>0</v>
      </c>
      <c r="M7" s="131">
        <f t="shared" si="3"/>
        <v>0</v>
      </c>
      <c r="N7" s="153"/>
    </row>
    <row r="8" spans="1:14" ht="95.25" customHeight="1">
      <c r="A8" s="140">
        <v>6</v>
      </c>
      <c r="B8" s="156" t="s">
        <v>106</v>
      </c>
      <c r="C8" s="34" t="s">
        <v>72</v>
      </c>
      <c r="D8" s="34"/>
      <c r="E8" s="34">
        <v>5</v>
      </c>
      <c r="F8" s="34">
        <v>5</v>
      </c>
      <c r="G8" s="128">
        <v>5</v>
      </c>
      <c r="H8" s="126">
        <f t="shared" si="0"/>
        <v>15</v>
      </c>
      <c r="I8" s="155"/>
      <c r="J8" s="130"/>
      <c r="K8" s="131">
        <f t="shared" si="1"/>
        <v>0</v>
      </c>
      <c r="L8" s="131">
        <f t="shared" si="2"/>
        <v>0</v>
      </c>
      <c r="M8" s="131">
        <f t="shared" si="3"/>
        <v>0</v>
      </c>
      <c r="N8" s="157" t="s">
        <v>107</v>
      </c>
    </row>
    <row r="9" spans="1:14" ht="93.75" customHeight="1">
      <c r="A9" s="140">
        <v>7</v>
      </c>
      <c r="B9" s="44" t="s">
        <v>108</v>
      </c>
      <c r="C9" s="34" t="s">
        <v>85</v>
      </c>
      <c r="D9" s="34"/>
      <c r="E9" s="34">
        <v>0</v>
      </c>
      <c r="F9" s="34">
        <v>0</v>
      </c>
      <c r="G9" s="128">
        <v>10</v>
      </c>
      <c r="H9" s="126">
        <f t="shared" si="0"/>
        <v>10</v>
      </c>
      <c r="I9" s="155"/>
      <c r="J9" s="238"/>
      <c r="K9" s="131">
        <f t="shared" si="1"/>
        <v>0</v>
      </c>
      <c r="L9" s="131">
        <f t="shared" si="2"/>
        <v>0</v>
      </c>
      <c r="M9" s="131">
        <f t="shared" si="3"/>
        <v>0</v>
      </c>
      <c r="N9" s="157"/>
    </row>
    <row r="10" spans="1:14" ht="200.25" customHeight="1">
      <c r="A10" s="140">
        <v>8</v>
      </c>
      <c r="B10" s="44" t="s">
        <v>109</v>
      </c>
      <c r="C10" s="34" t="s">
        <v>110</v>
      </c>
      <c r="D10" s="34"/>
      <c r="E10" s="34">
        <v>0</v>
      </c>
      <c r="F10" s="34">
        <v>0</v>
      </c>
      <c r="G10" s="128">
        <v>500</v>
      </c>
      <c r="H10" s="126">
        <f t="shared" si="0"/>
        <v>500</v>
      </c>
      <c r="I10" s="155"/>
      <c r="J10" s="238"/>
      <c r="K10" s="131">
        <f t="shared" si="1"/>
        <v>0</v>
      </c>
      <c r="L10" s="131">
        <f t="shared" si="2"/>
        <v>0</v>
      </c>
      <c r="M10" s="131">
        <f t="shared" si="3"/>
        <v>0</v>
      </c>
      <c r="N10" s="157"/>
    </row>
    <row r="11" spans="1:14" ht="175.5" customHeight="1">
      <c r="A11" s="43">
        <v>9</v>
      </c>
      <c r="B11" s="42" t="s">
        <v>111</v>
      </c>
      <c r="C11" s="34" t="s">
        <v>112</v>
      </c>
      <c r="D11" s="34"/>
      <c r="E11" s="34">
        <v>10</v>
      </c>
      <c r="F11" s="34">
        <v>0</v>
      </c>
      <c r="G11" s="128">
        <v>110</v>
      </c>
      <c r="H11" s="126">
        <f t="shared" si="0"/>
        <v>120</v>
      </c>
      <c r="I11" s="158"/>
      <c r="J11" s="159"/>
      <c r="K11" s="131">
        <f>I11*J11</f>
        <v>0</v>
      </c>
      <c r="L11" s="131">
        <f>H11*I11</f>
        <v>0</v>
      </c>
      <c r="M11" s="131">
        <f>H11*K11</f>
        <v>0</v>
      </c>
    </row>
    <row r="12" spans="1:14" ht="28.5" customHeight="1">
      <c r="A12" s="270" t="s">
        <v>42</v>
      </c>
      <c r="B12" s="270"/>
      <c r="C12" s="270"/>
      <c r="D12" s="270"/>
      <c r="E12" s="270"/>
      <c r="F12" s="270"/>
      <c r="G12" s="270"/>
      <c r="H12" s="270"/>
      <c r="I12" s="270"/>
      <c r="J12" s="270"/>
      <c r="K12" s="270"/>
      <c r="L12" s="123">
        <f>SUM(L3:L11)</f>
        <v>0</v>
      </c>
      <c r="M12" s="123">
        <f>SUM(M3:M11)</f>
        <v>0</v>
      </c>
    </row>
  </sheetData>
  <mergeCells count="2">
    <mergeCell ref="A1:M1"/>
    <mergeCell ref="A12:K12"/>
  </mergeCells>
  <pageMargins left="0.75" right="0.75" top="1.2958333333333301" bottom="1.2958333333333301" header="0.511811023622047" footer="0.511811023622047"/>
  <pageSetup paperSize="9" fitToHeight="0" pageOrder="overThenDown" orientation="landscape"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N12"/>
  <sheetViews>
    <sheetView workbookViewId="0">
      <selection activeCell="J11" sqref="J11"/>
    </sheetView>
  </sheetViews>
  <sheetFormatPr defaultColWidth="2.875" defaultRowHeight="14.25"/>
  <cols>
    <col min="1" max="1" width="4.625" customWidth="1"/>
    <col min="2" max="2" width="38" customWidth="1"/>
    <col min="3" max="3" width="10.375" customWidth="1"/>
    <col min="4" max="4" width="9.125" customWidth="1"/>
    <col min="5" max="5" width="5.5" customWidth="1"/>
    <col min="6" max="6" width="6.25" customWidth="1"/>
    <col min="7" max="7" width="5.875" style="2" customWidth="1"/>
    <col min="8" max="8" width="7.875" customWidth="1"/>
    <col min="9" max="9" width="10.625" customWidth="1"/>
    <col min="10" max="10" width="9.125" style="149" customWidth="1"/>
    <col min="11" max="12" width="12" customWidth="1"/>
    <col min="13" max="13" width="11.125" customWidth="1"/>
    <col min="14" max="256" width="3" customWidth="1"/>
    <col min="257" max="1024" width="3.625" customWidth="1"/>
  </cols>
  <sheetData>
    <row r="1" spans="1:14" s="160" customFormat="1" ht="42.75" customHeight="1">
      <c r="A1" s="274" t="s">
        <v>201</v>
      </c>
      <c r="B1" s="274"/>
      <c r="C1" s="274"/>
      <c r="D1" s="274"/>
      <c r="E1" s="274"/>
      <c r="F1" s="274"/>
      <c r="G1" s="274"/>
      <c r="H1" s="274"/>
      <c r="I1" s="274"/>
      <c r="J1" s="274"/>
      <c r="K1" s="274"/>
      <c r="L1" s="274"/>
      <c r="M1" s="274"/>
    </row>
    <row r="2" spans="1:14" ht="78.75">
      <c r="A2" s="80" t="s">
        <v>0</v>
      </c>
      <c r="B2" s="80" t="s">
        <v>1</v>
      </c>
      <c r="C2" s="80" t="s">
        <v>2</v>
      </c>
      <c r="D2" s="80" t="s">
        <v>113</v>
      </c>
      <c r="E2" s="80" t="s">
        <v>4</v>
      </c>
      <c r="F2" s="80" t="s">
        <v>5</v>
      </c>
      <c r="G2" s="161" t="s">
        <v>6</v>
      </c>
      <c r="H2" s="80" t="s">
        <v>7</v>
      </c>
      <c r="I2" s="80" t="s">
        <v>8</v>
      </c>
      <c r="J2" s="162" t="s">
        <v>9</v>
      </c>
      <c r="K2" s="80" t="s">
        <v>10</v>
      </c>
      <c r="L2" s="80" t="s">
        <v>11</v>
      </c>
      <c r="M2" s="80" t="s">
        <v>12</v>
      </c>
    </row>
    <row r="3" spans="1:14" ht="150" customHeight="1">
      <c r="A3" s="83">
        <v>1</v>
      </c>
      <c r="B3" s="163" t="s">
        <v>114</v>
      </c>
      <c r="C3" s="43" t="s">
        <v>115</v>
      </c>
      <c r="D3" s="147"/>
      <c r="E3" s="43">
        <v>10</v>
      </c>
      <c r="F3" s="12">
        <v>0</v>
      </c>
      <c r="G3" s="38">
        <v>40</v>
      </c>
      <c r="H3" s="126">
        <f t="shared" ref="H3:H11" si="0">E3+F3+G3</f>
        <v>50</v>
      </c>
      <c r="I3" s="158"/>
      <c r="J3" s="130"/>
      <c r="K3" s="131">
        <f t="shared" ref="K3:K11" si="1">I3*J3</f>
        <v>0</v>
      </c>
      <c r="L3" s="131">
        <f t="shared" ref="L3:L11" si="2">H3*I3</f>
        <v>0</v>
      </c>
      <c r="M3" s="131">
        <f t="shared" ref="M3:M11" si="3">H3*K3</f>
        <v>0</v>
      </c>
    </row>
    <row r="4" spans="1:14" ht="224.25" customHeight="1">
      <c r="A4" s="12">
        <v>2</v>
      </c>
      <c r="B4" s="44" t="s">
        <v>116</v>
      </c>
      <c r="C4" s="164" t="s">
        <v>115</v>
      </c>
      <c r="D4" s="35"/>
      <c r="E4" s="12">
        <v>0</v>
      </c>
      <c r="F4" s="12">
        <v>0</v>
      </c>
      <c r="G4" s="38">
        <v>650</v>
      </c>
      <c r="H4" s="126">
        <f t="shared" si="0"/>
        <v>650</v>
      </c>
      <c r="I4" s="148"/>
      <c r="J4" s="130"/>
      <c r="K4" s="131">
        <f t="shared" si="1"/>
        <v>0</v>
      </c>
      <c r="L4" s="131">
        <f t="shared" si="2"/>
        <v>0</v>
      </c>
      <c r="M4" s="131">
        <f t="shared" si="3"/>
        <v>0</v>
      </c>
    </row>
    <row r="5" spans="1:14" ht="230.25" customHeight="1">
      <c r="A5" s="83">
        <v>3</v>
      </c>
      <c r="B5" s="165" t="s">
        <v>117</v>
      </c>
      <c r="C5" s="166" t="s">
        <v>118</v>
      </c>
      <c r="D5" s="11"/>
      <c r="E5" s="9">
        <v>0</v>
      </c>
      <c r="F5" s="12">
        <v>0</v>
      </c>
      <c r="G5" s="38">
        <v>950</v>
      </c>
      <c r="H5" s="126">
        <f t="shared" si="0"/>
        <v>950</v>
      </c>
      <c r="I5" s="167"/>
      <c r="J5" s="130"/>
      <c r="K5" s="131">
        <f t="shared" si="1"/>
        <v>0</v>
      </c>
      <c r="L5" s="131">
        <f t="shared" si="2"/>
        <v>0</v>
      </c>
      <c r="M5" s="131">
        <f t="shared" si="3"/>
        <v>0</v>
      </c>
    </row>
    <row r="6" spans="1:14" ht="147" customHeight="1">
      <c r="A6" s="12">
        <v>4</v>
      </c>
      <c r="B6" s="44" t="s">
        <v>119</v>
      </c>
      <c r="C6" s="164" t="s">
        <v>118</v>
      </c>
      <c r="D6" s="35"/>
      <c r="E6" s="12">
        <v>0</v>
      </c>
      <c r="F6" s="12">
        <v>0</v>
      </c>
      <c r="G6" s="38">
        <v>10</v>
      </c>
      <c r="H6" s="126">
        <f t="shared" si="0"/>
        <v>10</v>
      </c>
      <c r="I6" s="148"/>
      <c r="J6" s="130"/>
      <c r="K6" s="131">
        <f t="shared" si="1"/>
        <v>0</v>
      </c>
      <c r="L6" s="131">
        <f t="shared" si="2"/>
        <v>0</v>
      </c>
      <c r="M6" s="131">
        <f t="shared" si="3"/>
        <v>0</v>
      </c>
    </row>
    <row r="7" spans="1:14" ht="175.5" customHeight="1">
      <c r="A7" s="12">
        <v>5</v>
      </c>
      <c r="B7" s="165" t="s">
        <v>120</v>
      </c>
      <c r="C7" s="166" t="s">
        <v>118</v>
      </c>
      <c r="D7" s="11"/>
      <c r="E7" s="9">
        <v>0</v>
      </c>
      <c r="F7" s="12">
        <v>0</v>
      </c>
      <c r="G7" s="38">
        <v>1000</v>
      </c>
      <c r="H7" s="126">
        <f t="shared" si="0"/>
        <v>1000</v>
      </c>
      <c r="I7" s="167"/>
      <c r="J7" s="130"/>
      <c r="K7" s="131">
        <f t="shared" si="1"/>
        <v>0</v>
      </c>
      <c r="L7" s="131">
        <f t="shared" si="2"/>
        <v>0</v>
      </c>
      <c r="M7" s="131">
        <f t="shared" si="3"/>
        <v>0</v>
      </c>
    </row>
    <row r="8" spans="1:14" ht="176.25" customHeight="1">
      <c r="A8" s="83">
        <v>6</v>
      </c>
      <c r="B8" s="168" t="s">
        <v>121</v>
      </c>
      <c r="C8" s="41" t="s">
        <v>115</v>
      </c>
      <c r="D8" s="169"/>
      <c r="E8" s="9">
        <v>0</v>
      </c>
      <c r="F8" s="12">
        <v>0</v>
      </c>
      <c r="G8" s="38">
        <v>350</v>
      </c>
      <c r="H8" s="126">
        <f t="shared" si="0"/>
        <v>350</v>
      </c>
      <c r="I8" s="167"/>
      <c r="J8" s="130"/>
      <c r="K8" s="131">
        <f t="shared" si="1"/>
        <v>0</v>
      </c>
      <c r="L8" s="131">
        <f t="shared" si="2"/>
        <v>0</v>
      </c>
      <c r="M8" s="131">
        <f t="shared" si="3"/>
        <v>0</v>
      </c>
    </row>
    <row r="9" spans="1:14" ht="216" customHeight="1">
      <c r="A9" s="12">
        <v>7</v>
      </c>
      <c r="B9" s="33" t="s">
        <v>122</v>
      </c>
      <c r="C9" s="152" t="s">
        <v>35</v>
      </c>
      <c r="D9" s="152"/>
      <c r="E9" s="34">
        <v>0</v>
      </c>
      <c r="F9" s="34">
        <v>0</v>
      </c>
      <c r="G9" s="128">
        <v>10</v>
      </c>
      <c r="H9" s="126">
        <f t="shared" si="0"/>
        <v>10</v>
      </c>
      <c r="I9" s="148"/>
      <c r="J9" s="130"/>
      <c r="K9" s="131">
        <f t="shared" si="1"/>
        <v>0</v>
      </c>
      <c r="L9" s="131">
        <f t="shared" si="2"/>
        <v>0</v>
      </c>
      <c r="M9" s="131">
        <f t="shared" si="3"/>
        <v>0</v>
      </c>
    </row>
    <row r="10" spans="1:14" ht="240" customHeight="1">
      <c r="A10" s="83">
        <v>8</v>
      </c>
      <c r="B10" s="33" t="s">
        <v>123</v>
      </c>
      <c r="C10" s="152" t="s">
        <v>124</v>
      </c>
      <c r="D10" s="152"/>
      <c r="E10" s="34">
        <v>10</v>
      </c>
      <c r="F10" s="34">
        <v>0</v>
      </c>
      <c r="G10" s="128">
        <v>200</v>
      </c>
      <c r="H10" s="126">
        <f t="shared" si="0"/>
        <v>210</v>
      </c>
      <c r="I10" s="148"/>
      <c r="J10" s="130"/>
      <c r="K10" s="131">
        <f t="shared" si="1"/>
        <v>0</v>
      </c>
      <c r="L10" s="131">
        <f t="shared" si="2"/>
        <v>0</v>
      </c>
      <c r="M10" s="131">
        <f t="shared" si="3"/>
        <v>0</v>
      </c>
    </row>
    <row r="11" spans="1:14" ht="171.75" customHeight="1">
      <c r="A11" s="12">
        <v>9</v>
      </c>
      <c r="B11" s="170" t="s">
        <v>125</v>
      </c>
      <c r="C11" s="34" t="s">
        <v>126</v>
      </c>
      <c r="D11" s="34"/>
      <c r="E11" s="171">
        <v>0</v>
      </c>
      <c r="F11" s="34">
        <v>0</v>
      </c>
      <c r="G11" s="128">
        <v>10</v>
      </c>
      <c r="H11" s="126">
        <f t="shared" si="0"/>
        <v>10</v>
      </c>
      <c r="I11" s="172"/>
      <c r="J11" s="130"/>
      <c r="K11" s="131">
        <f t="shared" si="1"/>
        <v>0</v>
      </c>
      <c r="L11" s="131">
        <f t="shared" si="2"/>
        <v>0</v>
      </c>
      <c r="M11" s="131">
        <f t="shared" si="3"/>
        <v>0</v>
      </c>
      <c r="N11" s="153"/>
    </row>
    <row r="12" spans="1:14" ht="27" customHeight="1">
      <c r="A12" s="275" t="s">
        <v>42</v>
      </c>
      <c r="B12" s="275"/>
      <c r="C12" s="275"/>
      <c r="D12" s="275"/>
      <c r="E12" s="275"/>
      <c r="F12" s="275"/>
      <c r="G12" s="275"/>
      <c r="H12" s="275"/>
      <c r="I12" s="275"/>
      <c r="J12" s="275"/>
      <c r="K12" s="275"/>
      <c r="L12" s="173">
        <f>SUM(L3:L11)</f>
        <v>0</v>
      </c>
      <c r="M12" s="173">
        <f>SUM(M3:M11)</f>
        <v>0</v>
      </c>
    </row>
  </sheetData>
  <mergeCells count="2">
    <mergeCell ref="A1:M1"/>
    <mergeCell ref="A12:K12"/>
  </mergeCells>
  <pageMargins left="0.75" right="0.75" top="1.2958333333333301" bottom="1.2958333333333301" header="0.511811023622047" footer="0.511811023622047"/>
  <pageSetup paperSize="9" fitToHeight="0" pageOrder="overThenDown" orientation="landscape"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MG10"/>
  <sheetViews>
    <sheetView topLeftCell="A7" workbookViewId="0">
      <selection activeCell="I8" sqref="I8"/>
    </sheetView>
  </sheetViews>
  <sheetFormatPr defaultColWidth="2.875" defaultRowHeight="14.25"/>
  <cols>
    <col min="1" max="1" width="4.125" customWidth="1"/>
    <col min="2" max="2" width="33.625" customWidth="1"/>
    <col min="3" max="3" width="12.75" customWidth="1"/>
    <col min="4" max="4" width="13.375" customWidth="1"/>
    <col min="5" max="5" width="6.125" customWidth="1"/>
    <col min="6" max="6" width="7.125" customWidth="1"/>
    <col min="7" max="7" width="7.375" style="2" customWidth="1"/>
    <col min="8" max="8" width="6.5" customWidth="1"/>
    <col min="9" max="9" width="11.75" customWidth="1"/>
    <col min="10" max="10" width="7.125" customWidth="1"/>
    <col min="11" max="11" width="8.75" customWidth="1"/>
    <col min="12" max="12" width="10.5" customWidth="1"/>
    <col min="13" max="13" width="11.375" customWidth="1"/>
    <col min="14" max="253" width="3" customWidth="1"/>
    <col min="254" max="1021" width="3.625" customWidth="1"/>
  </cols>
  <sheetData>
    <row r="1" spans="1:1021" s="154" customFormat="1" ht="45" customHeight="1">
      <c r="A1" s="256" t="s">
        <v>194</v>
      </c>
      <c r="B1" s="256"/>
      <c r="C1" s="256"/>
      <c r="D1" s="256"/>
      <c r="E1" s="256"/>
      <c r="F1" s="256"/>
      <c r="G1" s="256"/>
      <c r="H1" s="256"/>
      <c r="I1" s="256"/>
      <c r="J1" s="256"/>
      <c r="K1" s="256"/>
      <c r="L1" s="256"/>
      <c r="M1" s="256"/>
    </row>
    <row r="2" spans="1:1021" ht="63">
      <c r="A2" s="80" t="s">
        <v>0</v>
      </c>
      <c r="B2" s="141" t="s">
        <v>1</v>
      </c>
      <c r="C2" s="141" t="s">
        <v>2</v>
      </c>
      <c r="D2" s="174" t="s">
        <v>3</v>
      </c>
      <c r="E2" s="141" t="s">
        <v>4</v>
      </c>
      <c r="F2" s="141" t="s">
        <v>5</v>
      </c>
      <c r="G2" s="175" t="s">
        <v>6</v>
      </c>
      <c r="H2" s="141" t="s">
        <v>7</v>
      </c>
      <c r="I2" s="141" t="s">
        <v>8</v>
      </c>
      <c r="J2" s="141" t="s">
        <v>9</v>
      </c>
      <c r="K2" s="141" t="s">
        <v>10</v>
      </c>
      <c r="L2" s="141" t="s">
        <v>11</v>
      </c>
      <c r="M2" s="141" t="s">
        <v>12</v>
      </c>
    </row>
    <row r="3" spans="1:1021" ht="409.5">
      <c r="A3" s="176">
        <v>1</v>
      </c>
      <c r="B3" s="44" t="s">
        <v>127</v>
      </c>
      <c r="C3" s="41" t="s">
        <v>128</v>
      </c>
      <c r="D3" s="177" t="s">
        <v>38</v>
      </c>
      <c r="E3" s="12">
        <v>0</v>
      </c>
      <c r="F3" s="12">
        <v>50</v>
      </c>
      <c r="G3" s="38">
        <v>5</v>
      </c>
      <c r="H3" s="126">
        <f t="shared" ref="H3:H8" si="0">E3+F3+G3</f>
        <v>55</v>
      </c>
      <c r="I3" s="178"/>
      <c r="J3" s="130"/>
      <c r="K3" s="131">
        <f t="shared" ref="K3:K8" si="1">I3*J3</f>
        <v>0</v>
      </c>
      <c r="L3" s="39">
        <f t="shared" ref="L3:L8" si="2">H3*I3</f>
        <v>0</v>
      </c>
      <c r="M3" s="131">
        <f t="shared" ref="M3:M8" si="3">H3*K3</f>
        <v>0</v>
      </c>
    </row>
    <row r="4" spans="1:1021" ht="240.75" customHeight="1">
      <c r="A4" s="179" t="s">
        <v>129</v>
      </c>
      <c r="B4" s="180" t="s">
        <v>130</v>
      </c>
      <c r="C4" s="41" t="s">
        <v>131</v>
      </c>
      <c r="D4" s="177" t="s">
        <v>38</v>
      </c>
      <c r="E4" s="43">
        <v>0</v>
      </c>
      <c r="F4" s="43">
        <v>24</v>
      </c>
      <c r="G4" s="146">
        <v>2</v>
      </c>
      <c r="H4" s="126">
        <f t="shared" si="0"/>
        <v>26</v>
      </c>
      <c r="I4" s="178"/>
      <c r="J4" s="130"/>
      <c r="K4" s="131">
        <f t="shared" si="1"/>
        <v>0</v>
      </c>
      <c r="L4" s="39">
        <f t="shared" si="2"/>
        <v>0</v>
      </c>
      <c r="M4" s="131">
        <f t="shared" si="3"/>
        <v>0</v>
      </c>
    </row>
    <row r="5" spans="1:1021" ht="176.25" customHeight="1">
      <c r="A5" s="43" t="s">
        <v>132</v>
      </c>
      <c r="B5" s="165" t="s">
        <v>133</v>
      </c>
      <c r="C5" s="41" t="s">
        <v>134</v>
      </c>
      <c r="D5" s="177" t="s">
        <v>38</v>
      </c>
      <c r="E5" s="181">
        <v>0</v>
      </c>
      <c r="F5" s="181">
        <v>40</v>
      </c>
      <c r="G5" s="251">
        <v>2</v>
      </c>
      <c r="H5" s="126">
        <f t="shared" si="0"/>
        <v>42</v>
      </c>
      <c r="I5" s="178"/>
      <c r="J5" s="130"/>
      <c r="K5" s="131">
        <f t="shared" si="1"/>
        <v>0</v>
      </c>
      <c r="L5" s="39">
        <f t="shared" si="2"/>
        <v>0</v>
      </c>
      <c r="M5" s="131">
        <f t="shared" si="3"/>
        <v>0</v>
      </c>
    </row>
    <row r="6" spans="1:1021" s="2" customFormat="1" ht="85.5">
      <c r="A6" s="140" t="s">
        <v>135</v>
      </c>
      <c r="B6" s="165" t="s">
        <v>136</v>
      </c>
      <c r="C6" s="41" t="s">
        <v>137</v>
      </c>
      <c r="D6" s="177" t="s">
        <v>38</v>
      </c>
      <c r="E6" s="43">
        <v>0</v>
      </c>
      <c r="F6" s="43">
        <v>12</v>
      </c>
      <c r="G6" s="146">
        <v>1</v>
      </c>
      <c r="H6" s="126">
        <f t="shared" si="0"/>
        <v>13</v>
      </c>
      <c r="I6" s="178"/>
      <c r="J6" s="130"/>
      <c r="K6" s="131">
        <f t="shared" si="1"/>
        <v>0</v>
      </c>
      <c r="L6" s="39">
        <f t="shared" si="2"/>
        <v>0</v>
      </c>
      <c r="M6" s="131">
        <f t="shared" si="3"/>
        <v>0</v>
      </c>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row>
    <row r="7" spans="1:1021" ht="146.25" customHeight="1">
      <c r="A7" s="140" t="s">
        <v>138</v>
      </c>
      <c r="B7" s="165" t="s">
        <v>139</v>
      </c>
      <c r="C7" s="41" t="s">
        <v>140</v>
      </c>
      <c r="D7" s="177" t="s">
        <v>38</v>
      </c>
      <c r="E7" s="140">
        <v>0</v>
      </c>
      <c r="F7" s="140">
        <v>12</v>
      </c>
      <c r="G7" s="182">
        <v>0</v>
      </c>
      <c r="H7" s="126">
        <f t="shared" si="0"/>
        <v>12</v>
      </c>
      <c r="I7" s="178"/>
      <c r="J7" s="183"/>
      <c r="K7" s="131">
        <f t="shared" si="1"/>
        <v>0</v>
      </c>
      <c r="L7" s="39">
        <f t="shared" si="2"/>
        <v>0</v>
      </c>
      <c r="M7" s="131">
        <f t="shared" si="3"/>
        <v>0</v>
      </c>
    </row>
    <row r="8" spans="1:1021" ht="194.25" customHeight="1">
      <c r="A8" s="182">
        <v>6</v>
      </c>
      <c r="B8" s="116" t="s">
        <v>141</v>
      </c>
      <c r="C8" s="128" t="s">
        <v>128</v>
      </c>
      <c r="D8" s="184"/>
      <c r="E8" s="182">
        <v>0</v>
      </c>
      <c r="F8" s="182">
        <v>0</v>
      </c>
      <c r="G8" s="182">
        <v>12</v>
      </c>
      <c r="H8" s="126">
        <f t="shared" si="0"/>
        <v>12</v>
      </c>
      <c r="I8" s="185"/>
      <c r="J8" s="186"/>
      <c r="K8" s="131">
        <f t="shared" si="1"/>
        <v>0</v>
      </c>
      <c r="L8" s="39">
        <f t="shared" si="2"/>
        <v>0</v>
      </c>
      <c r="M8" s="131">
        <f t="shared" si="3"/>
        <v>0</v>
      </c>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row>
    <row r="9" spans="1:1021" ht="46.5" customHeight="1">
      <c r="A9" s="276" t="s">
        <v>42</v>
      </c>
      <c r="B9" s="276"/>
      <c r="C9" s="276"/>
      <c r="D9" s="276"/>
      <c r="E9" s="276"/>
      <c r="F9" s="276"/>
      <c r="G9" s="276"/>
      <c r="H9" s="276"/>
      <c r="I9" s="276"/>
      <c r="J9" s="276"/>
      <c r="K9" s="276"/>
      <c r="L9" s="123">
        <f>SUM(L3:L8)</f>
        <v>0</v>
      </c>
      <c r="M9" s="123">
        <f>SUM(M3:M8)</f>
        <v>0</v>
      </c>
    </row>
    <row r="10" spans="1:1021" ht="123" customHeight="1">
      <c r="B10" s="277" t="s">
        <v>142</v>
      </c>
      <c r="C10" s="277"/>
      <c r="D10" s="277"/>
      <c r="E10" s="277"/>
    </row>
  </sheetData>
  <mergeCells count="3">
    <mergeCell ref="A1:M1"/>
    <mergeCell ref="A9:K9"/>
    <mergeCell ref="B10:E10"/>
  </mergeCells>
  <pageMargins left="0.7" right="0.7" top="1.0458333333333301" bottom="1.0458333333333301" header="0.511811023622047" footer="0.511811023622047"/>
  <pageSetup paperSize="9" fitToHeight="0" pageOrder="overThenDown" orientation="landscape"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MJ8"/>
  <sheetViews>
    <sheetView workbookViewId="0">
      <selection activeCell="J7" sqref="J7"/>
    </sheetView>
  </sheetViews>
  <sheetFormatPr defaultColWidth="2.875" defaultRowHeight="14.25"/>
  <cols>
    <col min="1" max="1" width="3.125" customWidth="1"/>
    <col min="2" max="2" width="33.375" customWidth="1"/>
    <col min="3" max="3" width="9.75" customWidth="1"/>
    <col min="4" max="4" width="12.625" customWidth="1"/>
    <col min="5" max="5" width="7.25" customWidth="1"/>
    <col min="6" max="6" width="5.875" style="23" customWidth="1"/>
    <col min="7" max="7" width="5.375" style="2" customWidth="1"/>
    <col min="8" max="8" width="7.5" customWidth="1"/>
    <col min="9" max="9" width="8.25" customWidth="1"/>
    <col min="10" max="10" width="5.875" customWidth="1"/>
    <col min="11" max="11" width="8" customWidth="1"/>
    <col min="12" max="12" width="12.25" customWidth="1"/>
    <col min="13" max="13" width="14.5" customWidth="1"/>
    <col min="14" max="256" width="3" customWidth="1"/>
    <col min="257" max="1024" width="3.625" customWidth="1"/>
  </cols>
  <sheetData>
    <row r="1" spans="1:1024" ht="54" customHeight="1">
      <c r="A1" s="278" t="s">
        <v>195</v>
      </c>
      <c r="B1" s="278"/>
      <c r="C1" s="278"/>
      <c r="D1" s="278"/>
      <c r="E1" s="278"/>
      <c r="F1" s="278"/>
      <c r="G1" s="278"/>
      <c r="H1" s="278"/>
      <c r="I1" s="278"/>
      <c r="J1" s="278"/>
      <c r="K1" s="278"/>
      <c r="L1" s="278"/>
      <c r="M1" s="278"/>
    </row>
    <row r="2" spans="1:1024" ht="104.25" customHeight="1">
      <c r="A2" s="113" t="s">
        <v>0</v>
      </c>
      <c r="B2" s="113" t="s">
        <v>1</v>
      </c>
      <c r="C2" s="114" t="s">
        <v>2</v>
      </c>
      <c r="D2" s="113" t="s">
        <v>3</v>
      </c>
      <c r="E2" s="113" t="s">
        <v>4</v>
      </c>
      <c r="F2" s="113" t="s">
        <v>5</v>
      </c>
      <c r="G2" s="188" t="s">
        <v>6</v>
      </c>
      <c r="H2" s="113" t="s">
        <v>7</v>
      </c>
      <c r="I2" s="113" t="s">
        <v>8</v>
      </c>
      <c r="J2" s="113" t="s">
        <v>9</v>
      </c>
      <c r="K2" s="113" t="s">
        <v>10</v>
      </c>
      <c r="L2" s="113" t="s">
        <v>11</v>
      </c>
      <c r="M2" s="113" t="s">
        <v>12</v>
      </c>
    </row>
    <row r="3" spans="1:1024" s="122" customFormat="1" ht="300" customHeight="1">
      <c r="A3" s="115">
        <v>1</v>
      </c>
      <c r="B3" s="189" t="s">
        <v>143</v>
      </c>
      <c r="C3" s="190" t="s">
        <v>144</v>
      </c>
      <c r="D3" s="191"/>
      <c r="E3" s="191">
        <v>30</v>
      </c>
      <c r="F3" s="191">
        <v>20</v>
      </c>
      <c r="G3" s="146">
        <v>100</v>
      </c>
      <c r="H3" s="192">
        <f>E3+F3+G3</f>
        <v>150</v>
      </c>
      <c r="I3" s="193"/>
      <c r="J3" s="194"/>
      <c r="K3" s="193">
        <f>I3*J3</f>
        <v>0</v>
      </c>
      <c r="L3" s="195">
        <f>H3*I3</f>
        <v>0</v>
      </c>
      <c r="M3" s="195">
        <f>H3*K3</f>
        <v>0</v>
      </c>
    </row>
    <row r="4" spans="1:1024" s="122" customFormat="1" ht="277.5" customHeight="1">
      <c r="A4" s="115">
        <v>2</v>
      </c>
      <c r="B4" s="189" t="s">
        <v>145</v>
      </c>
      <c r="C4" s="190" t="s">
        <v>146</v>
      </c>
      <c r="D4" s="191" t="s">
        <v>38</v>
      </c>
      <c r="E4" s="191">
        <v>10</v>
      </c>
      <c r="F4" s="191">
        <v>5</v>
      </c>
      <c r="G4" s="146">
        <v>5</v>
      </c>
      <c r="H4" s="192">
        <f>E4+F4+G4</f>
        <v>20</v>
      </c>
      <c r="I4" s="193"/>
      <c r="J4" s="194"/>
      <c r="K4" s="193">
        <f>I4*J4</f>
        <v>0</v>
      </c>
      <c r="L4" s="195">
        <f>H4*I4</f>
        <v>0</v>
      </c>
      <c r="M4" s="195">
        <f>H4*K4</f>
        <v>0</v>
      </c>
    </row>
    <row r="5" spans="1:1024" s="122" customFormat="1" ht="274.5" customHeight="1">
      <c r="A5" s="115">
        <v>3</v>
      </c>
      <c r="B5" s="189" t="s">
        <v>147</v>
      </c>
      <c r="C5" s="190" t="s">
        <v>148</v>
      </c>
      <c r="D5" s="191" t="s">
        <v>38</v>
      </c>
      <c r="E5" s="191">
        <v>0</v>
      </c>
      <c r="F5" s="191">
        <v>5</v>
      </c>
      <c r="G5" s="146">
        <v>5</v>
      </c>
      <c r="H5" s="192">
        <f>E5+F5+G5</f>
        <v>10</v>
      </c>
      <c r="I5" s="193"/>
      <c r="J5" s="194"/>
      <c r="K5" s="193">
        <f>I5*J5</f>
        <v>0</v>
      </c>
      <c r="L5" s="195">
        <f>H5*I5</f>
        <v>0</v>
      </c>
      <c r="M5" s="195">
        <f>H5*K5</f>
        <v>0</v>
      </c>
    </row>
    <row r="6" spans="1:1024" ht="261" customHeight="1">
      <c r="A6" s="43">
        <v>4</v>
      </c>
      <c r="B6" s="196" t="s">
        <v>149</v>
      </c>
      <c r="C6" s="34" t="s">
        <v>150</v>
      </c>
      <c r="D6" s="191"/>
      <c r="E6" s="191">
        <v>20</v>
      </c>
      <c r="F6" s="191">
        <v>10</v>
      </c>
      <c r="G6" s="146">
        <v>120</v>
      </c>
      <c r="H6" s="192">
        <f>E6+F6+G6</f>
        <v>150</v>
      </c>
      <c r="I6" s="193"/>
      <c r="J6" s="194"/>
      <c r="K6" s="193">
        <f>I6*J6</f>
        <v>0</v>
      </c>
      <c r="L6" s="195">
        <f>H6*I6</f>
        <v>0</v>
      </c>
      <c r="M6" s="195">
        <f>H6*K6</f>
        <v>0</v>
      </c>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2"/>
      <c r="BO6" s="122"/>
      <c r="BP6" s="122"/>
      <c r="BQ6" s="122"/>
      <c r="BR6" s="122"/>
      <c r="BS6" s="122"/>
      <c r="BT6" s="122"/>
      <c r="BU6" s="122"/>
      <c r="BV6" s="122"/>
      <c r="BW6" s="122"/>
      <c r="BX6" s="122"/>
      <c r="BY6" s="122"/>
      <c r="BZ6" s="122"/>
      <c r="CA6" s="122"/>
      <c r="CB6" s="122"/>
      <c r="CC6" s="122"/>
      <c r="CD6" s="122"/>
      <c r="CE6" s="122"/>
      <c r="CF6" s="122"/>
      <c r="CG6" s="122"/>
      <c r="CH6" s="122"/>
      <c r="CI6" s="122"/>
      <c r="CJ6" s="122"/>
      <c r="CK6" s="122"/>
      <c r="CL6" s="122"/>
      <c r="CM6" s="122"/>
      <c r="CN6" s="122"/>
      <c r="CO6" s="122"/>
      <c r="CP6" s="122"/>
      <c r="CQ6" s="122"/>
      <c r="CR6" s="122"/>
      <c r="CS6" s="122"/>
      <c r="CT6" s="122"/>
      <c r="CU6" s="122"/>
      <c r="CV6" s="122"/>
      <c r="CW6" s="122"/>
      <c r="CX6" s="122"/>
      <c r="CY6" s="122"/>
      <c r="CZ6" s="122"/>
      <c r="DA6" s="122"/>
      <c r="DB6" s="122"/>
      <c r="DC6" s="122"/>
      <c r="DD6" s="122"/>
      <c r="DE6" s="122"/>
      <c r="DF6" s="122"/>
      <c r="DG6" s="122"/>
      <c r="DH6" s="122"/>
      <c r="DI6" s="122"/>
      <c r="DJ6" s="122"/>
      <c r="DK6" s="122"/>
      <c r="DL6" s="122"/>
      <c r="DM6" s="122"/>
      <c r="DN6" s="122"/>
      <c r="DO6" s="122"/>
      <c r="DP6" s="122"/>
      <c r="DQ6" s="122"/>
      <c r="DR6" s="122"/>
      <c r="DS6" s="122"/>
      <c r="DT6" s="122"/>
      <c r="DU6" s="122"/>
      <c r="DV6" s="122"/>
      <c r="DW6" s="122"/>
      <c r="DX6" s="122"/>
      <c r="DY6" s="122"/>
      <c r="DZ6" s="122"/>
      <c r="EA6" s="122"/>
      <c r="EB6" s="122"/>
      <c r="EC6" s="122"/>
      <c r="ED6" s="122"/>
      <c r="EE6" s="122"/>
      <c r="EF6" s="122"/>
      <c r="EG6" s="122"/>
      <c r="EH6" s="122"/>
      <c r="EI6" s="122"/>
      <c r="EJ6" s="122"/>
      <c r="EK6" s="122"/>
      <c r="EL6" s="122"/>
      <c r="EM6" s="122"/>
      <c r="EN6" s="122"/>
      <c r="EO6" s="122"/>
      <c r="EP6" s="122"/>
      <c r="EQ6" s="122"/>
      <c r="ER6" s="122"/>
      <c r="ES6" s="122"/>
      <c r="ET6" s="122"/>
      <c r="EU6" s="122"/>
      <c r="EV6" s="122"/>
      <c r="EW6" s="122"/>
      <c r="EX6" s="122"/>
      <c r="EY6" s="122"/>
      <c r="EZ6" s="122"/>
      <c r="FA6" s="122"/>
      <c r="FB6" s="122"/>
      <c r="FC6" s="122"/>
      <c r="FD6" s="122"/>
      <c r="FE6" s="122"/>
      <c r="FF6" s="122"/>
      <c r="FG6" s="122"/>
      <c r="FH6" s="122"/>
      <c r="FI6" s="122"/>
      <c r="FJ6" s="122"/>
      <c r="FK6" s="122"/>
      <c r="FL6" s="122"/>
      <c r="FM6" s="122"/>
      <c r="FN6" s="122"/>
      <c r="FO6" s="122"/>
      <c r="FP6" s="122"/>
      <c r="FQ6" s="122"/>
      <c r="FR6" s="122"/>
      <c r="FS6" s="122"/>
      <c r="FT6" s="122"/>
      <c r="FU6" s="122"/>
      <c r="FV6" s="122"/>
      <c r="FW6" s="122"/>
      <c r="FX6" s="122"/>
      <c r="FY6" s="122"/>
      <c r="FZ6" s="122"/>
      <c r="GA6" s="122"/>
      <c r="GB6" s="122"/>
      <c r="GC6" s="122"/>
      <c r="GD6" s="122"/>
      <c r="GE6" s="122"/>
      <c r="GF6" s="122"/>
      <c r="GG6" s="122"/>
      <c r="GH6" s="122"/>
      <c r="GI6" s="122"/>
      <c r="GJ6" s="122"/>
      <c r="GK6" s="122"/>
      <c r="GL6" s="122"/>
      <c r="GM6" s="122"/>
      <c r="GN6" s="122"/>
      <c r="GO6" s="122"/>
      <c r="GP6" s="122"/>
      <c r="GQ6" s="122"/>
      <c r="GR6" s="122"/>
      <c r="GS6" s="122"/>
      <c r="GT6" s="122"/>
      <c r="GU6" s="122"/>
      <c r="GV6" s="122"/>
      <c r="GW6" s="122"/>
      <c r="GX6" s="122"/>
      <c r="GY6" s="122"/>
      <c r="GZ6" s="122"/>
      <c r="HA6" s="122"/>
      <c r="HB6" s="122"/>
      <c r="HC6" s="122"/>
      <c r="HD6" s="122"/>
      <c r="HE6" s="122"/>
      <c r="HF6" s="122"/>
      <c r="HG6" s="122"/>
      <c r="HH6" s="122"/>
      <c r="HI6" s="122"/>
      <c r="HJ6" s="122"/>
      <c r="HK6" s="122"/>
      <c r="HL6" s="122"/>
      <c r="HM6" s="122"/>
      <c r="HN6" s="122"/>
      <c r="HO6" s="122"/>
      <c r="HP6" s="122"/>
      <c r="HQ6" s="122"/>
      <c r="HR6" s="122"/>
      <c r="HS6" s="122"/>
      <c r="HT6" s="122"/>
      <c r="HU6" s="122"/>
      <c r="HV6" s="122"/>
      <c r="HW6" s="122"/>
      <c r="HX6" s="122"/>
      <c r="HY6" s="122"/>
      <c r="HZ6" s="122"/>
      <c r="IA6" s="122"/>
      <c r="IB6" s="122"/>
      <c r="IC6" s="122"/>
      <c r="ID6" s="122"/>
      <c r="IE6" s="122"/>
      <c r="IF6" s="122"/>
      <c r="IG6" s="122"/>
      <c r="IH6" s="122"/>
      <c r="II6" s="122"/>
      <c r="IJ6" s="122"/>
      <c r="IK6" s="122"/>
      <c r="IL6" s="122"/>
      <c r="IM6" s="122"/>
      <c r="IN6" s="122"/>
      <c r="IO6" s="122"/>
      <c r="IP6" s="122"/>
      <c r="IQ6" s="122"/>
      <c r="IR6" s="122"/>
      <c r="IS6" s="122"/>
      <c r="IT6" s="122"/>
      <c r="IU6" s="122"/>
      <c r="IV6" s="122"/>
      <c r="IW6" s="122"/>
      <c r="IX6" s="122"/>
      <c r="IY6" s="122"/>
      <c r="IZ6" s="122"/>
      <c r="JA6" s="122"/>
      <c r="JB6" s="122"/>
      <c r="JC6" s="122"/>
      <c r="JD6" s="122"/>
      <c r="JE6" s="122"/>
      <c r="JF6" s="122"/>
      <c r="JG6" s="122"/>
      <c r="JH6" s="122"/>
      <c r="JI6" s="122"/>
      <c r="JJ6" s="122"/>
      <c r="JK6" s="122"/>
      <c r="JL6" s="122"/>
      <c r="JM6" s="122"/>
      <c r="JN6" s="122"/>
      <c r="JO6" s="122"/>
      <c r="JP6" s="122"/>
      <c r="JQ6" s="122"/>
      <c r="JR6" s="122"/>
      <c r="JS6" s="122"/>
      <c r="JT6" s="122"/>
      <c r="JU6" s="122"/>
      <c r="JV6" s="122"/>
      <c r="JW6" s="122"/>
      <c r="JX6" s="122"/>
      <c r="JY6" s="122"/>
      <c r="JZ6" s="122"/>
      <c r="KA6" s="122"/>
      <c r="KB6" s="122"/>
      <c r="KC6" s="122"/>
      <c r="KD6" s="122"/>
      <c r="KE6" s="122"/>
      <c r="KF6" s="122"/>
      <c r="KG6" s="122"/>
      <c r="KH6" s="122"/>
      <c r="KI6" s="122"/>
      <c r="KJ6" s="122"/>
      <c r="KK6" s="122"/>
      <c r="KL6" s="122"/>
      <c r="KM6" s="122"/>
      <c r="KN6" s="122"/>
      <c r="KO6" s="122"/>
      <c r="KP6" s="122"/>
      <c r="KQ6" s="122"/>
      <c r="KR6" s="122"/>
      <c r="KS6" s="122"/>
      <c r="KT6" s="122"/>
      <c r="KU6" s="122"/>
      <c r="KV6" s="122"/>
      <c r="KW6" s="122"/>
      <c r="KX6" s="122"/>
      <c r="KY6" s="122"/>
      <c r="KZ6" s="122"/>
      <c r="LA6" s="122"/>
      <c r="LB6" s="122"/>
      <c r="LC6" s="122"/>
      <c r="LD6" s="122"/>
      <c r="LE6" s="122"/>
      <c r="LF6" s="122"/>
      <c r="LG6" s="122"/>
      <c r="LH6" s="122"/>
      <c r="LI6" s="122"/>
      <c r="LJ6" s="122"/>
      <c r="LK6" s="122"/>
      <c r="LL6" s="122"/>
      <c r="LM6" s="122"/>
      <c r="LN6" s="122"/>
      <c r="LO6" s="122"/>
      <c r="LP6" s="122"/>
      <c r="LQ6" s="122"/>
      <c r="LR6" s="122"/>
      <c r="LS6" s="122"/>
      <c r="LT6" s="122"/>
      <c r="LU6" s="122"/>
      <c r="LV6" s="122"/>
      <c r="LW6" s="122"/>
      <c r="LX6" s="122"/>
      <c r="LY6" s="122"/>
      <c r="LZ6" s="122"/>
      <c r="MA6" s="122"/>
      <c r="MB6" s="122"/>
      <c r="MC6" s="122"/>
      <c r="MD6" s="122"/>
      <c r="ME6" s="122"/>
      <c r="MF6" s="122"/>
      <c r="MG6" s="122"/>
      <c r="MH6" s="122"/>
      <c r="MI6" s="122"/>
      <c r="MJ6" s="122"/>
      <c r="MK6" s="122"/>
      <c r="ML6" s="122"/>
      <c r="MM6" s="122"/>
      <c r="MN6" s="122"/>
      <c r="MO6" s="122"/>
      <c r="MP6" s="122"/>
      <c r="MQ6" s="122"/>
      <c r="MR6" s="122"/>
      <c r="MS6" s="122"/>
      <c r="MT6" s="122"/>
      <c r="MU6" s="122"/>
      <c r="MV6" s="122"/>
      <c r="MW6" s="122"/>
      <c r="MX6" s="122"/>
      <c r="MY6" s="122"/>
      <c r="MZ6" s="122"/>
      <c r="NA6" s="122"/>
      <c r="NB6" s="122"/>
      <c r="NC6" s="122"/>
      <c r="ND6" s="122"/>
      <c r="NE6" s="122"/>
      <c r="NF6" s="122"/>
      <c r="NG6" s="122"/>
      <c r="NH6" s="122"/>
      <c r="NI6" s="122"/>
      <c r="NJ6" s="122"/>
      <c r="NK6" s="122"/>
      <c r="NL6" s="122"/>
      <c r="NM6" s="122"/>
      <c r="NN6" s="122"/>
      <c r="NO6" s="122"/>
      <c r="NP6" s="122"/>
      <c r="NQ6" s="122"/>
      <c r="NR6" s="122"/>
      <c r="NS6" s="122"/>
      <c r="NT6" s="122"/>
      <c r="NU6" s="122"/>
      <c r="NV6" s="122"/>
      <c r="NW6" s="122"/>
      <c r="NX6" s="122"/>
      <c r="NY6" s="122"/>
      <c r="NZ6" s="122"/>
      <c r="OA6" s="122"/>
      <c r="OB6" s="122"/>
      <c r="OC6" s="122"/>
      <c r="OD6" s="122"/>
      <c r="OE6" s="122"/>
      <c r="OF6" s="122"/>
      <c r="OG6" s="122"/>
      <c r="OH6" s="122"/>
      <c r="OI6" s="122"/>
      <c r="OJ6" s="122"/>
      <c r="OK6" s="122"/>
      <c r="OL6" s="122"/>
      <c r="OM6" s="122"/>
      <c r="ON6" s="122"/>
      <c r="OO6" s="122"/>
      <c r="OP6" s="122"/>
      <c r="OQ6" s="122"/>
      <c r="OR6" s="122"/>
      <c r="OS6" s="122"/>
      <c r="OT6" s="122"/>
      <c r="OU6" s="122"/>
      <c r="OV6" s="122"/>
      <c r="OW6" s="122"/>
      <c r="OX6" s="122"/>
      <c r="OY6" s="122"/>
      <c r="OZ6" s="122"/>
      <c r="PA6" s="122"/>
      <c r="PB6" s="122"/>
      <c r="PC6" s="122"/>
      <c r="PD6" s="122"/>
      <c r="PE6" s="122"/>
      <c r="PF6" s="122"/>
      <c r="PG6" s="122"/>
      <c r="PH6" s="122"/>
      <c r="PI6" s="122"/>
      <c r="PJ6" s="122"/>
      <c r="PK6" s="122"/>
      <c r="PL6" s="122"/>
      <c r="PM6" s="122"/>
      <c r="PN6" s="122"/>
      <c r="PO6" s="122"/>
      <c r="PP6" s="122"/>
      <c r="PQ6" s="122"/>
      <c r="PR6" s="122"/>
      <c r="PS6" s="122"/>
      <c r="PT6" s="122"/>
      <c r="PU6" s="122"/>
      <c r="PV6" s="122"/>
      <c r="PW6" s="122"/>
      <c r="PX6" s="122"/>
      <c r="PY6" s="122"/>
      <c r="PZ6" s="122"/>
      <c r="QA6" s="122"/>
      <c r="QB6" s="122"/>
      <c r="QC6" s="122"/>
      <c r="QD6" s="122"/>
      <c r="QE6" s="122"/>
      <c r="QF6" s="122"/>
      <c r="QG6" s="122"/>
      <c r="QH6" s="122"/>
      <c r="QI6" s="122"/>
      <c r="QJ6" s="122"/>
      <c r="QK6" s="122"/>
      <c r="QL6" s="122"/>
      <c r="QM6" s="122"/>
      <c r="QN6" s="122"/>
      <c r="QO6" s="122"/>
      <c r="QP6" s="122"/>
      <c r="QQ6" s="122"/>
      <c r="QR6" s="122"/>
      <c r="QS6" s="122"/>
      <c r="QT6" s="122"/>
      <c r="QU6" s="122"/>
      <c r="QV6" s="122"/>
      <c r="QW6" s="122"/>
      <c r="QX6" s="122"/>
      <c r="QY6" s="122"/>
      <c r="QZ6" s="122"/>
      <c r="RA6" s="122"/>
      <c r="RB6" s="122"/>
      <c r="RC6" s="122"/>
      <c r="RD6" s="122"/>
      <c r="RE6" s="122"/>
      <c r="RF6" s="122"/>
      <c r="RG6" s="122"/>
      <c r="RH6" s="122"/>
      <c r="RI6" s="122"/>
      <c r="RJ6" s="122"/>
      <c r="RK6" s="122"/>
      <c r="RL6" s="122"/>
      <c r="RM6" s="122"/>
      <c r="RN6" s="122"/>
      <c r="RO6" s="122"/>
      <c r="RP6" s="122"/>
      <c r="RQ6" s="122"/>
      <c r="RR6" s="122"/>
      <c r="RS6" s="122"/>
      <c r="RT6" s="122"/>
      <c r="RU6" s="122"/>
      <c r="RV6" s="122"/>
      <c r="RW6" s="122"/>
      <c r="RX6" s="122"/>
      <c r="RY6" s="122"/>
      <c r="RZ6" s="122"/>
      <c r="SA6" s="122"/>
      <c r="SB6" s="122"/>
      <c r="SC6" s="122"/>
      <c r="SD6" s="122"/>
      <c r="SE6" s="122"/>
      <c r="SF6" s="122"/>
      <c r="SG6" s="122"/>
      <c r="SH6" s="122"/>
      <c r="SI6" s="122"/>
      <c r="SJ6" s="122"/>
      <c r="SK6" s="122"/>
      <c r="SL6" s="122"/>
      <c r="SM6" s="122"/>
      <c r="SN6" s="122"/>
      <c r="SO6" s="122"/>
      <c r="SP6" s="122"/>
      <c r="SQ6" s="122"/>
      <c r="SR6" s="122"/>
      <c r="SS6" s="122"/>
      <c r="ST6" s="122"/>
      <c r="SU6" s="122"/>
      <c r="SV6" s="122"/>
      <c r="SW6" s="122"/>
      <c r="SX6" s="122"/>
      <c r="SY6" s="122"/>
      <c r="SZ6" s="122"/>
      <c r="TA6" s="122"/>
      <c r="TB6" s="122"/>
      <c r="TC6" s="122"/>
      <c r="TD6" s="122"/>
      <c r="TE6" s="122"/>
      <c r="TF6" s="122"/>
      <c r="TG6" s="122"/>
      <c r="TH6" s="122"/>
      <c r="TI6" s="122"/>
      <c r="TJ6" s="122"/>
      <c r="TK6" s="122"/>
      <c r="TL6" s="122"/>
      <c r="TM6" s="122"/>
      <c r="TN6" s="122"/>
      <c r="TO6" s="122"/>
      <c r="TP6" s="122"/>
      <c r="TQ6" s="122"/>
      <c r="TR6" s="122"/>
      <c r="TS6" s="122"/>
      <c r="TT6" s="122"/>
      <c r="TU6" s="122"/>
      <c r="TV6" s="122"/>
      <c r="TW6" s="122"/>
      <c r="TX6" s="122"/>
      <c r="TY6" s="122"/>
      <c r="TZ6" s="122"/>
      <c r="UA6" s="122"/>
      <c r="UB6" s="122"/>
      <c r="UC6" s="122"/>
      <c r="UD6" s="122"/>
      <c r="UE6" s="122"/>
      <c r="UF6" s="122"/>
      <c r="UG6" s="122"/>
      <c r="UH6" s="122"/>
      <c r="UI6" s="122"/>
      <c r="UJ6" s="122"/>
      <c r="UK6" s="122"/>
      <c r="UL6" s="122"/>
      <c r="UM6" s="122"/>
      <c r="UN6" s="122"/>
      <c r="UO6" s="122"/>
      <c r="UP6" s="122"/>
      <c r="UQ6" s="122"/>
      <c r="UR6" s="122"/>
      <c r="US6" s="122"/>
      <c r="UT6" s="122"/>
      <c r="UU6" s="122"/>
      <c r="UV6" s="122"/>
      <c r="UW6" s="122"/>
      <c r="UX6" s="122"/>
      <c r="UY6" s="122"/>
      <c r="UZ6" s="122"/>
      <c r="VA6" s="122"/>
      <c r="VB6" s="122"/>
      <c r="VC6" s="122"/>
      <c r="VD6" s="122"/>
      <c r="VE6" s="122"/>
      <c r="VF6" s="122"/>
      <c r="VG6" s="122"/>
      <c r="VH6" s="122"/>
      <c r="VI6" s="122"/>
      <c r="VJ6" s="122"/>
      <c r="VK6" s="122"/>
      <c r="VL6" s="122"/>
      <c r="VM6" s="122"/>
      <c r="VN6" s="122"/>
      <c r="VO6" s="122"/>
      <c r="VP6" s="122"/>
      <c r="VQ6" s="122"/>
      <c r="VR6" s="122"/>
      <c r="VS6" s="122"/>
      <c r="VT6" s="122"/>
      <c r="VU6" s="122"/>
      <c r="VV6" s="122"/>
      <c r="VW6" s="122"/>
      <c r="VX6" s="122"/>
      <c r="VY6" s="122"/>
      <c r="VZ6" s="122"/>
      <c r="WA6" s="122"/>
      <c r="WB6" s="122"/>
      <c r="WC6" s="122"/>
      <c r="WD6" s="122"/>
      <c r="WE6" s="122"/>
      <c r="WF6" s="122"/>
      <c r="WG6" s="122"/>
      <c r="WH6" s="122"/>
      <c r="WI6" s="122"/>
      <c r="WJ6" s="122"/>
      <c r="WK6" s="122"/>
      <c r="WL6" s="122"/>
      <c r="WM6" s="122"/>
      <c r="WN6" s="122"/>
      <c r="WO6" s="122"/>
      <c r="WP6" s="122"/>
      <c r="WQ6" s="122"/>
      <c r="WR6" s="122"/>
      <c r="WS6" s="122"/>
      <c r="WT6" s="122"/>
      <c r="WU6" s="122"/>
      <c r="WV6" s="122"/>
      <c r="WW6" s="122"/>
      <c r="WX6" s="122"/>
      <c r="WY6" s="122"/>
      <c r="WZ6" s="122"/>
      <c r="XA6" s="122"/>
      <c r="XB6" s="122"/>
      <c r="XC6" s="122"/>
      <c r="XD6" s="122"/>
      <c r="XE6" s="122"/>
      <c r="XF6" s="122"/>
      <c r="XG6" s="122"/>
      <c r="XH6" s="122"/>
      <c r="XI6" s="122"/>
      <c r="XJ6" s="122"/>
      <c r="XK6" s="122"/>
      <c r="XL6" s="122"/>
      <c r="XM6" s="122"/>
      <c r="XN6" s="122"/>
      <c r="XO6" s="122"/>
      <c r="XP6" s="122"/>
      <c r="XQ6" s="122"/>
      <c r="XR6" s="122"/>
      <c r="XS6" s="122"/>
      <c r="XT6" s="122"/>
      <c r="XU6" s="122"/>
      <c r="XV6" s="122"/>
      <c r="XW6" s="122"/>
      <c r="XX6" s="122"/>
      <c r="XY6" s="122"/>
      <c r="XZ6" s="122"/>
      <c r="YA6" s="122"/>
      <c r="YB6" s="122"/>
      <c r="YC6" s="122"/>
      <c r="YD6" s="122"/>
      <c r="YE6" s="122"/>
      <c r="YF6" s="122"/>
      <c r="YG6" s="122"/>
      <c r="YH6" s="122"/>
      <c r="YI6" s="122"/>
      <c r="YJ6" s="122"/>
      <c r="YK6" s="122"/>
      <c r="YL6" s="122"/>
      <c r="YM6" s="122"/>
      <c r="YN6" s="122"/>
      <c r="YO6" s="122"/>
      <c r="YP6" s="122"/>
      <c r="YQ6" s="122"/>
      <c r="YR6" s="122"/>
      <c r="YS6" s="122"/>
      <c r="YT6" s="122"/>
      <c r="YU6" s="122"/>
      <c r="YV6" s="122"/>
      <c r="YW6" s="122"/>
      <c r="YX6" s="122"/>
      <c r="YY6" s="122"/>
      <c r="YZ6" s="122"/>
      <c r="ZA6" s="122"/>
      <c r="ZB6" s="122"/>
      <c r="ZC6" s="122"/>
      <c r="ZD6" s="122"/>
      <c r="ZE6" s="122"/>
      <c r="ZF6" s="122"/>
      <c r="ZG6" s="122"/>
      <c r="ZH6" s="122"/>
      <c r="ZI6" s="122"/>
      <c r="ZJ6" s="122"/>
      <c r="ZK6" s="122"/>
      <c r="ZL6" s="122"/>
      <c r="ZM6" s="122"/>
      <c r="ZN6" s="122"/>
      <c r="ZO6" s="122"/>
      <c r="ZP6" s="122"/>
      <c r="ZQ6" s="122"/>
      <c r="ZR6" s="122"/>
      <c r="ZS6" s="122"/>
      <c r="ZT6" s="122"/>
      <c r="ZU6" s="122"/>
      <c r="ZV6" s="122"/>
      <c r="ZW6" s="122"/>
      <c r="ZX6" s="122"/>
      <c r="ZY6" s="122"/>
      <c r="ZZ6" s="122"/>
      <c r="AAA6" s="122"/>
      <c r="AAB6" s="122"/>
      <c r="AAC6" s="122"/>
      <c r="AAD6" s="122"/>
      <c r="AAE6" s="122"/>
      <c r="AAF6" s="122"/>
      <c r="AAG6" s="122"/>
      <c r="AAH6" s="122"/>
      <c r="AAI6" s="122"/>
      <c r="AAJ6" s="122"/>
      <c r="AAK6" s="122"/>
      <c r="AAL6" s="122"/>
      <c r="AAM6" s="122"/>
      <c r="AAN6" s="122"/>
      <c r="AAO6" s="122"/>
      <c r="AAP6" s="122"/>
      <c r="AAQ6" s="122"/>
      <c r="AAR6" s="122"/>
      <c r="AAS6" s="122"/>
      <c r="AAT6" s="122"/>
      <c r="AAU6" s="122"/>
      <c r="AAV6" s="122"/>
      <c r="AAW6" s="122"/>
      <c r="AAX6" s="122"/>
      <c r="AAY6" s="122"/>
      <c r="AAZ6" s="122"/>
      <c r="ABA6" s="122"/>
      <c r="ABB6" s="122"/>
      <c r="ABC6" s="122"/>
      <c r="ABD6" s="122"/>
      <c r="ABE6" s="122"/>
      <c r="ABF6" s="122"/>
      <c r="ABG6" s="122"/>
      <c r="ABH6" s="122"/>
      <c r="ABI6" s="122"/>
      <c r="ABJ6" s="122"/>
      <c r="ABK6" s="122"/>
      <c r="ABL6" s="122"/>
      <c r="ABM6" s="122"/>
      <c r="ABN6" s="122"/>
      <c r="ABO6" s="122"/>
      <c r="ABP6" s="122"/>
      <c r="ABQ6" s="122"/>
      <c r="ABR6" s="122"/>
      <c r="ABS6" s="122"/>
      <c r="ABT6" s="122"/>
      <c r="ABU6" s="122"/>
      <c r="ABV6" s="122"/>
      <c r="ABW6" s="122"/>
      <c r="ABX6" s="122"/>
      <c r="ABY6" s="122"/>
      <c r="ABZ6" s="122"/>
      <c r="ACA6" s="122"/>
      <c r="ACB6" s="122"/>
      <c r="ACC6" s="122"/>
      <c r="ACD6" s="122"/>
      <c r="ACE6" s="122"/>
      <c r="ACF6" s="122"/>
      <c r="ACG6" s="122"/>
      <c r="ACH6" s="122"/>
      <c r="ACI6" s="122"/>
      <c r="ACJ6" s="122"/>
      <c r="ACK6" s="122"/>
      <c r="ACL6" s="122"/>
      <c r="ACM6" s="122"/>
      <c r="ACN6" s="122"/>
      <c r="ACO6" s="122"/>
      <c r="ACP6" s="122"/>
      <c r="ACQ6" s="122"/>
      <c r="ACR6" s="122"/>
      <c r="ACS6" s="122"/>
      <c r="ACT6" s="122"/>
      <c r="ACU6" s="122"/>
      <c r="ACV6" s="122"/>
      <c r="ACW6" s="122"/>
      <c r="ACX6" s="122"/>
      <c r="ACY6" s="122"/>
      <c r="ACZ6" s="122"/>
      <c r="ADA6" s="122"/>
      <c r="ADB6" s="122"/>
      <c r="ADC6" s="122"/>
      <c r="ADD6" s="122"/>
      <c r="ADE6" s="122"/>
      <c r="ADF6" s="122"/>
      <c r="ADG6" s="122"/>
      <c r="ADH6" s="122"/>
      <c r="ADI6" s="122"/>
      <c r="ADJ6" s="122"/>
      <c r="ADK6" s="122"/>
      <c r="ADL6" s="122"/>
      <c r="ADM6" s="122"/>
      <c r="ADN6" s="122"/>
      <c r="ADO6" s="122"/>
      <c r="ADP6" s="122"/>
      <c r="ADQ6" s="122"/>
      <c r="ADR6" s="122"/>
      <c r="ADS6" s="122"/>
      <c r="ADT6" s="122"/>
      <c r="ADU6" s="122"/>
      <c r="ADV6" s="122"/>
      <c r="ADW6" s="122"/>
      <c r="ADX6" s="122"/>
      <c r="ADY6" s="122"/>
      <c r="ADZ6" s="122"/>
      <c r="AEA6" s="122"/>
      <c r="AEB6" s="122"/>
      <c r="AEC6" s="122"/>
      <c r="AED6" s="122"/>
      <c r="AEE6" s="122"/>
      <c r="AEF6" s="122"/>
      <c r="AEG6" s="122"/>
      <c r="AEH6" s="122"/>
      <c r="AEI6" s="122"/>
      <c r="AEJ6" s="122"/>
      <c r="AEK6" s="122"/>
      <c r="AEL6" s="122"/>
      <c r="AEM6" s="122"/>
      <c r="AEN6" s="122"/>
      <c r="AEO6" s="122"/>
      <c r="AEP6" s="122"/>
      <c r="AEQ6" s="122"/>
      <c r="AER6" s="122"/>
      <c r="AES6" s="122"/>
      <c r="AET6" s="122"/>
      <c r="AEU6" s="122"/>
      <c r="AEV6" s="122"/>
      <c r="AEW6" s="122"/>
      <c r="AEX6" s="122"/>
      <c r="AEY6" s="122"/>
      <c r="AEZ6" s="122"/>
      <c r="AFA6" s="122"/>
      <c r="AFB6" s="122"/>
      <c r="AFC6" s="122"/>
      <c r="AFD6" s="122"/>
      <c r="AFE6" s="122"/>
      <c r="AFF6" s="122"/>
      <c r="AFG6" s="122"/>
      <c r="AFH6" s="122"/>
      <c r="AFI6" s="122"/>
      <c r="AFJ6" s="122"/>
      <c r="AFK6" s="122"/>
      <c r="AFL6" s="122"/>
      <c r="AFM6" s="122"/>
      <c r="AFN6" s="122"/>
      <c r="AFO6" s="122"/>
      <c r="AFP6" s="122"/>
      <c r="AFQ6" s="122"/>
      <c r="AFR6" s="122"/>
      <c r="AFS6" s="122"/>
      <c r="AFT6" s="122"/>
      <c r="AFU6" s="122"/>
      <c r="AFV6" s="122"/>
      <c r="AFW6" s="122"/>
      <c r="AFX6" s="122"/>
      <c r="AFY6" s="122"/>
      <c r="AFZ6" s="122"/>
      <c r="AGA6" s="122"/>
      <c r="AGB6" s="122"/>
      <c r="AGC6" s="122"/>
      <c r="AGD6" s="122"/>
      <c r="AGE6" s="122"/>
      <c r="AGF6" s="122"/>
      <c r="AGG6" s="122"/>
      <c r="AGH6" s="122"/>
      <c r="AGI6" s="122"/>
      <c r="AGJ6" s="122"/>
      <c r="AGK6" s="122"/>
      <c r="AGL6" s="122"/>
      <c r="AGM6" s="122"/>
      <c r="AGN6" s="122"/>
      <c r="AGO6" s="122"/>
      <c r="AGP6" s="122"/>
      <c r="AGQ6" s="122"/>
      <c r="AGR6" s="122"/>
      <c r="AGS6" s="122"/>
      <c r="AGT6" s="122"/>
      <c r="AGU6" s="122"/>
      <c r="AGV6" s="122"/>
      <c r="AGW6" s="122"/>
      <c r="AGX6" s="122"/>
      <c r="AGY6" s="122"/>
      <c r="AGZ6" s="122"/>
      <c r="AHA6" s="122"/>
      <c r="AHB6" s="122"/>
      <c r="AHC6" s="122"/>
      <c r="AHD6" s="122"/>
      <c r="AHE6" s="122"/>
      <c r="AHF6" s="122"/>
      <c r="AHG6" s="122"/>
      <c r="AHH6" s="122"/>
      <c r="AHI6" s="122"/>
      <c r="AHJ6" s="122"/>
      <c r="AHK6" s="122"/>
      <c r="AHL6" s="122"/>
      <c r="AHM6" s="122"/>
      <c r="AHN6" s="122"/>
      <c r="AHO6" s="122"/>
      <c r="AHP6" s="122"/>
      <c r="AHQ6" s="122"/>
      <c r="AHR6" s="122"/>
      <c r="AHS6" s="122"/>
      <c r="AHT6" s="122"/>
      <c r="AHU6" s="122"/>
      <c r="AHV6" s="122"/>
      <c r="AHW6" s="122"/>
      <c r="AHX6" s="122"/>
      <c r="AHY6" s="122"/>
      <c r="AHZ6" s="122"/>
      <c r="AIA6" s="122"/>
      <c r="AIB6" s="122"/>
      <c r="AIC6" s="122"/>
      <c r="AID6" s="122"/>
      <c r="AIE6" s="122"/>
      <c r="AIF6" s="122"/>
      <c r="AIG6" s="122"/>
      <c r="AIH6" s="122"/>
      <c r="AII6" s="122"/>
      <c r="AIJ6" s="122"/>
      <c r="AIK6" s="122"/>
      <c r="AIL6" s="122"/>
      <c r="AIM6" s="122"/>
      <c r="AIN6" s="122"/>
      <c r="AIO6" s="122"/>
      <c r="AIP6" s="122"/>
      <c r="AIQ6" s="122"/>
      <c r="AIR6" s="122"/>
      <c r="AIS6" s="122"/>
      <c r="AIT6" s="122"/>
      <c r="AIU6" s="122"/>
      <c r="AIV6" s="122"/>
      <c r="AIW6" s="122"/>
      <c r="AIX6" s="122"/>
      <c r="AIY6" s="122"/>
      <c r="AIZ6" s="122"/>
      <c r="AJA6" s="122"/>
      <c r="AJB6" s="122"/>
      <c r="AJC6" s="122"/>
      <c r="AJD6" s="122"/>
      <c r="AJE6" s="122"/>
      <c r="AJF6" s="122"/>
      <c r="AJG6" s="122"/>
      <c r="AJH6" s="122"/>
      <c r="AJI6" s="122"/>
      <c r="AJJ6" s="122"/>
      <c r="AJK6" s="122"/>
      <c r="AJL6" s="122"/>
      <c r="AJM6" s="122"/>
      <c r="AJN6" s="122"/>
      <c r="AJO6" s="122"/>
      <c r="AJP6" s="122"/>
      <c r="AJQ6" s="122"/>
      <c r="AJR6" s="122"/>
      <c r="AJS6" s="122"/>
      <c r="AJT6" s="122"/>
      <c r="AJU6" s="122"/>
      <c r="AJV6" s="122"/>
      <c r="AJW6" s="122"/>
      <c r="AJX6" s="122"/>
      <c r="AJY6" s="122"/>
      <c r="AJZ6" s="122"/>
      <c r="AKA6" s="122"/>
      <c r="AKB6" s="122"/>
      <c r="AKC6" s="122"/>
      <c r="AKD6" s="122"/>
      <c r="AKE6" s="122"/>
      <c r="AKF6" s="122"/>
      <c r="AKG6" s="122"/>
      <c r="AKH6" s="122"/>
      <c r="AKI6" s="122"/>
      <c r="AKJ6" s="122"/>
      <c r="AKK6" s="122"/>
      <c r="AKL6" s="122"/>
      <c r="AKM6" s="122"/>
      <c r="AKN6" s="122"/>
      <c r="AKO6" s="122"/>
      <c r="AKP6" s="122"/>
      <c r="AKQ6" s="122"/>
      <c r="AKR6" s="122"/>
      <c r="AKS6" s="122"/>
      <c r="AKT6" s="122"/>
      <c r="AKU6" s="122"/>
      <c r="AKV6" s="122"/>
      <c r="AKW6" s="122"/>
      <c r="AKX6" s="122"/>
      <c r="AKY6" s="122"/>
      <c r="AKZ6" s="122"/>
      <c r="ALA6" s="122"/>
      <c r="ALB6" s="122"/>
      <c r="ALC6" s="122"/>
      <c r="ALD6" s="122"/>
      <c r="ALE6" s="122"/>
      <c r="ALF6" s="122"/>
      <c r="ALG6" s="122"/>
      <c r="ALH6" s="122"/>
      <c r="ALI6" s="122"/>
      <c r="ALJ6" s="122"/>
      <c r="ALK6" s="122"/>
      <c r="ALL6" s="122"/>
      <c r="ALM6" s="122"/>
      <c r="ALN6" s="122"/>
      <c r="ALO6" s="122"/>
      <c r="ALP6" s="122"/>
      <c r="ALQ6" s="122"/>
      <c r="ALR6" s="122"/>
      <c r="ALS6" s="122"/>
      <c r="ALT6" s="122"/>
      <c r="ALU6" s="122"/>
      <c r="ALV6" s="122"/>
      <c r="ALW6" s="122"/>
      <c r="ALX6" s="122"/>
      <c r="ALY6" s="122"/>
      <c r="ALZ6" s="122"/>
      <c r="AMA6" s="122"/>
      <c r="AMB6" s="122"/>
      <c r="AMC6" s="122"/>
      <c r="AMD6" s="122"/>
      <c r="AME6" s="122"/>
      <c r="AMF6" s="122"/>
      <c r="AMG6" s="122"/>
      <c r="AMH6" s="122"/>
      <c r="AMI6" s="122"/>
      <c r="AMJ6" s="122"/>
    </row>
    <row r="7" spans="1:1024" ht="234" customHeight="1">
      <c r="A7" s="43">
        <v>5</v>
      </c>
      <c r="B7" s="197" t="s">
        <v>151</v>
      </c>
      <c r="C7" s="34" t="s">
        <v>152</v>
      </c>
      <c r="D7" s="191"/>
      <c r="E7" s="191">
        <v>15</v>
      </c>
      <c r="F7" s="191">
        <v>10</v>
      </c>
      <c r="G7" s="146">
        <v>100</v>
      </c>
      <c r="H7" s="192">
        <f>E7+F7+G7</f>
        <v>125</v>
      </c>
      <c r="I7" s="193"/>
      <c r="J7" s="194"/>
      <c r="K7" s="193">
        <f>I7*J7</f>
        <v>0</v>
      </c>
      <c r="L7" s="195">
        <f>H7*I7</f>
        <v>0</v>
      </c>
      <c r="M7" s="195">
        <f>H7*K7</f>
        <v>0</v>
      </c>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c r="BK7" s="122"/>
      <c r="BL7" s="122"/>
      <c r="BM7" s="122"/>
      <c r="BN7" s="122"/>
      <c r="BO7" s="122"/>
      <c r="BP7" s="122"/>
      <c r="BQ7" s="122"/>
      <c r="BR7" s="122"/>
      <c r="BS7" s="122"/>
      <c r="BT7" s="122"/>
      <c r="BU7" s="122"/>
      <c r="BV7" s="122"/>
      <c r="BW7" s="122"/>
      <c r="BX7" s="122"/>
      <c r="BY7" s="122"/>
      <c r="BZ7" s="122"/>
      <c r="CA7" s="122"/>
      <c r="CB7" s="122"/>
      <c r="CC7" s="122"/>
      <c r="CD7" s="122"/>
      <c r="CE7" s="122"/>
      <c r="CF7" s="122"/>
      <c r="CG7" s="122"/>
      <c r="CH7" s="122"/>
      <c r="CI7" s="122"/>
      <c r="CJ7" s="122"/>
      <c r="CK7" s="122"/>
      <c r="CL7" s="122"/>
      <c r="CM7" s="122"/>
      <c r="CN7" s="122"/>
      <c r="CO7" s="122"/>
      <c r="CP7" s="122"/>
      <c r="CQ7" s="122"/>
      <c r="CR7" s="122"/>
      <c r="CS7" s="122"/>
      <c r="CT7" s="122"/>
      <c r="CU7" s="122"/>
      <c r="CV7" s="122"/>
      <c r="CW7" s="122"/>
      <c r="CX7" s="122"/>
      <c r="CY7" s="122"/>
      <c r="CZ7" s="122"/>
      <c r="DA7" s="122"/>
      <c r="DB7" s="122"/>
      <c r="DC7" s="122"/>
      <c r="DD7" s="122"/>
      <c r="DE7" s="122"/>
      <c r="DF7" s="122"/>
      <c r="DG7" s="122"/>
      <c r="DH7" s="122"/>
      <c r="DI7" s="122"/>
      <c r="DJ7" s="122"/>
      <c r="DK7" s="122"/>
      <c r="DL7" s="122"/>
      <c r="DM7" s="122"/>
      <c r="DN7" s="122"/>
      <c r="DO7" s="122"/>
      <c r="DP7" s="122"/>
      <c r="DQ7" s="122"/>
      <c r="DR7" s="122"/>
      <c r="DS7" s="122"/>
      <c r="DT7" s="122"/>
      <c r="DU7" s="122"/>
      <c r="DV7" s="122"/>
      <c r="DW7" s="122"/>
      <c r="DX7" s="122"/>
      <c r="DY7" s="122"/>
      <c r="DZ7" s="122"/>
      <c r="EA7" s="122"/>
      <c r="EB7" s="122"/>
      <c r="EC7" s="122"/>
      <c r="ED7" s="122"/>
      <c r="EE7" s="122"/>
      <c r="EF7" s="122"/>
      <c r="EG7" s="122"/>
      <c r="EH7" s="122"/>
      <c r="EI7" s="122"/>
      <c r="EJ7" s="122"/>
      <c r="EK7" s="122"/>
      <c r="EL7" s="122"/>
      <c r="EM7" s="122"/>
      <c r="EN7" s="122"/>
      <c r="EO7" s="122"/>
      <c r="EP7" s="122"/>
      <c r="EQ7" s="122"/>
      <c r="ER7" s="122"/>
      <c r="ES7" s="122"/>
      <c r="ET7" s="122"/>
      <c r="EU7" s="122"/>
      <c r="EV7" s="122"/>
      <c r="EW7" s="122"/>
      <c r="EX7" s="122"/>
      <c r="EY7" s="122"/>
      <c r="EZ7" s="122"/>
      <c r="FA7" s="122"/>
      <c r="FB7" s="122"/>
      <c r="FC7" s="122"/>
      <c r="FD7" s="122"/>
      <c r="FE7" s="122"/>
      <c r="FF7" s="122"/>
      <c r="FG7" s="122"/>
      <c r="FH7" s="122"/>
      <c r="FI7" s="122"/>
      <c r="FJ7" s="122"/>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122"/>
      <c r="GZ7" s="122"/>
      <c r="HA7" s="122"/>
      <c r="HB7" s="122"/>
      <c r="HC7" s="122"/>
      <c r="HD7" s="122"/>
      <c r="HE7" s="122"/>
      <c r="HF7" s="122"/>
      <c r="HG7" s="122"/>
      <c r="HH7" s="122"/>
      <c r="HI7" s="122"/>
      <c r="HJ7" s="122"/>
      <c r="HK7" s="122"/>
      <c r="HL7" s="122"/>
      <c r="HM7" s="122"/>
      <c r="HN7" s="122"/>
      <c r="HO7" s="122"/>
      <c r="HP7" s="122"/>
      <c r="HQ7" s="122"/>
      <c r="HR7" s="122"/>
      <c r="HS7" s="122"/>
      <c r="HT7" s="122"/>
      <c r="HU7" s="122"/>
      <c r="HV7" s="122"/>
      <c r="HW7" s="122"/>
      <c r="HX7" s="122"/>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122"/>
      <c r="ND7" s="122"/>
      <c r="NE7" s="122"/>
      <c r="NF7" s="122"/>
      <c r="NG7" s="122"/>
      <c r="NH7" s="122"/>
      <c r="NI7" s="122"/>
      <c r="NJ7" s="122"/>
      <c r="NK7" s="122"/>
      <c r="NL7" s="122"/>
      <c r="NM7" s="122"/>
      <c r="NN7" s="122"/>
      <c r="NO7" s="122"/>
      <c r="NP7" s="122"/>
      <c r="NQ7" s="122"/>
      <c r="NR7" s="122"/>
      <c r="NS7" s="122"/>
      <c r="NT7" s="122"/>
      <c r="NU7" s="122"/>
      <c r="NV7" s="122"/>
      <c r="NW7" s="122"/>
      <c r="NX7" s="122"/>
      <c r="NY7" s="122"/>
      <c r="NZ7" s="122"/>
      <c r="OA7" s="122"/>
      <c r="OB7" s="122"/>
      <c r="OC7" s="122"/>
      <c r="OD7" s="122"/>
      <c r="OE7" s="122"/>
      <c r="OF7" s="122"/>
      <c r="OG7" s="122"/>
      <c r="OH7" s="122"/>
      <c r="OI7" s="122"/>
      <c r="OJ7" s="122"/>
      <c r="OK7" s="122"/>
      <c r="OL7" s="122"/>
      <c r="OM7" s="122"/>
      <c r="ON7" s="122"/>
      <c r="OO7" s="122"/>
      <c r="OP7" s="122"/>
      <c r="OQ7" s="122"/>
      <c r="OR7" s="122"/>
      <c r="OS7" s="122"/>
      <c r="OT7" s="122"/>
      <c r="OU7" s="122"/>
      <c r="OV7" s="122"/>
      <c r="OW7" s="122"/>
      <c r="OX7" s="122"/>
      <c r="OY7" s="122"/>
      <c r="OZ7" s="122"/>
      <c r="PA7" s="122"/>
      <c r="PB7" s="122"/>
      <c r="PC7" s="122"/>
      <c r="PD7" s="122"/>
      <c r="PE7" s="122"/>
      <c r="PF7" s="122"/>
      <c r="PG7" s="122"/>
      <c r="PH7" s="122"/>
      <c r="PI7" s="122"/>
      <c r="PJ7" s="122"/>
      <c r="PK7" s="122"/>
      <c r="PL7" s="122"/>
      <c r="PM7" s="122"/>
      <c r="PN7" s="122"/>
      <c r="PO7" s="122"/>
      <c r="PP7" s="122"/>
      <c r="PQ7" s="122"/>
      <c r="PR7" s="122"/>
      <c r="PS7" s="122"/>
      <c r="PT7" s="122"/>
      <c r="PU7" s="122"/>
      <c r="PV7" s="122"/>
      <c r="PW7" s="122"/>
      <c r="PX7" s="122"/>
      <c r="PY7" s="122"/>
      <c r="PZ7" s="122"/>
      <c r="QA7" s="122"/>
      <c r="QB7" s="122"/>
      <c r="QC7" s="122"/>
      <c r="QD7" s="122"/>
      <c r="QE7" s="122"/>
      <c r="QF7" s="122"/>
      <c r="QG7" s="122"/>
      <c r="QH7" s="122"/>
      <c r="QI7" s="122"/>
      <c r="QJ7" s="122"/>
      <c r="QK7" s="122"/>
      <c r="QL7" s="122"/>
      <c r="QM7" s="122"/>
      <c r="QN7" s="122"/>
      <c r="QO7" s="122"/>
      <c r="QP7" s="122"/>
      <c r="QQ7" s="122"/>
      <c r="QR7" s="122"/>
      <c r="QS7" s="122"/>
      <c r="QT7" s="122"/>
      <c r="QU7" s="122"/>
      <c r="QV7" s="122"/>
      <c r="QW7" s="122"/>
      <c r="QX7" s="122"/>
      <c r="QY7" s="122"/>
      <c r="QZ7" s="122"/>
      <c r="RA7" s="122"/>
      <c r="RB7" s="122"/>
      <c r="RC7" s="122"/>
      <c r="RD7" s="122"/>
      <c r="RE7" s="122"/>
      <c r="RF7" s="122"/>
      <c r="RG7" s="122"/>
      <c r="RH7" s="122"/>
      <c r="RI7" s="122"/>
      <c r="RJ7" s="122"/>
      <c r="RK7" s="122"/>
      <c r="RL7" s="122"/>
      <c r="RM7" s="122"/>
      <c r="RN7" s="122"/>
      <c r="RO7" s="122"/>
      <c r="RP7" s="122"/>
      <c r="RQ7" s="122"/>
      <c r="RR7" s="122"/>
      <c r="RS7" s="122"/>
      <c r="RT7" s="122"/>
      <c r="RU7" s="122"/>
      <c r="RV7" s="122"/>
      <c r="RW7" s="122"/>
      <c r="RX7" s="122"/>
      <c r="RY7" s="122"/>
      <c r="RZ7" s="122"/>
      <c r="SA7" s="122"/>
      <c r="SB7" s="122"/>
      <c r="SC7" s="122"/>
      <c r="SD7" s="122"/>
      <c r="SE7" s="122"/>
      <c r="SF7" s="122"/>
      <c r="SG7" s="122"/>
      <c r="SH7" s="122"/>
      <c r="SI7" s="122"/>
      <c r="SJ7" s="122"/>
      <c r="SK7" s="122"/>
      <c r="SL7" s="122"/>
      <c r="SM7" s="122"/>
      <c r="SN7" s="122"/>
      <c r="SO7" s="122"/>
      <c r="SP7" s="122"/>
      <c r="SQ7" s="122"/>
      <c r="SR7" s="122"/>
      <c r="SS7" s="122"/>
      <c r="ST7" s="122"/>
      <c r="SU7" s="122"/>
      <c r="SV7" s="122"/>
      <c r="SW7" s="122"/>
      <c r="SX7" s="122"/>
      <c r="SY7" s="122"/>
      <c r="SZ7" s="122"/>
      <c r="TA7" s="122"/>
      <c r="TB7" s="122"/>
      <c r="TC7" s="122"/>
      <c r="TD7" s="122"/>
      <c r="TE7" s="122"/>
      <c r="TF7" s="122"/>
      <c r="TG7" s="122"/>
      <c r="TH7" s="122"/>
      <c r="TI7" s="122"/>
      <c r="TJ7" s="122"/>
      <c r="TK7" s="122"/>
      <c r="TL7" s="122"/>
      <c r="TM7" s="122"/>
      <c r="TN7" s="122"/>
      <c r="TO7" s="122"/>
      <c r="TP7" s="122"/>
      <c r="TQ7" s="122"/>
      <c r="TR7" s="122"/>
      <c r="TS7" s="122"/>
      <c r="TT7" s="122"/>
      <c r="TU7" s="122"/>
      <c r="TV7" s="122"/>
      <c r="TW7" s="122"/>
      <c r="TX7" s="122"/>
      <c r="TY7" s="122"/>
      <c r="TZ7" s="122"/>
      <c r="UA7" s="122"/>
      <c r="UB7" s="122"/>
      <c r="UC7" s="122"/>
      <c r="UD7" s="122"/>
      <c r="UE7" s="122"/>
      <c r="UF7" s="122"/>
      <c r="UG7" s="122"/>
      <c r="UH7" s="122"/>
      <c r="UI7" s="122"/>
      <c r="UJ7" s="122"/>
      <c r="UK7" s="122"/>
      <c r="UL7" s="122"/>
      <c r="UM7" s="122"/>
      <c r="UN7" s="122"/>
      <c r="UO7" s="122"/>
      <c r="UP7" s="122"/>
      <c r="UQ7" s="122"/>
      <c r="UR7" s="122"/>
      <c r="US7" s="122"/>
      <c r="UT7" s="122"/>
      <c r="UU7" s="122"/>
      <c r="UV7" s="122"/>
      <c r="UW7" s="122"/>
      <c r="UX7" s="122"/>
      <c r="UY7" s="122"/>
      <c r="UZ7" s="122"/>
      <c r="VA7" s="122"/>
      <c r="VB7" s="122"/>
      <c r="VC7" s="122"/>
      <c r="VD7" s="122"/>
      <c r="VE7" s="122"/>
      <c r="VF7" s="122"/>
      <c r="VG7" s="122"/>
      <c r="VH7" s="122"/>
      <c r="VI7" s="122"/>
      <c r="VJ7" s="122"/>
      <c r="VK7" s="122"/>
      <c r="VL7" s="122"/>
      <c r="VM7" s="122"/>
      <c r="VN7" s="122"/>
      <c r="VO7" s="122"/>
      <c r="VP7" s="122"/>
      <c r="VQ7" s="122"/>
      <c r="VR7" s="122"/>
      <c r="VS7" s="122"/>
      <c r="VT7" s="122"/>
      <c r="VU7" s="122"/>
      <c r="VV7" s="122"/>
      <c r="VW7" s="122"/>
      <c r="VX7" s="122"/>
      <c r="VY7" s="122"/>
      <c r="VZ7" s="122"/>
      <c r="WA7" s="122"/>
      <c r="WB7" s="122"/>
      <c r="WC7" s="122"/>
      <c r="WD7" s="122"/>
      <c r="WE7" s="122"/>
      <c r="WF7" s="122"/>
      <c r="WG7" s="122"/>
      <c r="WH7" s="122"/>
      <c r="WI7" s="122"/>
      <c r="WJ7" s="122"/>
      <c r="WK7" s="122"/>
      <c r="WL7" s="122"/>
      <c r="WM7" s="122"/>
      <c r="WN7" s="122"/>
      <c r="WO7" s="122"/>
      <c r="WP7" s="122"/>
      <c r="WQ7" s="122"/>
      <c r="WR7" s="122"/>
      <c r="WS7" s="122"/>
      <c r="WT7" s="122"/>
      <c r="WU7" s="122"/>
      <c r="WV7" s="122"/>
      <c r="WW7" s="122"/>
      <c r="WX7" s="122"/>
      <c r="WY7" s="122"/>
      <c r="WZ7" s="122"/>
      <c r="XA7" s="122"/>
      <c r="XB7" s="122"/>
      <c r="XC7" s="122"/>
      <c r="XD7" s="122"/>
      <c r="XE7" s="122"/>
      <c r="XF7" s="122"/>
      <c r="XG7" s="122"/>
      <c r="XH7" s="122"/>
      <c r="XI7" s="122"/>
      <c r="XJ7" s="122"/>
      <c r="XK7" s="122"/>
      <c r="XL7" s="122"/>
      <c r="XM7" s="122"/>
      <c r="XN7" s="122"/>
      <c r="XO7" s="122"/>
      <c r="XP7" s="122"/>
      <c r="XQ7" s="122"/>
      <c r="XR7" s="122"/>
      <c r="XS7" s="122"/>
      <c r="XT7" s="122"/>
      <c r="XU7" s="122"/>
      <c r="XV7" s="122"/>
      <c r="XW7" s="122"/>
      <c r="XX7" s="122"/>
      <c r="XY7" s="122"/>
      <c r="XZ7" s="122"/>
      <c r="YA7" s="122"/>
      <c r="YB7" s="122"/>
      <c r="YC7" s="122"/>
      <c r="YD7" s="122"/>
      <c r="YE7" s="122"/>
      <c r="YF7" s="122"/>
      <c r="YG7" s="122"/>
      <c r="YH7" s="122"/>
      <c r="YI7" s="122"/>
      <c r="YJ7" s="122"/>
      <c r="YK7" s="122"/>
      <c r="YL7" s="122"/>
      <c r="YM7" s="122"/>
      <c r="YN7" s="122"/>
      <c r="YO7" s="122"/>
      <c r="YP7" s="122"/>
      <c r="YQ7" s="122"/>
      <c r="YR7" s="122"/>
      <c r="YS7" s="122"/>
      <c r="YT7" s="122"/>
      <c r="YU7" s="122"/>
      <c r="YV7" s="122"/>
      <c r="YW7" s="122"/>
      <c r="YX7" s="122"/>
      <c r="YY7" s="122"/>
      <c r="YZ7" s="122"/>
      <c r="ZA7" s="122"/>
      <c r="ZB7" s="122"/>
      <c r="ZC7" s="122"/>
      <c r="ZD7" s="122"/>
      <c r="ZE7" s="122"/>
      <c r="ZF7" s="122"/>
      <c r="ZG7" s="122"/>
      <c r="ZH7" s="122"/>
      <c r="ZI7" s="122"/>
      <c r="ZJ7" s="122"/>
      <c r="ZK7" s="122"/>
      <c r="ZL7" s="122"/>
      <c r="ZM7" s="122"/>
      <c r="ZN7" s="122"/>
      <c r="ZO7" s="122"/>
      <c r="ZP7" s="122"/>
      <c r="ZQ7" s="122"/>
      <c r="ZR7" s="122"/>
      <c r="ZS7" s="122"/>
      <c r="ZT7" s="122"/>
      <c r="ZU7" s="122"/>
      <c r="ZV7" s="122"/>
      <c r="ZW7" s="122"/>
      <c r="ZX7" s="122"/>
      <c r="ZY7" s="122"/>
      <c r="ZZ7" s="122"/>
      <c r="AAA7" s="122"/>
      <c r="AAB7" s="122"/>
      <c r="AAC7" s="122"/>
      <c r="AAD7" s="122"/>
      <c r="AAE7" s="122"/>
      <c r="AAF7" s="122"/>
      <c r="AAG7" s="122"/>
      <c r="AAH7" s="122"/>
      <c r="AAI7" s="122"/>
      <c r="AAJ7" s="122"/>
      <c r="AAK7" s="122"/>
      <c r="AAL7" s="122"/>
      <c r="AAM7" s="122"/>
      <c r="AAN7" s="122"/>
      <c r="AAO7" s="122"/>
      <c r="AAP7" s="122"/>
      <c r="AAQ7" s="122"/>
      <c r="AAR7" s="122"/>
      <c r="AAS7" s="122"/>
      <c r="AAT7" s="122"/>
      <c r="AAU7" s="122"/>
      <c r="AAV7" s="122"/>
      <c r="AAW7" s="122"/>
      <c r="AAX7" s="122"/>
      <c r="AAY7" s="122"/>
      <c r="AAZ7" s="122"/>
      <c r="ABA7" s="122"/>
      <c r="ABB7" s="122"/>
      <c r="ABC7" s="122"/>
      <c r="ABD7" s="122"/>
      <c r="ABE7" s="122"/>
      <c r="ABF7" s="122"/>
      <c r="ABG7" s="122"/>
      <c r="ABH7" s="122"/>
      <c r="ABI7" s="122"/>
      <c r="ABJ7" s="122"/>
      <c r="ABK7" s="122"/>
      <c r="ABL7" s="122"/>
      <c r="ABM7" s="122"/>
      <c r="ABN7" s="122"/>
      <c r="ABO7" s="122"/>
      <c r="ABP7" s="122"/>
      <c r="ABQ7" s="122"/>
      <c r="ABR7" s="122"/>
      <c r="ABS7" s="122"/>
      <c r="ABT7" s="122"/>
      <c r="ABU7" s="122"/>
      <c r="ABV7" s="122"/>
      <c r="ABW7" s="122"/>
      <c r="ABX7" s="122"/>
      <c r="ABY7" s="122"/>
      <c r="ABZ7" s="122"/>
      <c r="ACA7" s="122"/>
      <c r="ACB7" s="122"/>
      <c r="ACC7" s="122"/>
      <c r="ACD7" s="122"/>
      <c r="ACE7" s="122"/>
      <c r="ACF7" s="122"/>
      <c r="ACG7" s="122"/>
      <c r="ACH7" s="122"/>
      <c r="ACI7" s="122"/>
      <c r="ACJ7" s="122"/>
      <c r="ACK7" s="122"/>
      <c r="ACL7" s="122"/>
      <c r="ACM7" s="122"/>
      <c r="ACN7" s="122"/>
      <c r="ACO7" s="122"/>
      <c r="ACP7" s="122"/>
      <c r="ACQ7" s="122"/>
      <c r="ACR7" s="122"/>
      <c r="ACS7" s="122"/>
      <c r="ACT7" s="122"/>
      <c r="ACU7" s="122"/>
      <c r="ACV7" s="122"/>
      <c r="ACW7" s="122"/>
      <c r="ACX7" s="122"/>
      <c r="ACY7" s="122"/>
      <c r="ACZ7" s="122"/>
      <c r="ADA7" s="122"/>
      <c r="ADB7" s="122"/>
      <c r="ADC7" s="122"/>
      <c r="ADD7" s="122"/>
      <c r="ADE7" s="122"/>
      <c r="ADF7" s="122"/>
      <c r="ADG7" s="122"/>
      <c r="ADH7" s="122"/>
      <c r="ADI7" s="122"/>
      <c r="ADJ7" s="122"/>
      <c r="ADK7" s="122"/>
      <c r="ADL7" s="122"/>
      <c r="ADM7" s="122"/>
      <c r="ADN7" s="122"/>
      <c r="ADO7" s="122"/>
      <c r="ADP7" s="122"/>
      <c r="ADQ7" s="122"/>
      <c r="ADR7" s="122"/>
      <c r="ADS7" s="122"/>
      <c r="ADT7" s="122"/>
      <c r="ADU7" s="122"/>
      <c r="ADV7" s="122"/>
      <c r="ADW7" s="122"/>
      <c r="ADX7" s="122"/>
      <c r="ADY7" s="122"/>
      <c r="ADZ7" s="122"/>
      <c r="AEA7" s="122"/>
      <c r="AEB7" s="122"/>
      <c r="AEC7" s="122"/>
      <c r="AED7" s="122"/>
      <c r="AEE7" s="122"/>
      <c r="AEF7" s="122"/>
      <c r="AEG7" s="122"/>
      <c r="AEH7" s="122"/>
      <c r="AEI7" s="122"/>
      <c r="AEJ7" s="122"/>
      <c r="AEK7" s="122"/>
      <c r="AEL7" s="122"/>
      <c r="AEM7" s="122"/>
      <c r="AEN7" s="122"/>
      <c r="AEO7" s="122"/>
      <c r="AEP7" s="122"/>
      <c r="AEQ7" s="122"/>
      <c r="AER7" s="122"/>
      <c r="AES7" s="122"/>
      <c r="AET7" s="122"/>
      <c r="AEU7" s="122"/>
      <c r="AEV7" s="122"/>
      <c r="AEW7" s="122"/>
      <c r="AEX7" s="122"/>
      <c r="AEY7" s="122"/>
      <c r="AEZ7" s="122"/>
      <c r="AFA7" s="122"/>
      <c r="AFB7" s="122"/>
      <c r="AFC7" s="122"/>
      <c r="AFD7" s="122"/>
      <c r="AFE7" s="122"/>
      <c r="AFF7" s="122"/>
      <c r="AFG7" s="122"/>
      <c r="AFH7" s="122"/>
      <c r="AFI7" s="122"/>
      <c r="AFJ7" s="122"/>
      <c r="AFK7" s="122"/>
      <c r="AFL7" s="122"/>
      <c r="AFM7" s="122"/>
      <c r="AFN7" s="122"/>
      <c r="AFO7" s="122"/>
      <c r="AFP7" s="122"/>
      <c r="AFQ7" s="122"/>
      <c r="AFR7" s="122"/>
      <c r="AFS7" s="122"/>
      <c r="AFT7" s="122"/>
      <c r="AFU7" s="122"/>
      <c r="AFV7" s="122"/>
      <c r="AFW7" s="122"/>
      <c r="AFX7" s="122"/>
      <c r="AFY7" s="122"/>
      <c r="AFZ7" s="122"/>
      <c r="AGA7" s="122"/>
      <c r="AGB7" s="122"/>
      <c r="AGC7" s="122"/>
      <c r="AGD7" s="122"/>
      <c r="AGE7" s="122"/>
      <c r="AGF7" s="122"/>
      <c r="AGG7" s="122"/>
      <c r="AGH7" s="122"/>
      <c r="AGI7" s="122"/>
      <c r="AGJ7" s="122"/>
      <c r="AGK7" s="122"/>
      <c r="AGL7" s="122"/>
      <c r="AGM7" s="122"/>
      <c r="AGN7" s="122"/>
      <c r="AGO7" s="122"/>
      <c r="AGP7" s="122"/>
      <c r="AGQ7" s="122"/>
      <c r="AGR7" s="122"/>
      <c r="AGS7" s="122"/>
      <c r="AGT7" s="122"/>
      <c r="AGU7" s="122"/>
      <c r="AGV7" s="122"/>
      <c r="AGW7" s="122"/>
      <c r="AGX7" s="122"/>
      <c r="AGY7" s="122"/>
      <c r="AGZ7" s="122"/>
      <c r="AHA7" s="122"/>
      <c r="AHB7" s="122"/>
      <c r="AHC7" s="122"/>
      <c r="AHD7" s="122"/>
      <c r="AHE7" s="122"/>
      <c r="AHF7" s="122"/>
      <c r="AHG7" s="122"/>
      <c r="AHH7" s="122"/>
      <c r="AHI7" s="122"/>
      <c r="AHJ7" s="122"/>
      <c r="AHK7" s="122"/>
      <c r="AHL7" s="122"/>
      <c r="AHM7" s="122"/>
      <c r="AHN7" s="122"/>
      <c r="AHO7" s="122"/>
      <c r="AHP7" s="122"/>
      <c r="AHQ7" s="122"/>
      <c r="AHR7" s="122"/>
      <c r="AHS7" s="122"/>
      <c r="AHT7" s="122"/>
      <c r="AHU7" s="122"/>
      <c r="AHV7" s="122"/>
      <c r="AHW7" s="122"/>
      <c r="AHX7" s="122"/>
      <c r="AHY7" s="122"/>
      <c r="AHZ7" s="122"/>
      <c r="AIA7" s="122"/>
      <c r="AIB7" s="122"/>
      <c r="AIC7" s="122"/>
      <c r="AID7" s="122"/>
      <c r="AIE7" s="122"/>
      <c r="AIF7" s="122"/>
      <c r="AIG7" s="122"/>
      <c r="AIH7" s="122"/>
      <c r="AII7" s="122"/>
      <c r="AIJ7" s="122"/>
      <c r="AIK7" s="122"/>
      <c r="AIL7" s="122"/>
      <c r="AIM7" s="122"/>
      <c r="AIN7" s="122"/>
      <c r="AIO7" s="122"/>
      <c r="AIP7" s="122"/>
      <c r="AIQ7" s="122"/>
      <c r="AIR7" s="122"/>
      <c r="AIS7" s="122"/>
      <c r="AIT7" s="122"/>
      <c r="AIU7" s="122"/>
      <c r="AIV7" s="122"/>
      <c r="AIW7" s="122"/>
      <c r="AIX7" s="122"/>
      <c r="AIY7" s="122"/>
      <c r="AIZ7" s="122"/>
      <c r="AJA7" s="122"/>
      <c r="AJB7" s="122"/>
      <c r="AJC7" s="122"/>
      <c r="AJD7" s="122"/>
      <c r="AJE7" s="122"/>
      <c r="AJF7" s="122"/>
      <c r="AJG7" s="122"/>
      <c r="AJH7" s="122"/>
      <c r="AJI7" s="122"/>
      <c r="AJJ7" s="122"/>
      <c r="AJK7" s="122"/>
      <c r="AJL7" s="122"/>
      <c r="AJM7" s="122"/>
      <c r="AJN7" s="122"/>
      <c r="AJO7" s="122"/>
      <c r="AJP7" s="122"/>
      <c r="AJQ7" s="122"/>
      <c r="AJR7" s="122"/>
      <c r="AJS7" s="122"/>
      <c r="AJT7" s="122"/>
      <c r="AJU7" s="122"/>
      <c r="AJV7" s="122"/>
      <c r="AJW7" s="122"/>
      <c r="AJX7" s="122"/>
      <c r="AJY7" s="122"/>
      <c r="AJZ7" s="122"/>
      <c r="AKA7" s="122"/>
      <c r="AKB7" s="122"/>
      <c r="AKC7" s="122"/>
      <c r="AKD7" s="122"/>
      <c r="AKE7" s="122"/>
      <c r="AKF7" s="122"/>
      <c r="AKG7" s="122"/>
      <c r="AKH7" s="122"/>
      <c r="AKI7" s="122"/>
      <c r="AKJ7" s="122"/>
      <c r="AKK7" s="122"/>
      <c r="AKL7" s="122"/>
      <c r="AKM7" s="122"/>
      <c r="AKN7" s="122"/>
      <c r="AKO7" s="122"/>
      <c r="AKP7" s="122"/>
      <c r="AKQ7" s="122"/>
      <c r="AKR7" s="122"/>
      <c r="AKS7" s="122"/>
      <c r="AKT7" s="122"/>
      <c r="AKU7" s="122"/>
      <c r="AKV7" s="122"/>
      <c r="AKW7" s="122"/>
      <c r="AKX7" s="122"/>
      <c r="AKY7" s="122"/>
      <c r="AKZ7" s="122"/>
      <c r="ALA7" s="122"/>
      <c r="ALB7" s="122"/>
      <c r="ALC7" s="122"/>
      <c r="ALD7" s="122"/>
      <c r="ALE7" s="122"/>
      <c r="ALF7" s="122"/>
      <c r="ALG7" s="122"/>
      <c r="ALH7" s="122"/>
      <c r="ALI7" s="122"/>
      <c r="ALJ7" s="122"/>
      <c r="ALK7" s="122"/>
      <c r="ALL7" s="122"/>
      <c r="ALM7" s="122"/>
      <c r="ALN7" s="122"/>
      <c r="ALO7" s="122"/>
      <c r="ALP7" s="122"/>
      <c r="ALQ7" s="122"/>
      <c r="ALR7" s="122"/>
      <c r="ALS7" s="122"/>
      <c r="ALT7" s="122"/>
      <c r="ALU7" s="122"/>
      <c r="ALV7" s="122"/>
      <c r="ALW7" s="122"/>
      <c r="ALX7" s="122"/>
      <c r="ALY7" s="122"/>
      <c r="ALZ7" s="122"/>
      <c r="AMA7" s="122"/>
      <c r="AMB7" s="122"/>
      <c r="AMC7" s="122"/>
      <c r="AMD7" s="122"/>
      <c r="AME7" s="122"/>
      <c r="AMF7" s="122"/>
      <c r="AMG7" s="122"/>
      <c r="AMH7" s="122"/>
      <c r="AMI7" s="122"/>
      <c r="AMJ7" s="122"/>
    </row>
    <row r="8" spans="1:1024" ht="38.25" customHeight="1">
      <c r="A8" s="279" t="s">
        <v>42</v>
      </c>
      <c r="B8" s="279"/>
      <c r="C8" s="279"/>
      <c r="D8" s="279"/>
      <c r="E8" s="279"/>
      <c r="F8" s="279"/>
      <c r="G8" s="279"/>
      <c r="H8" s="279"/>
      <c r="I8" s="279"/>
      <c r="J8" s="279"/>
      <c r="K8" s="279"/>
      <c r="L8" s="123">
        <f>SUM(L3:L7)</f>
        <v>0</v>
      </c>
      <c r="M8" s="123">
        <f>SUM(M3:M7)</f>
        <v>0</v>
      </c>
    </row>
  </sheetData>
  <mergeCells count="2">
    <mergeCell ref="A1:M1"/>
    <mergeCell ref="A8:K8"/>
  </mergeCells>
  <pageMargins left="0.7" right="0.7" top="1.0458333333333301" bottom="1.0458333333333301" header="0.511811023622047" footer="0.511811023622047"/>
  <pageSetup paperSize="9" pageOrder="overThenDown"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4"/>
  <sheetViews>
    <sheetView workbookViewId="0">
      <selection activeCell="J3" sqref="J3"/>
    </sheetView>
  </sheetViews>
  <sheetFormatPr defaultColWidth="2.875" defaultRowHeight="14.25"/>
  <cols>
    <col min="1" max="1" width="4.875" customWidth="1"/>
    <col min="2" max="2" width="28.875" customWidth="1"/>
    <col min="3" max="3" width="12.875" customWidth="1"/>
    <col min="4" max="4" width="11.75" customWidth="1"/>
    <col min="5" max="5" width="6.125" customWidth="1"/>
    <col min="6" max="6" width="7.125" style="23" customWidth="1"/>
    <col min="7" max="7" width="7.875" style="2" customWidth="1"/>
    <col min="8" max="8" width="8.625" customWidth="1"/>
    <col min="9" max="9" width="9.625" customWidth="1"/>
    <col min="10" max="10" width="7.75" customWidth="1"/>
    <col min="11" max="11" width="8.875" customWidth="1"/>
    <col min="12" max="13" width="10" customWidth="1"/>
    <col min="14" max="256" width="3" customWidth="1"/>
    <col min="257" max="1024" width="3.625" customWidth="1"/>
  </cols>
  <sheetData>
    <row r="1" spans="1:13" ht="36.75" customHeight="1">
      <c r="A1" s="278" t="s">
        <v>196</v>
      </c>
      <c r="B1" s="278"/>
      <c r="C1" s="278"/>
      <c r="D1" s="278"/>
      <c r="E1" s="278"/>
      <c r="F1" s="278"/>
      <c r="G1" s="278"/>
      <c r="H1" s="278"/>
      <c r="I1" s="278"/>
      <c r="J1" s="278"/>
      <c r="K1" s="278"/>
      <c r="L1" s="278"/>
      <c r="M1" s="278"/>
    </row>
    <row r="2" spans="1:13" ht="91.5" customHeight="1">
      <c r="A2" s="113" t="s">
        <v>0</v>
      </c>
      <c r="B2" s="113" t="s">
        <v>1</v>
      </c>
      <c r="C2" s="114" t="s">
        <v>2</v>
      </c>
      <c r="D2" s="113" t="s">
        <v>3</v>
      </c>
      <c r="E2" s="113" t="s">
        <v>4</v>
      </c>
      <c r="F2" s="113" t="s">
        <v>5</v>
      </c>
      <c r="G2" s="188" t="s">
        <v>6</v>
      </c>
      <c r="H2" s="113" t="s">
        <v>7</v>
      </c>
      <c r="I2" s="113" t="s">
        <v>8</v>
      </c>
      <c r="J2" s="113" t="s">
        <v>9</v>
      </c>
      <c r="K2" s="113" t="s">
        <v>10</v>
      </c>
      <c r="L2" s="113" t="s">
        <v>11</v>
      </c>
      <c r="M2" s="113" t="s">
        <v>12</v>
      </c>
    </row>
    <row r="3" spans="1:13" s="122" customFormat="1" ht="232.5" customHeight="1">
      <c r="A3" s="43">
        <v>1</v>
      </c>
      <c r="B3" s="198" t="s">
        <v>153</v>
      </c>
      <c r="C3" s="34" t="s">
        <v>154</v>
      </c>
      <c r="D3" s="191"/>
      <c r="E3" s="199">
        <v>40</v>
      </c>
      <c r="F3" s="199">
        <v>5</v>
      </c>
      <c r="G3" s="200">
        <v>10</v>
      </c>
      <c r="H3" s="187">
        <f>E3+F3+G3</f>
        <v>55</v>
      </c>
      <c r="I3" s="195"/>
      <c r="J3" s="201"/>
      <c r="K3" s="195">
        <f>I3*J3</f>
        <v>0</v>
      </c>
      <c r="L3" s="195">
        <f>H3*I3</f>
        <v>0</v>
      </c>
      <c r="M3" s="195">
        <f>H3*K3</f>
        <v>0</v>
      </c>
    </row>
    <row r="4" spans="1:13" ht="36.75" customHeight="1">
      <c r="A4" s="280" t="s">
        <v>42</v>
      </c>
      <c r="B4" s="280"/>
      <c r="C4" s="280"/>
      <c r="D4" s="280"/>
      <c r="E4" s="280"/>
      <c r="F4" s="280"/>
      <c r="G4" s="280"/>
      <c r="H4" s="280"/>
      <c r="I4" s="280"/>
      <c r="J4" s="280"/>
      <c r="K4" s="280"/>
      <c r="L4" s="202">
        <f>SUM(L3:L3)</f>
        <v>0</v>
      </c>
      <c r="M4" s="202">
        <f>SUM(M3:M3)</f>
        <v>0</v>
      </c>
    </row>
  </sheetData>
  <mergeCells count="2">
    <mergeCell ref="A1:M1"/>
    <mergeCell ref="A4:K4"/>
  </mergeCells>
  <pageMargins left="0.7" right="0.7" top="1.0458333333333301" bottom="1.0458333333333301" header="0.511811023622047" footer="0.511811023622047"/>
  <pageSetup paperSize="9" pageOrder="overThenDown"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M7"/>
  <sheetViews>
    <sheetView workbookViewId="0">
      <selection activeCell="J6" sqref="J6"/>
    </sheetView>
  </sheetViews>
  <sheetFormatPr defaultColWidth="5.25" defaultRowHeight="14.25"/>
  <cols>
    <col min="1" max="1" width="4.125" customWidth="1"/>
    <col min="2" max="2" width="35.625" customWidth="1"/>
    <col min="3" max="4" width="12.75" customWidth="1"/>
    <col min="5" max="6" width="8.125" customWidth="1"/>
    <col min="7" max="7" width="7.5" customWidth="1"/>
    <col min="8" max="8" width="7.375" customWidth="1"/>
    <col min="9" max="9" width="9.5" customWidth="1"/>
    <col min="10" max="10" width="7.5" customWidth="1"/>
    <col min="11" max="11" width="9" customWidth="1"/>
    <col min="12" max="12" width="12.125" customWidth="1"/>
    <col min="13" max="13" width="14.25" customWidth="1"/>
  </cols>
  <sheetData>
    <row r="1" spans="1:13">
      <c r="A1" s="281" t="s">
        <v>197</v>
      </c>
      <c r="B1" s="281"/>
      <c r="C1" s="281"/>
      <c r="D1" s="281"/>
      <c r="E1" s="281"/>
      <c r="F1" s="281"/>
      <c r="G1" s="281"/>
      <c r="H1" s="281"/>
      <c r="I1" s="281"/>
      <c r="J1" s="281"/>
      <c r="K1" s="281"/>
      <c r="L1" s="281"/>
      <c r="M1" s="281"/>
    </row>
    <row r="2" spans="1:13">
      <c r="A2" s="281"/>
      <c r="B2" s="281"/>
      <c r="C2" s="281"/>
      <c r="D2" s="281"/>
      <c r="E2" s="281"/>
      <c r="F2" s="281"/>
      <c r="G2" s="281"/>
      <c r="H2" s="281"/>
      <c r="I2" s="281"/>
      <c r="J2" s="281"/>
      <c r="K2" s="281"/>
      <c r="L2" s="281"/>
      <c r="M2" s="281"/>
    </row>
    <row r="3" spans="1:13" ht="63">
      <c r="A3" s="113" t="s">
        <v>0</v>
      </c>
      <c r="B3" s="113" t="s">
        <v>1</v>
      </c>
      <c r="C3" s="114" t="s">
        <v>2</v>
      </c>
      <c r="D3" s="113" t="s">
        <v>3</v>
      </c>
      <c r="E3" s="113" t="s">
        <v>4</v>
      </c>
      <c r="F3" s="113" t="s">
        <v>5</v>
      </c>
      <c r="G3" s="188" t="s">
        <v>6</v>
      </c>
      <c r="H3" s="113" t="s">
        <v>7</v>
      </c>
      <c r="I3" s="113" t="s">
        <v>8</v>
      </c>
      <c r="J3" s="113" t="s">
        <v>9</v>
      </c>
      <c r="K3" s="113" t="s">
        <v>10</v>
      </c>
      <c r="L3" s="113" t="s">
        <v>11</v>
      </c>
      <c r="M3" s="113" t="s">
        <v>12</v>
      </c>
    </row>
    <row r="4" spans="1:13" ht="155.25" customHeight="1">
      <c r="A4" s="203">
        <v>1</v>
      </c>
      <c r="B4" s="204" t="s">
        <v>155</v>
      </c>
      <c r="C4" s="203" t="s">
        <v>156</v>
      </c>
      <c r="D4" s="203"/>
      <c r="E4" s="203">
        <v>0</v>
      </c>
      <c r="F4" s="203">
        <v>0</v>
      </c>
      <c r="G4" s="203">
        <v>120</v>
      </c>
      <c r="H4" s="252">
        <f>E4+F4+G4</f>
        <v>120</v>
      </c>
      <c r="I4" s="203"/>
      <c r="J4" s="239"/>
      <c r="K4" s="203">
        <f>I4*J4</f>
        <v>0</v>
      </c>
      <c r="L4" s="240">
        <f>H4*I4</f>
        <v>0</v>
      </c>
      <c r="M4" s="240">
        <f>L4*J4</f>
        <v>0</v>
      </c>
    </row>
    <row r="5" spans="1:13" ht="190.5" customHeight="1">
      <c r="A5" s="203">
        <v>2</v>
      </c>
      <c r="B5" s="204" t="s">
        <v>157</v>
      </c>
      <c r="C5" s="203" t="s">
        <v>158</v>
      </c>
      <c r="D5" s="203"/>
      <c r="E5" s="203">
        <v>0</v>
      </c>
      <c r="F5" s="203">
        <v>0</v>
      </c>
      <c r="G5" s="203">
        <v>150</v>
      </c>
      <c r="H5" s="252">
        <f>E5+F5+G5</f>
        <v>150</v>
      </c>
      <c r="I5" s="203"/>
      <c r="J5" s="239"/>
      <c r="K5" s="203">
        <f t="shared" ref="K5:K6" si="0">I5*J5</f>
        <v>0</v>
      </c>
      <c r="L5" s="240">
        <f t="shared" ref="L5:L6" si="1">H5*I5</f>
        <v>0</v>
      </c>
      <c r="M5" s="240">
        <f t="shared" ref="M5:M6" si="2">L5*J5</f>
        <v>0</v>
      </c>
    </row>
    <row r="6" spans="1:13" ht="61.5" customHeight="1">
      <c r="A6" s="203">
        <v>3</v>
      </c>
      <c r="B6" s="189" t="s">
        <v>202</v>
      </c>
      <c r="C6" s="203" t="s">
        <v>159</v>
      </c>
      <c r="D6" s="203"/>
      <c r="E6" s="203">
        <v>0</v>
      </c>
      <c r="F6" s="203">
        <v>0</v>
      </c>
      <c r="G6" s="203">
        <v>50</v>
      </c>
      <c r="H6" s="252">
        <f>E6+F6+G6</f>
        <v>50</v>
      </c>
      <c r="I6" s="203"/>
      <c r="J6" s="239"/>
      <c r="K6" s="203">
        <f t="shared" si="0"/>
        <v>0</v>
      </c>
      <c r="L6" s="240">
        <f t="shared" si="1"/>
        <v>0</v>
      </c>
      <c r="M6" s="240">
        <f t="shared" si="2"/>
        <v>0</v>
      </c>
    </row>
    <row r="7" spans="1:13" ht="15">
      <c r="B7" s="50" t="s">
        <v>185</v>
      </c>
      <c r="L7" s="242">
        <f>SUM(L4:L6)</f>
        <v>0</v>
      </c>
      <c r="M7" s="242">
        <f>SUM(M4:M6)</f>
        <v>0</v>
      </c>
    </row>
  </sheetData>
  <mergeCells count="1">
    <mergeCell ref="A1:M2"/>
  </mergeCells>
  <pageMargins left="0.78749999999999998" right="0.78749999999999998" top="1.05277777777778" bottom="1.05277777777778" header="0.78749999999999998" footer="0.78749999999999998"/>
  <pageSetup paperSize="9" orientation="portrait" horizontalDpi="300" verticalDpi="300" r:id="rId1"/>
  <headerFooter>
    <oddHeader>&amp;C&amp;"Times New Roman,Normalny"&amp;12&amp;Kffffff&amp;A</oddHeader>
    <oddFooter>&amp;C&amp;"Times New Roman,Normalny"&amp;12&amp;KffffffStrona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M5"/>
  <sheetViews>
    <sheetView workbookViewId="0">
      <selection activeCell="I4" sqref="I4"/>
    </sheetView>
  </sheetViews>
  <sheetFormatPr defaultColWidth="6.125" defaultRowHeight="14.25"/>
  <cols>
    <col min="1" max="1" width="4.625" customWidth="1"/>
    <col min="2" max="2" width="30.875" customWidth="1"/>
    <col min="3" max="3" width="9.875" customWidth="1"/>
    <col min="4" max="4" width="9.375" customWidth="1"/>
    <col min="8" max="8" width="7.625" customWidth="1"/>
    <col min="9" max="9" width="9.25" customWidth="1"/>
    <col min="11" max="11" width="9.625" customWidth="1"/>
    <col min="12" max="12" width="12" customWidth="1"/>
    <col min="13" max="13" width="11.5" customWidth="1"/>
  </cols>
  <sheetData>
    <row r="1" spans="1:13">
      <c r="A1" s="281" t="s">
        <v>198</v>
      </c>
      <c r="B1" s="281"/>
      <c r="C1" s="281"/>
      <c r="D1" s="281"/>
      <c r="E1" s="281"/>
      <c r="F1" s="281"/>
      <c r="G1" s="281"/>
      <c r="H1" s="281"/>
      <c r="I1" s="281"/>
      <c r="J1" s="281"/>
      <c r="K1" s="281"/>
      <c r="L1" s="281"/>
      <c r="M1" s="281"/>
    </row>
    <row r="2" spans="1:13">
      <c r="A2" s="281"/>
      <c r="B2" s="281"/>
      <c r="C2" s="281"/>
      <c r="D2" s="281"/>
      <c r="E2" s="281"/>
      <c r="F2" s="281"/>
      <c r="G2" s="281"/>
      <c r="H2" s="281"/>
      <c r="I2" s="281"/>
      <c r="J2" s="281"/>
      <c r="K2" s="281"/>
      <c r="L2" s="281"/>
      <c r="M2" s="281"/>
    </row>
    <row r="3" spans="1:13" ht="94.5">
      <c r="A3" s="113" t="s">
        <v>0</v>
      </c>
      <c r="B3" s="113" t="s">
        <v>1</v>
      </c>
      <c r="C3" s="114" t="s">
        <v>2</v>
      </c>
      <c r="D3" s="113" t="s">
        <v>3</v>
      </c>
      <c r="E3" s="113" t="s">
        <v>4</v>
      </c>
      <c r="F3" s="113" t="s">
        <v>5</v>
      </c>
      <c r="G3" s="188" t="s">
        <v>6</v>
      </c>
      <c r="H3" s="113" t="s">
        <v>7</v>
      </c>
      <c r="I3" s="113" t="s">
        <v>8</v>
      </c>
      <c r="J3" s="113" t="s">
        <v>9</v>
      </c>
      <c r="K3" s="113" t="s">
        <v>10</v>
      </c>
      <c r="L3" s="113" t="s">
        <v>11</v>
      </c>
      <c r="M3" s="113" t="s">
        <v>12</v>
      </c>
    </row>
    <row r="4" spans="1:13" ht="174" customHeight="1">
      <c r="A4" s="203">
        <v>1</v>
      </c>
      <c r="B4" s="189" t="s">
        <v>160</v>
      </c>
      <c r="C4" s="205" t="s">
        <v>161</v>
      </c>
      <c r="D4" s="206"/>
      <c r="E4" s="206">
        <v>0</v>
      </c>
      <c r="F4" s="206">
        <v>0</v>
      </c>
      <c r="G4" s="203">
        <v>10</v>
      </c>
      <c r="H4" s="252">
        <f>E4+F4+G4</f>
        <v>10</v>
      </c>
      <c r="I4" s="239"/>
      <c r="J4" s="205"/>
      <c r="K4" s="244"/>
      <c r="L4" s="244">
        <f>I4*H4</f>
        <v>0</v>
      </c>
      <c r="M4" s="244">
        <f>L4*1.08</f>
        <v>0</v>
      </c>
    </row>
    <row r="5" spans="1:13" ht="15">
      <c r="B5" s="50" t="s">
        <v>185</v>
      </c>
      <c r="K5" s="241"/>
      <c r="L5" s="242">
        <f>SUM(L4)</f>
        <v>0</v>
      </c>
      <c r="M5" s="242">
        <f>SUM(M4)</f>
        <v>0</v>
      </c>
    </row>
  </sheetData>
  <mergeCells count="1">
    <mergeCell ref="A1:M2"/>
  </mergeCells>
  <pageMargins left="0.78749999999999998" right="0.78749999999999998" top="1.05277777777778" bottom="1.05277777777778" header="0.78749999999999998" footer="0.78749999999999998"/>
  <pageSetup paperSize="9" orientation="landscape" horizontalDpi="300" verticalDpi="300"/>
  <headerFooter>
    <oddHeader>&amp;C&amp;"Times New Roman,Normalny"&amp;12&amp;Kffffff&amp;A</oddHeader>
    <oddFooter>&amp;C&amp;"Times New Roman,Normalny"&amp;12&amp;KffffffStrona &amp;P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B10"/>
  <sheetViews>
    <sheetView topLeftCell="A4" workbookViewId="0">
      <selection activeCell="X8" sqref="X8"/>
    </sheetView>
  </sheetViews>
  <sheetFormatPr defaultColWidth="2.875" defaultRowHeight="14.25"/>
  <cols>
    <col min="1" max="1" width="1.75" style="207" customWidth="1"/>
    <col min="2" max="2" width="67.375" customWidth="1"/>
    <col min="3" max="256" width="3.25" customWidth="1"/>
    <col min="257" max="1024" width="3.625" customWidth="1"/>
  </cols>
  <sheetData>
    <row r="1" spans="1:2" s="207" customFormat="1" ht="23.25" customHeight="1">
      <c r="A1" s="282" t="s">
        <v>162</v>
      </c>
      <c r="B1" s="282"/>
    </row>
    <row r="2" spans="1:2" ht="19.5" customHeight="1">
      <c r="A2" s="208">
        <v>1</v>
      </c>
      <c r="B2" s="209" t="s">
        <v>163</v>
      </c>
    </row>
    <row r="3" spans="1:2" ht="27.75" customHeight="1">
      <c r="A3" s="208">
        <v>2</v>
      </c>
      <c r="B3" s="209" t="s">
        <v>164</v>
      </c>
    </row>
    <row r="4" spans="1:2" ht="51.75" customHeight="1">
      <c r="A4" s="208">
        <v>3</v>
      </c>
      <c r="B4" s="210" t="s">
        <v>165</v>
      </c>
    </row>
    <row r="5" spans="1:2" ht="35.25" customHeight="1">
      <c r="A5" s="208">
        <v>4</v>
      </c>
      <c r="B5" s="210" t="s">
        <v>166</v>
      </c>
    </row>
    <row r="6" spans="1:2" ht="78" customHeight="1">
      <c r="A6" s="208">
        <v>5</v>
      </c>
      <c r="B6" s="211" t="s">
        <v>167</v>
      </c>
    </row>
    <row r="7" spans="1:2" ht="66.75" customHeight="1">
      <c r="A7" s="208">
        <v>6</v>
      </c>
      <c r="B7" s="210" t="s">
        <v>168</v>
      </c>
    </row>
    <row r="8" spans="1:2" ht="94.5" customHeight="1">
      <c r="A8" s="208">
        <v>7</v>
      </c>
      <c r="B8" s="210" t="s">
        <v>169</v>
      </c>
    </row>
    <row r="9" spans="1:2" ht="51" customHeight="1">
      <c r="A9" s="208">
        <v>8</v>
      </c>
      <c r="B9" s="210" t="s">
        <v>170</v>
      </c>
    </row>
    <row r="10" spans="1:2" ht="61.5" customHeight="1">
      <c r="A10" s="208">
        <v>9</v>
      </c>
      <c r="B10" s="210" t="s">
        <v>171</v>
      </c>
    </row>
  </sheetData>
  <mergeCells count="1">
    <mergeCell ref="A1:B1"/>
  </mergeCells>
  <pageMargins left="0.7" right="0.7" top="1.0458333333333301" bottom="1.0458333333333301" header="0.511811023622047" footer="0.511811023622047"/>
  <pageSetup paperSize="77" fitToHeight="0" pageOrder="overThenDown" orientation="landscape" horizontalDpi="300" verticalDpi="30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AMJ28"/>
  <sheetViews>
    <sheetView tabSelected="1" topLeftCell="A13" workbookViewId="0">
      <selection activeCell="R4" sqref="R4"/>
    </sheetView>
  </sheetViews>
  <sheetFormatPr defaultColWidth="2.875" defaultRowHeight="14.25"/>
  <cols>
    <col min="1" max="1" width="6" customWidth="1"/>
    <col min="2" max="2" width="31.625" customWidth="1"/>
    <col min="3" max="3" width="15.75" customWidth="1"/>
    <col min="4" max="4" width="17.75" customWidth="1"/>
    <col min="5" max="256" width="3" customWidth="1"/>
    <col min="257" max="1024" width="3.625" customWidth="1"/>
  </cols>
  <sheetData>
    <row r="1" spans="1:1024" s="153" customFormat="1" ht="36" customHeight="1">
      <c r="A1" s="212" t="s">
        <v>0</v>
      </c>
      <c r="B1" s="212" t="s">
        <v>172</v>
      </c>
      <c r="C1" s="212" t="s">
        <v>11</v>
      </c>
      <c r="D1" s="212" t="s">
        <v>12</v>
      </c>
    </row>
    <row r="2" spans="1:1024" ht="52.5" customHeight="1">
      <c r="A2" s="203">
        <v>1</v>
      </c>
      <c r="B2" s="152" t="s">
        <v>173</v>
      </c>
      <c r="C2" s="213">
        <f>'Pakiet 1'!L21</f>
        <v>0</v>
      </c>
      <c r="D2" s="214">
        <f>'Pakiet 1'!M21</f>
        <v>0</v>
      </c>
    </row>
    <row r="3" spans="1:1024" ht="45.75" customHeight="1">
      <c r="A3" s="203">
        <v>2</v>
      </c>
      <c r="B3" s="152" t="s">
        <v>174</v>
      </c>
      <c r="C3" s="214">
        <f>'Pakiet 2'!L12</f>
        <v>0</v>
      </c>
      <c r="D3" s="214">
        <f>'Pakiet 2'!M12</f>
        <v>0</v>
      </c>
    </row>
    <row r="4" spans="1:1024" ht="54" customHeight="1">
      <c r="A4" s="203">
        <v>3</v>
      </c>
      <c r="B4" s="152" t="s">
        <v>175</v>
      </c>
      <c r="C4" s="214">
        <f>'Pakiet 3'!L8</f>
        <v>0</v>
      </c>
      <c r="D4" s="214">
        <f>'Pakiet 3'!M8</f>
        <v>0</v>
      </c>
    </row>
    <row r="5" spans="1:1024" ht="54" customHeight="1">
      <c r="A5" s="203">
        <v>4</v>
      </c>
      <c r="B5" s="152" t="s">
        <v>176</v>
      </c>
      <c r="C5" s="214">
        <f>'Pakiet 4 '!L4</f>
        <v>0</v>
      </c>
      <c r="D5" s="214">
        <f>'Pakiet 4 '!M4</f>
        <v>0</v>
      </c>
    </row>
    <row r="6" spans="1:1024" ht="65.25" customHeight="1">
      <c r="A6" s="203">
        <v>5</v>
      </c>
      <c r="B6" s="152" t="s">
        <v>177</v>
      </c>
      <c r="C6" s="214">
        <f>'Pakiet 5'!L8</f>
        <v>0</v>
      </c>
      <c r="D6" s="214">
        <f>'Pakiet 5'!M8</f>
        <v>0</v>
      </c>
    </row>
    <row r="7" spans="1:1024" ht="63" customHeight="1">
      <c r="A7" s="203">
        <v>6</v>
      </c>
      <c r="B7" s="152" t="s">
        <v>178</v>
      </c>
      <c r="C7" s="214">
        <f>'Pakiet 6'!L5</f>
        <v>0</v>
      </c>
      <c r="D7" s="214">
        <f>'Pakiet 6'!M5</f>
        <v>0</v>
      </c>
    </row>
    <row r="8" spans="1:1024" ht="72" customHeight="1">
      <c r="A8" s="203">
        <v>7</v>
      </c>
      <c r="B8" s="152" t="s">
        <v>179</v>
      </c>
      <c r="C8" s="214">
        <f>'Pakiet 7'!L13</f>
        <v>0</v>
      </c>
      <c r="D8" s="214">
        <f>'Pakiet 7'!M13</f>
        <v>0</v>
      </c>
    </row>
    <row r="9" spans="1:1024" ht="73.5" customHeight="1">
      <c r="A9" s="203">
        <v>8</v>
      </c>
      <c r="B9" s="152" t="s">
        <v>180</v>
      </c>
      <c r="C9" s="214">
        <f>'Pakiet 8'!L12</f>
        <v>0</v>
      </c>
      <c r="D9" s="214">
        <f>'Pakiet 8'!M12</f>
        <v>0</v>
      </c>
    </row>
    <row r="10" spans="1:1024" s="216" customFormat="1" ht="65.25" customHeight="1">
      <c r="A10" s="203">
        <v>9</v>
      </c>
      <c r="B10" s="152" t="s">
        <v>181</v>
      </c>
      <c r="C10" s="215">
        <f>'Pakiet 9'!L12</f>
        <v>0</v>
      </c>
      <c r="D10" s="215">
        <f>'Pakiet 9'!M12</f>
        <v>0</v>
      </c>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65.25" customHeight="1">
      <c r="A11" s="203">
        <v>10</v>
      </c>
      <c r="B11" s="152" t="s">
        <v>182</v>
      </c>
      <c r="C11" s="215">
        <f>'Pakiet 10'!L9</f>
        <v>0</v>
      </c>
      <c r="D11" s="215">
        <f>'Pakiet 10'!M9</f>
        <v>0</v>
      </c>
    </row>
    <row r="12" spans="1:1024" ht="60" customHeight="1">
      <c r="A12" s="203">
        <v>11</v>
      </c>
      <c r="B12" s="152" t="s">
        <v>183</v>
      </c>
      <c r="C12" s="215">
        <f>'Pakiet 11'!L8</f>
        <v>0</v>
      </c>
      <c r="D12" s="215">
        <f>'Pakiet 11'!M8</f>
        <v>0</v>
      </c>
    </row>
    <row r="13" spans="1:1024" ht="60" customHeight="1">
      <c r="A13" s="203">
        <v>12</v>
      </c>
      <c r="B13" s="152" t="s">
        <v>184</v>
      </c>
      <c r="C13" s="215">
        <f>'Pakiet 12'!L4</f>
        <v>0</v>
      </c>
      <c r="D13" s="215">
        <f>'Pakiet 12'!M4</f>
        <v>0</v>
      </c>
    </row>
    <row r="14" spans="1:1024" ht="60" customHeight="1">
      <c r="A14" s="203">
        <v>13</v>
      </c>
      <c r="B14" s="152" t="s">
        <v>186</v>
      </c>
      <c r="C14" s="215">
        <f>'Pakiet 13'!L7</f>
        <v>0</v>
      </c>
      <c r="D14" s="215">
        <f>'Pakiet 13'!M7</f>
        <v>0</v>
      </c>
    </row>
    <row r="15" spans="1:1024" ht="57" customHeight="1">
      <c r="A15" s="203">
        <v>14</v>
      </c>
      <c r="B15" s="243" t="s">
        <v>187</v>
      </c>
      <c r="C15" s="215">
        <f>'Pakiet 14'!L5</f>
        <v>0</v>
      </c>
      <c r="D15" s="215">
        <f>'Pakiet 14'!M5</f>
        <v>0</v>
      </c>
    </row>
    <row r="16" spans="1:1024" ht="44.25" customHeight="1">
      <c r="A16" s="279" t="s">
        <v>185</v>
      </c>
      <c r="B16" s="279"/>
      <c r="C16" s="217">
        <f>SUM(C2:C15)</f>
        <v>0</v>
      </c>
      <c r="D16" s="217">
        <f>SUM(D2:D15)</f>
        <v>0</v>
      </c>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c r="AW16" s="216"/>
      <c r="AX16" s="216"/>
      <c r="AY16" s="216"/>
      <c r="AZ16" s="216"/>
      <c r="BA16" s="216"/>
      <c r="BB16" s="216"/>
      <c r="BC16" s="216"/>
      <c r="BD16" s="216"/>
      <c r="BE16" s="216"/>
      <c r="BF16" s="216"/>
      <c r="BG16" s="216"/>
      <c r="BH16" s="216"/>
      <c r="BI16" s="216"/>
      <c r="BJ16" s="216"/>
      <c r="BK16" s="216"/>
      <c r="BL16" s="216"/>
      <c r="BM16" s="216"/>
      <c r="BN16" s="216"/>
      <c r="BO16" s="216"/>
      <c r="BP16" s="216"/>
      <c r="BQ16" s="216"/>
      <c r="BR16" s="216"/>
      <c r="BS16" s="216"/>
      <c r="BT16" s="216"/>
      <c r="BU16" s="216"/>
      <c r="BV16" s="216"/>
      <c r="BW16" s="216"/>
      <c r="BX16" s="216"/>
      <c r="BY16" s="216"/>
      <c r="BZ16" s="216"/>
      <c r="CA16" s="216"/>
      <c r="CB16" s="216"/>
      <c r="CC16" s="216"/>
      <c r="CD16" s="216"/>
      <c r="CE16" s="216"/>
      <c r="CF16" s="216"/>
      <c r="CG16" s="216"/>
      <c r="CH16" s="216"/>
      <c r="CI16" s="216"/>
      <c r="CJ16" s="216"/>
      <c r="CK16" s="216"/>
      <c r="CL16" s="216"/>
      <c r="CM16" s="216"/>
      <c r="CN16" s="216"/>
      <c r="CO16" s="216"/>
      <c r="CP16" s="216"/>
      <c r="CQ16" s="216"/>
      <c r="CR16" s="216"/>
      <c r="CS16" s="216"/>
      <c r="CT16" s="216"/>
      <c r="CU16" s="216"/>
      <c r="CV16" s="216"/>
      <c r="CW16" s="216"/>
      <c r="CX16" s="216"/>
      <c r="CY16" s="216"/>
      <c r="CZ16" s="216"/>
      <c r="DA16" s="216"/>
      <c r="DB16" s="216"/>
      <c r="DC16" s="216"/>
      <c r="DD16" s="216"/>
      <c r="DE16" s="216"/>
      <c r="DF16" s="216"/>
      <c r="DG16" s="216"/>
      <c r="DH16" s="216"/>
      <c r="DI16" s="216"/>
      <c r="DJ16" s="216"/>
      <c r="DK16" s="216"/>
      <c r="DL16" s="216"/>
      <c r="DM16" s="216"/>
      <c r="DN16" s="216"/>
      <c r="DO16" s="216"/>
      <c r="DP16" s="216"/>
      <c r="DQ16" s="216"/>
      <c r="DR16" s="216"/>
      <c r="DS16" s="216"/>
      <c r="DT16" s="216"/>
      <c r="DU16" s="216"/>
      <c r="DV16" s="216"/>
      <c r="DW16" s="216"/>
      <c r="DX16" s="216"/>
      <c r="DY16" s="216"/>
      <c r="DZ16" s="216"/>
      <c r="EA16" s="216"/>
      <c r="EB16" s="216"/>
      <c r="EC16" s="216"/>
      <c r="ED16" s="216"/>
      <c r="EE16" s="216"/>
      <c r="EF16" s="216"/>
      <c r="EG16" s="216"/>
      <c r="EH16" s="216"/>
      <c r="EI16" s="216"/>
      <c r="EJ16" s="216"/>
      <c r="EK16" s="216"/>
      <c r="EL16" s="216"/>
      <c r="EM16" s="216"/>
      <c r="EN16" s="216"/>
      <c r="EO16" s="216"/>
      <c r="EP16" s="216"/>
      <c r="EQ16" s="216"/>
      <c r="ER16" s="216"/>
      <c r="ES16" s="216"/>
      <c r="ET16" s="216"/>
      <c r="EU16" s="216"/>
      <c r="EV16" s="216"/>
      <c r="EW16" s="216"/>
      <c r="EX16" s="216"/>
      <c r="EY16" s="216"/>
      <c r="EZ16" s="216"/>
      <c r="FA16" s="216"/>
      <c r="FB16" s="216"/>
      <c r="FC16" s="216"/>
      <c r="FD16" s="216"/>
      <c r="FE16" s="216"/>
      <c r="FF16" s="216"/>
      <c r="FG16" s="216"/>
      <c r="FH16" s="216"/>
      <c r="FI16" s="216"/>
      <c r="FJ16" s="216"/>
      <c r="FK16" s="216"/>
      <c r="FL16" s="216"/>
      <c r="FM16" s="216"/>
      <c r="FN16" s="216"/>
      <c r="FO16" s="216"/>
      <c r="FP16" s="216"/>
      <c r="FQ16" s="216"/>
      <c r="FR16" s="216"/>
      <c r="FS16" s="216"/>
      <c r="FT16" s="216"/>
      <c r="FU16" s="216"/>
      <c r="FV16" s="216"/>
      <c r="FW16" s="216"/>
      <c r="FX16" s="216"/>
      <c r="FY16" s="216"/>
      <c r="FZ16" s="216"/>
      <c r="GA16" s="216"/>
      <c r="GB16" s="216"/>
      <c r="GC16" s="216"/>
      <c r="GD16" s="216"/>
      <c r="GE16" s="216"/>
      <c r="GF16" s="216"/>
      <c r="GG16" s="216"/>
      <c r="GH16" s="216"/>
      <c r="GI16" s="216"/>
      <c r="GJ16" s="216"/>
      <c r="GK16" s="216"/>
      <c r="GL16" s="216"/>
      <c r="GM16" s="216"/>
      <c r="GN16" s="216"/>
      <c r="GO16" s="216"/>
      <c r="GP16" s="216"/>
      <c r="GQ16" s="216"/>
      <c r="GR16" s="216"/>
      <c r="GS16" s="216"/>
      <c r="GT16" s="216"/>
      <c r="GU16" s="216"/>
      <c r="GV16" s="216"/>
      <c r="GW16" s="216"/>
      <c r="GX16" s="216"/>
      <c r="GY16" s="216"/>
      <c r="GZ16" s="216"/>
      <c r="HA16" s="216"/>
      <c r="HB16" s="216"/>
      <c r="HC16" s="216"/>
      <c r="HD16" s="216"/>
      <c r="HE16" s="216"/>
      <c r="HF16" s="216"/>
      <c r="HG16" s="216"/>
      <c r="HH16" s="216"/>
      <c r="HI16" s="216"/>
      <c r="HJ16" s="216"/>
      <c r="HK16" s="216"/>
      <c r="HL16" s="216"/>
      <c r="HM16" s="216"/>
      <c r="HN16" s="216"/>
      <c r="HO16" s="216"/>
      <c r="HP16" s="216"/>
      <c r="HQ16" s="216"/>
      <c r="HR16" s="216"/>
      <c r="HS16" s="216"/>
      <c r="HT16" s="216"/>
      <c r="HU16" s="216"/>
      <c r="HV16" s="216"/>
      <c r="HW16" s="216"/>
      <c r="HX16" s="216"/>
      <c r="HY16" s="216"/>
      <c r="HZ16" s="216"/>
      <c r="IA16" s="216"/>
      <c r="IB16" s="216"/>
      <c r="IC16" s="216"/>
      <c r="ID16" s="216"/>
      <c r="IE16" s="216"/>
      <c r="IF16" s="216"/>
      <c r="IG16" s="216"/>
      <c r="IH16" s="216"/>
      <c r="II16" s="216"/>
      <c r="IJ16" s="216"/>
      <c r="IK16" s="216"/>
      <c r="IL16" s="216"/>
      <c r="IM16" s="216"/>
      <c r="IN16" s="216"/>
      <c r="IO16" s="216"/>
      <c r="IP16" s="216"/>
      <c r="IQ16" s="216"/>
      <c r="IR16" s="216"/>
      <c r="IS16" s="216"/>
      <c r="IT16" s="216"/>
      <c r="IU16" s="216"/>
      <c r="IV16" s="216"/>
      <c r="IW16" s="216"/>
      <c r="IX16" s="216"/>
      <c r="IY16" s="216"/>
      <c r="IZ16" s="216"/>
      <c r="JA16" s="216"/>
      <c r="JB16" s="216"/>
      <c r="JC16" s="216"/>
      <c r="JD16" s="216"/>
      <c r="JE16" s="216"/>
      <c r="JF16" s="216"/>
      <c r="JG16" s="216"/>
      <c r="JH16" s="216"/>
      <c r="JI16" s="216"/>
      <c r="JJ16" s="216"/>
      <c r="JK16" s="216"/>
      <c r="JL16" s="216"/>
      <c r="JM16" s="216"/>
      <c r="JN16" s="216"/>
      <c r="JO16" s="216"/>
      <c r="JP16" s="216"/>
      <c r="JQ16" s="216"/>
      <c r="JR16" s="216"/>
      <c r="JS16" s="216"/>
      <c r="JT16" s="216"/>
      <c r="JU16" s="216"/>
      <c r="JV16" s="216"/>
      <c r="JW16" s="216"/>
      <c r="JX16" s="216"/>
      <c r="JY16" s="216"/>
      <c r="JZ16" s="216"/>
      <c r="KA16" s="216"/>
      <c r="KB16" s="216"/>
      <c r="KC16" s="216"/>
      <c r="KD16" s="216"/>
      <c r="KE16" s="216"/>
      <c r="KF16" s="216"/>
      <c r="KG16" s="216"/>
      <c r="KH16" s="216"/>
      <c r="KI16" s="216"/>
      <c r="KJ16" s="216"/>
      <c r="KK16" s="216"/>
      <c r="KL16" s="216"/>
      <c r="KM16" s="216"/>
      <c r="KN16" s="216"/>
      <c r="KO16" s="216"/>
      <c r="KP16" s="216"/>
      <c r="KQ16" s="216"/>
      <c r="KR16" s="216"/>
      <c r="KS16" s="216"/>
      <c r="KT16" s="216"/>
      <c r="KU16" s="216"/>
      <c r="KV16" s="216"/>
      <c r="KW16" s="216"/>
      <c r="KX16" s="216"/>
      <c r="KY16" s="216"/>
      <c r="KZ16" s="216"/>
      <c r="LA16" s="216"/>
      <c r="LB16" s="216"/>
      <c r="LC16" s="216"/>
      <c r="LD16" s="216"/>
      <c r="LE16" s="216"/>
      <c r="LF16" s="216"/>
      <c r="LG16" s="216"/>
      <c r="LH16" s="216"/>
      <c r="LI16" s="216"/>
      <c r="LJ16" s="216"/>
      <c r="LK16" s="216"/>
      <c r="LL16" s="216"/>
      <c r="LM16" s="216"/>
      <c r="LN16" s="216"/>
      <c r="LO16" s="216"/>
      <c r="LP16" s="216"/>
      <c r="LQ16" s="216"/>
      <c r="LR16" s="216"/>
      <c r="LS16" s="216"/>
      <c r="LT16" s="216"/>
      <c r="LU16" s="216"/>
      <c r="LV16" s="216"/>
      <c r="LW16" s="216"/>
      <c r="LX16" s="216"/>
      <c r="LY16" s="216"/>
      <c r="LZ16" s="216"/>
      <c r="MA16" s="216"/>
      <c r="MB16" s="216"/>
      <c r="MC16" s="216"/>
      <c r="MD16" s="216"/>
      <c r="ME16" s="216"/>
      <c r="MF16" s="216"/>
      <c r="MG16" s="216"/>
      <c r="MH16" s="216"/>
      <c r="MI16" s="216"/>
      <c r="MJ16" s="216"/>
      <c r="MK16" s="216"/>
      <c r="ML16" s="216"/>
      <c r="MM16" s="216"/>
      <c r="MN16" s="216"/>
      <c r="MO16" s="216"/>
      <c r="MP16" s="216"/>
      <c r="MQ16" s="216"/>
      <c r="MR16" s="216"/>
      <c r="MS16" s="216"/>
      <c r="MT16" s="216"/>
      <c r="MU16" s="216"/>
      <c r="MV16" s="216"/>
      <c r="MW16" s="216"/>
      <c r="MX16" s="216"/>
      <c r="MY16" s="216"/>
      <c r="MZ16" s="216"/>
      <c r="NA16" s="216"/>
      <c r="NB16" s="216"/>
      <c r="NC16" s="216"/>
      <c r="ND16" s="216"/>
      <c r="NE16" s="216"/>
      <c r="NF16" s="216"/>
      <c r="NG16" s="216"/>
      <c r="NH16" s="216"/>
      <c r="NI16" s="216"/>
      <c r="NJ16" s="216"/>
      <c r="NK16" s="216"/>
      <c r="NL16" s="216"/>
      <c r="NM16" s="216"/>
      <c r="NN16" s="216"/>
      <c r="NO16" s="216"/>
      <c r="NP16" s="216"/>
      <c r="NQ16" s="216"/>
      <c r="NR16" s="216"/>
      <c r="NS16" s="216"/>
      <c r="NT16" s="216"/>
      <c r="NU16" s="216"/>
      <c r="NV16" s="216"/>
      <c r="NW16" s="216"/>
      <c r="NX16" s="216"/>
      <c r="NY16" s="216"/>
      <c r="NZ16" s="216"/>
      <c r="OA16" s="216"/>
      <c r="OB16" s="216"/>
      <c r="OC16" s="216"/>
      <c r="OD16" s="216"/>
      <c r="OE16" s="216"/>
      <c r="OF16" s="216"/>
      <c r="OG16" s="216"/>
      <c r="OH16" s="216"/>
      <c r="OI16" s="216"/>
      <c r="OJ16" s="216"/>
      <c r="OK16" s="216"/>
      <c r="OL16" s="216"/>
      <c r="OM16" s="216"/>
      <c r="ON16" s="216"/>
      <c r="OO16" s="216"/>
      <c r="OP16" s="216"/>
      <c r="OQ16" s="216"/>
      <c r="OR16" s="216"/>
      <c r="OS16" s="216"/>
      <c r="OT16" s="216"/>
      <c r="OU16" s="216"/>
      <c r="OV16" s="216"/>
      <c r="OW16" s="216"/>
      <c r="OX16" s="216"/>
      <c r="OY16" s="216"/>
      <c r="OZ16" s="216"/>
      <c r="PA16" s="216"/>
      <c r="PB16" s="216"/>
      <c r="PC16" s="216"/>
      <c r="PD16" s="216"/>
      <c r="PE16" s="216"/>
      <c r="PF16" s="216"/>
      <c r="PG16" s="216"/>
      <c r="PH16" s="216"/>
      <c r="PI16" s="216"/>
      <c r="PJ16" s="216"/>
      <c r="PK16" s="216"/>
      <c r="PL16" s="216"/>
      <c r="PM16" s="216"/>
      <c r="PN16" s="216"/>
      <c r="PO16" s="216"/>
      <c r="PP16" s="216"/>
      <c r="PQ16" s="216"/>
      <c r="PR16" s="216"/>
      <c r="PS16" s="216"/>
      <c r="PT16" s="216"/>
      <c r="PU16" s="216"/>
      <c r="PV16" s="216"/>
      <c r="PW16" s="216"/>
      <c r="PX16" s="216"/>
      <c r="PY16" s="216"/>
      <c r="PZ16" s="216"/>
      <c r="QA16" s="216"/>
      <c r="QB16" s="216"/>
      <c r="QC16" s="216"/>
      <c r="QD16" s="216"/>
      <c r="QE16" s="216"/>
      <c r="QF16" s="216"/>
      <c r="QG16" s="216"/>
      <c r="QH16" s="216"/>
      <c r="QI16" s="216"/>
      <c r="QJ16" s="216"/>
      <c r="QK16" s="216"/>
      <c r="QL16" s="216"/>
      <c r="QM16" s="216"/>
      <c r="QN16" s="216"/>
      <c r="QO16" s="216"/>
      <c r="QP16" s="216"/>
      <c r="QQ16" s="216"/>
      <c r="QR16" s="216"/>
      <c r="QS16" s="216"/>
      <c r="QT16" s="216"/>
      <c r="QU16" s="216"/>
      <c r="QV16" s="216"/>
      <c r="QW16" s="216"/>
      <c r="QX16" s="216"/>
      <c r="QY16" s="216"/>
      <c r="QZ16" s="216"/>
      <c r="RA16" s="216"/>
      <c r="RB16" s="216"/>
      <c r="RC16" s="216"/>
      <c r="RD16" s="216"/>
      <c r="RE16" s="216"/>
      <c r="RF16" s="216"/>
      <c r="RG16" s="216"/>
      <c r="RH16" s="216"/>
      <c r="RI16" s="216"/>
      <c r="RJ16" s="216"/>
      <c r="RK16" s="216"/>
      <c r="RL16" s="216"/>
      <c r="RM16" s="216"/>
      <c r="RN16" s="216"/>
      <c r="RO16" s="216"/>
      <c r="RP16" s="216"/>
      <c r="RQ16" s="216"/>
      <c r="RR16" s="216"/>
      <c r="RS16" s="216"/>
      <c r="RT16" s="216"/>
      <c r="RU16" s="216"/>
      <c r="RV16" s="216"/>
      <c r="RW16" s="216"/>
      <c r="RX16" s="216"/>
      <c r="RY16" s="216"/>
      <c r="RZ16" s="216"/>
      <c r="SA16" s="216"/>
      <c r="SB16" s="216"/>
      <c r="SC16" s="216"/>
      <c r="SD16" s="216"/>
      <c r="SE16" s="216"/>
      <c r="SF16" s="216"/>
      <c r="SG16" s="216"/>
      <c r="SH16" s="216"/>
      <c r="SI16" s="216"/>
      <c r="SJ16" s="216"/>
      <c r="SK16" s="216"/>
      <c r="SL16" s="216"/>
      <c r="SM16" s="216"/>
      <c r="SN16" s="216"/>
      <c r="SO16" s="216"/>
      <c r="SP16" s="216"/>
      <c r="SQ16" s="216"/>
      <c r="SR16" s="216"/>
      <c r="SS16" s="216"/>
      <c r="ST16" s="216"/>
      <c r="SU16" s="216"/>
      <c r="SV16" s="216"/>
      <c r="SW16" s="216"/>
      <c r="SX16" s="216"/>
      <c r="SY16" s="216"/>
      <c r="SZ16" s="216"/>
      <c r="TA16" s="216"/>
      <c r="TB16" s="216"/>
      <c r="TC16" s="216"/>
      <c r="TD16" s="216"/>
      <c r="TE16" s="216"/>
      <c r="TF16" s="216"/>
      <c r="TG16" s="216"/>
      <c r="TH16" s="216"/>
      <c r="TI16" s="216"/>
      <c r="TJ16" s="216"/>
      <c r="TK16" s="216"/>
      <c r="TL16" s="216"/>
      <c r="TM16" s="216"/>
      <c r="TN16" s="216"/>
      <c r="TO16" s="216"/>
      <c r="TP16" s="216"/>
      <c r="TQ16" s="216"/>
      <c r="TR16" s="216"/>
      <c r="TS16" s="216"/>
      <c r="TT16" s="216"/>
      <c r="TU16" s="216"/>
      <c r="TV16" s="216"/>
      <c r="TW16" s="216"/>
      <c r="TX16" s="216"/>
      <c r="TY16" s="216"/>
      <c r="TZ16" s="216"/>
      <c r="UA16" s="216"/>
      <c r="UB16" s="216"/>
      <c r="UC16" s="216"/>
      <c r="UD16" s="216"/>
      <c r="UE16" s="216"/>
      <c r="UF16" s="216"/>
      <c r="UG16" s="216"/>
      <c r="UH16" s="216"/>
      <c r="UI16" s="216"/>
      <c r="UJ16" s="216"/>
      <c r="UK16" s="216"/>
      <c r="UL16" s="216"/>
      <c r="UM16" s="216"/>
      <c r="UN16" s="216"/>
      <c r="UO16" s="216"/>
      <c r="UP16" s="216"/>
      <c r="UQ16" s="216"/>
      <c r="UR16" s="216"/>
      <c r="US16" s="216"/>
      <c r="UT16" s="216"/>
      <c r="UU16" s="216"/>
      <c r="UV16" s="216"/>
      <c r="UW16" s="216"/>
      <c r="UX16" s="216"/>
      <c r="UY16" s="216"/>
      <c r="UZ16" s="216"/>
      <c r="VA16" s="216"/>
      <c r="VB16" s="216"/>
      <c r="VC16" s="216"/>
      <c r="VD16" s="216"/>
      <c r="VE16" s="216"/>
      <c r="VF16" s="216"/>
      <c r="VG16" s="216"/>
      <c r="VH16" s="216"/>
      <c r="VI16" s="216"/>
      <c r="VJ16" s="216"/>
      <c r="VK16" s="216"/>
      <c r="VL16" s="216"/>
      <c r="VM16" s="216"/>
      <c r="VN16" s="216"/>
      <c r="VO16" s="216"/>
      <c r="VP16" s="216"/>
      <c r="VQ16" s="216"/>
      <c r="VR16" s="216"/>
      <c r="VS16" s="216"/>
      <c r="VT16" s="216"/>
      <c r="VU16" s="216"/>
      <c r="VV16" s="216"/>
      <c r="VW16" s="216"/>
      <c r="VX16" s="216"/>
      <c r="VY16" s="216"/>
      <c r="VZ16" s="216"/>
      <c r="WA16" s="216"/>
      <c r="WB16" s="216"/>
      <c r="WC16" s="216"/>
      <c r="WD16" s="216"/>
      <c r="WE16" s="216"/>
      <c r="WF16" s="216"/>
      <c r="WG16" s="216"/>
      <c r="WH16" s="216"/>
      <c r="WI16" s="216"/>
      <c r="WJ16" s="216"/>
      <c r="WK16" s="216"/>
      <c r="WL16" s="216"/>
      <c r="WM16" s="216"/>
      <c r="WN16" s="216"/>
      <c r="WO16" s="216"/>
      <c r="WP16" s="216"/>
      <c r="WQ16" s="216"/>
      <c r="WR16" s="216"/>
      <c r="WS16" s="216"/>
      <c r="WT16" s="216"/>
      <c r="WU16" s="216"/>
      <c r="WV16" s="216"/>
      <c r="WW16" s="216"/>
      <c r="WX16" s="216"/>
      <c r="WY16" s="216"/>
      <c r="WZ16" s="216"/>
      <c r="XA16" s="216"/>
      <c r="XB16" s="216"/>
      <c r="XC16" s="216"/>
      <c r="XD16" s="216"/>
      <c r="XE16" s="216"/>
      <c r="XF16" s="216"/>
      <c r="XG16" s="216"/>
      <c r="XH16" s="216"/>
      <c r="XI16" s="216"/>
      <c r="XJ16" s="216"/>
      <c r="XK16" s="216"/>
      <c r="XL16" s="216"/>
      <c r="XM16" s="216"/>
      <c r="XN16" s="216"/>
      <c r="XO16" s="216"/>
      <c r="XP16" s="216"/>
      <c r="XQ16" s="216"/>
      <c r="XR16" s="216"/>
      <c r="XS16" s="216"/>
      <c r="XT16" s="216"/>
      <c r="XU16" s="216"/>
      <c r="XV16" s="216"/>
      <c r="XW16" s="216"/>
      <c r="XX16" s="216"/>
      <c r="XY16" s="216"/>
      <c r="XZ16" s="216"/>
      <c r="YA16" s="216"/>
      <c r="YB16" s="216"/>
      <c r="YC16" s="216"/>
      <c r="YD16" s="216"/>
      <c r="YE16" s="216"/>
      <c r="YF16" s="216"/>
      <c r="YG16" s="216"/>
      <c r="YH16" s="216"/>
      <c r="YI16" s="216"/>
      <c r="YJ16" s="216"/>
      <c r="YK16" s="216"/>
      <c r="YL16" s="216"/>
      <c r="YM16" s="216"/>
      <c r="YN16" s="216"/>
      <c r="YO16" s="216"/>
      <c r="YP16" s="216"/>
      <c r="YQ16" s="216"/>
      <c r="YR16" s="216"/>
      <c r="YS16" s="216"/>
      <c r="YT16" s="216"/>
      <c r="YU16" s="216"/>
      <c r="YV16" s="216"/>
      <c r="YW16" s="216"/>
      <c r="YX16" s="216"/>
      <c r="YY16" s="216"/>
      <c r="YZ16" s="216"/>
      <c r="ZA16" s="216"/>
      <c r="ZB16" s="216"/>
      <c r="ZC16" s="216"/>
      <c r="ZD16" s="216"/>
      <c r="ZE16" s="216"/>
      <c r="ZF16" s="216"/>
      <c r="ZG16" s="216"/>
      <c r="ZH16" s="216"/>
      <c r="ZI16" s="216"/>
      <c r="ZJ16" s="216"/>
      <c r="ZK16" s="216"/>
      <c r="ZL16" s="216"/>
      <c r="ZM16" s="216"/>
      <c r="ZN16" s="216"/>
      <c r="ZO16" s="216"/>
      <c r="ZP16" s="216"/>
      <c r="ZQ16" s="216"/>
      <c r="ZR16" s="216"/>
      <c r="ZS16" s="216"/>
      <c r="ZT16" s="216"/>
      <c r="ZU16" s="216"/>
      <c r="ZV16" s="216"/>
      <c r="ZW16" s="216"/>
      <c r="ZX16" s="216"/>
      <c r="ZY16" s="216"/>
      <c r="ZZ16" s="216"/>
      <c r="AAA16" s="216"/>
      <c r="AAB16" s="216"/>
      <c r="AAC16" s="216"/>
      <c r="AAD16" s="216"/>
      <c r="AAE16" s="216"/>
      <c r="AAF16" s="216"/>
      <c r="AAG16" s="216"/>
      <c r="AAH16" s="216"/>
      <c r="AAI16" s="216"/>
      <c r="AAJ16" s="216"/>
      <c r="AAK16" s="216"/>
      <c r="AAL16" s="216"/>
      <c r="AAM16" s="216"/>
      <c r="AAN16" s="216"/>
      <c r="AAO16" s="216"/>
      <c r="AAP16" s="216"/>
      <c r="AAQ16" s="216"/>
      <c r="AAR16" s="216"/>
      <c r="AAS16" s="216"/>
      <c r="AAT16" s="216"/>
      <c r="AAU16" s="216"/>
      <c r="AAV16" s="216"/>
      <c r="AAW16" s="216"/>
      <c r="AAX16" s="216"/>
      <c r="AAY16" s="216"/>
      <c r="AAZ16" s="216"/>
      <c r="ABA16" s="216"/>
      <c r="ABB16" s="216"/>
      <c r="ABC16" s="216"/>
      <c r="ABD16" s="216"/>
      <c r="ABE16" s="216"/>
      <c r="ABF16" s="216"/>
      <c r="ABG16" s="216"/>
      <c r="ABH16" s="216"/>
      <c r="ABI16" s="216"/>
      <c r="ABJ16" s="216"/>
      <c r="ABK16" s="216"/>
      <c r="ABL16" s="216"/>
      <c r="ABM16" s="216"/>
      <c r="ABN16" s="216"/>
      <c r="ABO16" s="216"/>
      <c r="ABP16" s="216"/>
      <c r="ABQ16" s="216"/>
      <c r="ABR16" s="216"/>
      <c r="ABS16" s="216"/>
      <c r="ABT16" s="216"/>
      <c r="ABU16" s="216"/>
      <c r="ABV16" s="216"/>
      <c r="ABW16" s="216"/>
      <c r="ABX16" s="216"/>
      <c r="ABY16" s="216"/>
      <c r="ABZ16" s="216"/>
      <c r="ACA16" s="216"/>
      <c r="ACB16" s="216"/>
      <c r="ACC16" s="216"/>
      <c r="ACD16" s="216"/>
      <c r="ACE16" s="216"/>
      <c r="ACF16" s="216"/>
      <c r="ACG16" s="216"/>
      <c r="ACH16" s="216"/>
      <c r="ACI16" s="216"/>
      <c r="ACJ16" s="216"/>
      <c r="ACK16" s="216"/>
      <c r="ACL16" s="216"/>
      <c r="ACM16" s="216"/>
      <c r="ACN16" s="216"/>
      <c r="ACO16" s="216"/>
      <c r="ACP16" s="216"/>
      <c r="ACQ16" s="216"/>
      <c r="ACR16" s="216"/>
      <c r="ACS16" s="216"/>
      <c r="ACT16" s="216"/>
      <c r="ACU16" s="216"/>
      <c r="ACV16" s="216"/>
      <c r="ACW16" s="216"/>
      <c r="ACX16" s="216"/>
      <c r="ACY16" s="216"/>
      <c r="ACZ16" s="216"/>
      <c r="ADA16" s="216"/>
      <c r="ADB16" s="216"/>
      <c r="ADC16" s="216"/>
      <c r="ADD16" s="216"/>
      <c r="ADE16" s="216"/>
      <c r="ADF16" s="216"/>
      <c r="ADG16" s="216"/>
      <c r="ADH16" s="216"/>
      <c r="ADI16" s="216"/>
      <c r="ADJ16" s="216"/>
      <c r="ADK16" s="216"/>
      <c r="ADL16" s="216"/>
      <c r="ADM16" s="216"/>
      <c r="ADN16" s="216"/>
      <c r="ADO16" s="216"/>
      <c r="ADP16" s="216"/>
      <c r="ADQ16" s="216"/>
      <c r="ADR16" s="216"/>
      <c r="ADS16" s="216"/>
      <c r="ADT16" s="216"/>
      <c r="ADU16" s="216"/>
      <c r="ADV16" s="216"/>
      <c r="ADW16" s="216"/>
      <c r="ADX16" s="216"/>
      <c r="ADY16" s="216"/>
      <c r="ADZ16" s="216"/>
      <c r="AEA16" s="216"/>
      <c r="AEB16" s="216"/>
      <c r="AEC16" s="216"/>
      <c r="AED16" s="216"/>
      <c r="AEE16" s="216"/>
      <c r="AEF16" s="216"/>
      <c r="AEG16" s="216"/>
      <c r="AEH16" s="216"/>
      <c r="AEI16" s="216"/>
      <c r="AEJ16" s="216"/>
      <c r="AEK16" s="216"/>
      <c r="AEL16" s="216"/>
      <c r="AEM16" s="216"/>
      <c r="AEN16" s="216"/>
      <c r="AEO16" s="216"/>
      <c r="AEP16" s="216"/>
      <c r="AEQ16" s="216"/>
      <c r="AER16" s="216"/>
      <c r="AES16" s="216"/>
      <c r="AET16" s="216"/>
      <c r="AEU16" s="216"/>
      <c r="AEV16" s="216"/>
      <c r="AEW16" s="216"/>
      <c r="AEX16" s="216"/>
      <c r="AEY16" s="216"/>
      <c r="AEZ16" s="216"/>
      <c r="AFA16" s="216"/>
      <c r="AFB16" s="216"/>
      <c r="AFC16" s="216"/>
      <c r="AFD16" s="216"/>
      <c r="AFE16" s="216"/>
      <c r="AFF16" s="216"/>
      <c r="AFG16" s="216"/>
      <c r="AFH16" s="216"/>
      <c r="AFI16" s="216"/>
      <c r="AFJ16" s="216"/>
      <c r="AFK16" s="216"/>
      <c r="AFL16" s="216"/>
      <c r="AFM16" s="216"/>
      <c r="AFN16" s="216"/>
      <c r="AFO16" s="216"/>
      <c r="AFP16" s="216"/>
      <c r="AFQ16" s="216"/>
      <c r="AFR16" s="216"/>
      <c r="AFS16" s="216"/>
      <c r="AFT16" s="216"/>
      <c r="AFU16" s="216"/>
      <c r="AFV16" s="216"/>
      <c r="AFW16" s="216"/>
      <c r="AFX16" s="216"/>
      <c r="AFY16" s="216"/>
      <c r="AFZ16" s="216"/>
      <c r="AGA16" s="216"/>
      <c r="AGB16" s="216"/>
      <c r="AGC16" s="216"/>
      <c r="AGD16" s="216"/>
      <c r="AGE16" s="216"/>
      <c r="AGF16" s="216"/>
      <c r="AGG16" s="216"/>
      <c r="AGH16" s="216"/>
      <c r="AGI16" s="216"/>
      <c r="AGJ16" s="216"/>
      <c r="AGK16" s="216"/>
      <c r="AGL16" s="216"/>
      <c r="AGM16" s="216"/>
      <c r="AGN16" s="216"/>
      <c r="AGO16" s="216"/>
      <c r="AGP16" s="216"/>
      <c r="AGQ16" s="216"/>
      <c r="AGR16" s="216"/>
      <c r="AGS16" s="216"/>
      <c r="AGT16" s="216"/>
      <c r="AGU16" s="216"/>
      <c r="AGV16" s="216"/>
      <c r="AGW16" s="216"/>
      <c r="AGX16" s="216"/>
      <c r="AGY16" s="216"/>
      <c r="AGZ16" s="216"/>
      <c r="AHA16" s="216"/>
      <c r="AHB16" s="216"/>
      <c r="AHC16" s="216"/>
      <c r="AHD16" s="216"/>
      <c r="AHE16" s="216"/>
      <c r="AHF16" s="216"/>
      <c r="AHG16" s="216"/>
      <c r="AHH16" s="216"/>
      <c r="AHI16" s="216"/>
      <c r="AHJ16" s="216"/>
      <c r="AHK16" s="216"/>
      <c r="AHL16" s="216"/>
      <c r="AHM16" s="216"/>
      <c r="AHN16" s="216"/>
      <c r="AHO16" s="216"/>
      <c r="AHP16" s="216"/>
      <c r="AHQ16" s="216"/>
      <c r="AHR16" s="216"/>
      <c r="AHS16" s="216"/>
      <c r="AHT16" s="216"/>
      <c r="AHU16" s="216"/>
      <c r="AHV16" s="216"/>
      <c r="AHW16" s="216"/>
      <c r="AHX16" s="216"/>
      <c r="AHY16" s="216"/>
      <c r="AHZ16" s="216"/>
      <c r="AIA16" s="216"/>
      <c r="AIB16" s="216"/>
      <c r="AIC16" s="216"/>
      <c r="AID16" s="216"/>
      <c r="AIE16" s="216"/>
      <c r="AIF16" s="216"/>
      <c r="AIG16" s="216"/>
      <c r="AIH16" s="216"/>
      <c r="AII16" s="216"/>
      <c r="AIJ16" s="216"/>
      <c r="AIK16" s="216"/>
      <c r="AIL16" s="216"/>
      <c r="AIM16" s="216"/>
      <c r="AIN16" s="216"/>
      <c r="AIO16" s="216"/>
      <c r="AIP16" s="216"/>
      <c r="AIQ16" s="216"/>
      <c r="AIR16" s="216"/>
      <c r="AIS16" s="216"/>
      <c r="AIT16" s="216"/>
      <c r="AIU16" s="216"/>
      <c r="AIV16" s="216"/>
      <c r="AIW16" s="216"/>
      <c r="AIX16" s="216"/>
      <c r="AIY16" s="216"/>
      <c r="AIZ16" s="216"/>
      <c r="AJA16" s="216"/>
      <c r="AJB16" s="216"/>
      <c r="AJC16" s="216"/>
      <c r="AJD16" s="216"/>
      <c r="AJE16" s="216"/>
      <c r="AJF16" s="216"/>
      <c r="AJG16" s="216"/>
      <c r="AJH16" s="216"/>
      <c r="AJI16" s="216"/>
      <c r="AJJ16" s="216"/>
      <c r="AJK16" s="216"/>
      <c r="AJL16" s="216"/>
      <c r="AJM16" s="216"/>
      <c r="AJN16" s="216"/>
      <c r="AJO16" s="216"/>
      <c r="AJP16" s="216"/>
      <c r="AJQ16" s="216"/>
      <c r="AJR16" s="216"/>
      <c r="AJS16" s="216"/>
      <c r="AJT16" s="216"/>
      <c r="AJU16" s="216"/>
      <c r="AJV16" s="216"/>
      <c r="AJW16" s="216"/>
      <c r="AJX16" s="216"/>
      <c r="AJY16" s="216"/>
      <c r="AJZ16" s="216"/>
      <c r="AKA16" s="216"/>
      <c r="AKB16" s="216"/>
      <c r="AKC16" s="216"/>
      <c r="AKD16" s="216"/>
      <c r="AKE16" s="216"/>
      <c r="AKF16" s="216"/>
      <c r="AKG16" s="216"/>
      <c r="AKH16" s="216"/>
      <c r="AKI16" s="216"/>
      <c r="AKJ16" s="216"/>
      <c r="AKK16" s="216"/>
      <c r="AKL16" s="216"/>
      <c r="AKM16" s="216"/>
      <c r="AKN16" s="216"/>
      <c r="AKO16" s="216"/>
      <c r="AKP16" s="216"/>
      <c r="AKQ16" s="216"/>
      <c r="AKR16" s="216"/>
      <c r="AKS16" s="216"/>
      <c r="AKT16" s="216"/>
      <c r="AKU16" s="216"/>
      <c r="AKV16" s="216"/>
      <c r="AKW16" s="216"/>
      <c r="AKX16" s="216"/>
      <c r="AKY16" s="216"/>
      <c r="AKZ16" s="216"/>
      <c r="ALA16" s="216"/>
      <c r="ALB16" s="216"/>
      <c r="ALC16" s="216"/>
      <c r="ALD16" s="216"/>
      <c r="ALE16" s="216"/>
      <c r="ALF16" s="216"/>
      <c r="ALG16" s="216"/>
      <c r="ALH16" s="216"/>
      <c r="ALI16" s="216"/>
      <c r="ALJ16" s="216"/>
      <c r="ALK16" s="216"/>
      <c r="ALL16" s="216"/>
      <c r="ALM16" s="216"/>
      <c r="ALN16" s="216"/>
      <c r="ALO16" s="216"/>
      <c r="ALP16" s="216"/>
      <c r="ALQ16" s="216"/>
      <c r="ALR16" s="216"/>
      <c r="ALS16" s="216"/>
      <c r="ALT16" s="216"/>
      <c r="ALU16" s="216"/>
      <c r="ALV16" s="216"/>
      <c r="ALW16" s="216"/>
      <c r="ALX16" s="216"/>
      <c r="ALY16" s="216"/>
      <c r="ALZ16" s="216"/>
      <c r="AMA16" s="216"/>
      <c r="AMB16" s="216"/>
      <c r="AMC16" s="216"/>
      <c r="AMD16" s="216"/>
      <c r="AME16" s="216"/>
      <c r="AMF16" s="216"/>
      <c r="AMG16" s="216"/>
      <c r="AMH16" s="216"/>
      <c r="AMI16" s="216"/>
      <c r="AMJ16" s="216"/>
    </row>
    <row r="28" spans="5:5">
      <c r="E28" s="218"/>
    </row>
  </sheetData>
  <mergeCells count="1">
    <mergeCell ref="A16:B16"/>
  </mergeCells>
  <pageMargins left="0.7" right="0.7" top="1.0458333333333301" bottom="1.0458333333333301" header="0.511811023622047" footer="0.511811023622047"/>
  <pageSetup paperSize="9" fitToHeight="0" pageOrder="overThenDown" orientation="portrait" r:id="rId1"/>
</worksheet>
</file>

<file path=docProps/app.xml><?xml version="1.0" encoding="utf-8"?>
<Properties xmlns="http://schemas.openxmlformats.org/officeDocument/2006/extended-properties" xmlns:vt="http://schemas.openxmlformats.org/officeDocument/2006/docPropsVTypes">
  <Template/>
  <TotalTime>671</TotalTime>
  <Application>Microsoft Excel</Application>
  <DocSecurity>0</DocSecurity>
  <ScaleCrop>false</ScaleCrop>
  <HeadingPairs>
    <vt:vector size="4" baseType="variant">
      <vt:variant>
        <vt:lpstr>Arkusze</vt:lpstr>
      </vt:variant>
      <vt:variant>
        <vt:i4>16</vt:i4>
      </vt:variant>
      <vt:variant>
        <vt:lpstr>Nazwane zakresy</vt:lpstr>
      </vt:variant>
      <vt:variant>
        <vt:i4>3</vt:i4>
      </vt:variant>
    </vt:vector>
  </HeadingPairs>
  <TitlesOfParts>
    <vt:vector size="19" baseType="lpstr">
      <vt:lpstr>Pakiet 1</vt:lpstr>
      <vt:lpstr>Pakiet 2</vt:lpstr>
      <vt:lpstr>Pakiet 3</vt:lpstr>
      <vt:lpstr>Pakiet 4 </vt:lpstr>
      <vt:lpstr>Pakiet 5</vt:lpstr>
      <vt:lpstr>Pakiet 6</vt:lpstr>
      <vt:lpstr>Pakiet 7</vt:lpstr>
      <vt:lpstr>Pakiet 8</vt:lpstr>
      <vt:lpstr>Pakiet 9</vt:lpstr>
      <vt:lpstr>Pakiet 10</vt:lpstr>
      <vt:lpstr>Pakiet 11</vt:lpstr>
      <vt:lpstr>Pakiet 12</vt:lpstr>
      <vt:lpstr>Pakiet 13</vt:lpstr>
      <vt:lpstr>Pakiet 14</vt:lpstr>
      <vt:lpstr>Dokumenty</vt:lpstr>
      <vt:lpstr>Arkusz cenowy</vt:lpstr>
      <vt:lpstr>'Pakiet 1'!Obszar_wydruku</vt:lpstr>
      <vt:lpstr>'Pakiet 3'!Obszar_wydruku</vt:lpstr>
      <vt:lpstr>'Pakiet 6'!Obszar_wydruku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Aleksandra Mrówka</dc:creator>
  <cp:lastModifiedBy>Beata Stopnicka</cp:lastModifiedBy>
  <cp:revision>61</cp:revision>
  <cp:lastPrinted>2026-03-30T06:59:02Z</cp:lastPrinted>
  <dcterms:created xsi:type="dcterms:W3CDTF">2018-12-10T09:59:52Z</dcterms:created>
  <dcterms:modified xsi:type="dcterms:W3CDTF">2026-04-24T12:00:42Z</dcterms:modified>
  <dc:language>pl-PL</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LinksUpToDate">
    <vt:bool>false</vt:bool>
  </property>
  <property fmtid="{D5CDD505-2E9C-101B-9397-08002B2CF9AE}" pid="4" name="ScaleCrop">
    <vt:bool>false</vt:bool>
  </property>
  <property fmtid="{D5CDD505-2E9C-101B-9397-08002B2CF9AE}" pid="5" name="ShareDoc">
    <vt:bool>false</vt:bool>
  </property>
</Properties>
</file>