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2EF70AC9-40B2-4BE0-87EB-CEE38B42ED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<sst xmlns="http://schemas.openxmlformats.org/spreadsheetml/2006/main" count="103" uniqueCount="93">
  <si>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</si>
  <si>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</si>
  <si>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</si>
  <si>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</si>
  <si>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</si>
  <si>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</si>
  <si>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</si>
  <si>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</si>
  <si>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</si>
  <si>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</si>
  <si>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</si>
  <si>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</si>
  <si>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</si>
  <si>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</si>
  <si>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</si>
  <si>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</si>
  <si>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</si>
  <si>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</si>
  <si>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</si>
  <si>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</si>
  <si>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</si>
  <si>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</si>
  <si>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</si>
  <si>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</si>
  <si>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</si>
  <si>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</si>
  <si>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</si>
  <si>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</si>
  <si>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</si>
  <si>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</si>
  <si>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</si>
  <si>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</si>
  <si>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</si>
  <si>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</si>
  <si>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</si>
  <si>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</si>
  <si>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</si>
  <si>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</si>
  <si>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</si>
  <si>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</si>
  <si>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</si>
  <si>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</si>
  <si>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</si>
  <si>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</si>
  <si>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</si>
  <si>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</si>
  <si>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</si>
  <si>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</si>
  <si>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</si>
  <si>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</si>
  <si>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</si>
  <si>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</si>
  <si>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</si>
  <si>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</si>
  <si>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</si>
  <si>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</si>
  <si>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</si>
  <si>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</si>
  <si>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</si>
  <si>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</si>
  <si>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</si>
  <si>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</si>
  <si>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</si>
  <si>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</si>
  <si>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</si>
  <si>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</si>
  <si>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</si>
  <si>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</si>
  <si>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</si>
  <si>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>DOSTAWA KONSERW MIĘSNYCH</t>
  </si>
  <si>
    <t xml:space="preserve">(nr sprawy: MAT/57/PZ/2026) </t>
  </si>
  <si>
    <t>20 605,50</t>
  </si>
  <si>
    <t>10 302,75</t>
  </si>
  <si>
    <t>20 377,50</t>
  </si>
  <si>
    <t>10 188,75</t>
  </si>
  <si>
    <t xml:space="preserve"> dla Części 11</t>
  </si>
  <si>
    <r>
      <t xml:space="preserve">CZĘŚĆ 11 -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 FILET Z INDYKA W SOSIE WŁASNY</t>
    </r>
  </si>
  <si>
    <r>
      <t xml:space="preserve">Konserwa mięsna sterylizowana - </t>
    </r>
    <r>
      <rPr>
        <b/>
        <sz val="10"/>
        <color theme="1"/>
        <rFont val="Times New Roman"/>
        <family val="1"/>
        <charset val="238"/>
      </rPr>
      <t>filet z indyka w sosie własnym</t>
    </r>
  </si>
  <si>
    <t>20 320,50</t>
  </si>
  <si>
    <t>10 160,25</t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</si>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</sst>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vertAlign val="superscript"/>
      <sz val="10"/>
      <color theme="1"/>
      <name val="Ebrima"/>
      <charset val="238"/>
    </font>
    <font>
      <sz val="9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50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4" fillId="0" borderId="0" xfId="0" applyFont="1" applyAlignment="1">
      <alignment horizontal="right" vertical="top"/>
    </xf>
    <xf numFmtId="0" fontId="55" fillId="0" borderId="0" xfId="0" applyFont="1" applyAlignment="1">
      <alignment horizontal="left" vertical="center" wrapText="1"/>
    </xf>
    <xf numFmtId="0" fontId="55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53" fillId="2" borderId="0" xfId="0" applyFont="1" applyFill="1"/>
    <xf numFmtId="0" fontId="60" fillId="0" borderId="0" xfId="0" applyFont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center" vertical="center"/>
    </xf>
  </cellXfs>
  <cellStyles count="1">
    <cellStyle name="Normalny" xfId="0" builtinId="0"/>
  </cellStyles>
  <dxfs count="6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41" zoomScaleNormal="100" zoomScaleSheetLayoutView="100" workbookViewId="0">
      <selection activeCell="G54" sqref="G54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01" t="s">
        <v>21</v>
      </c>
      <c r="G1" s="101"/>
      <c r="H1" s="101"/>
      <c r="I1" s="101"/>
      <c r="J1" s="101"/>
    </row>
    <row r="2" spans="1:12" ht="16.5" customHeight="1">
      <c r="F2" s="77" t="s">
        <v>75</v>
      </c>
      <c r="G2" s="77"/>
      <c r="H2" s="77"/>
      <c r="I2" s="77"/>
      <c r="J2" s="77"/>
    </row>
    <row r="3" spans="1:12" ht="16.5" customHeight="1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"/>
      <c r="K3" s="17"/>
      <c r="L3" s="8"/>
    </row>
    <row r="4" spans="1:12" ht="36.75" customHeight="1">
      <c r="A4" s="48" t="s">
        <v>51</v>
      </c>
      <c r="B4" s="7"/>
      <c r="C4" s="7"/>
      <c r="D4" s="7"/>
      <c r="E4" s="7"/>
      <c r="F4" s="4"/>
      <c r="G4" s="73" t="s">
        <v>1</v>
      </c>
      <c r="H4" s="73"/>
      <c r="I4" s="73"/>
      <c r="K4" s="4"/>
      <c r="L4" s="4"/>
    </row>
    <row r="5" spans="1:12" ht="24" customHeight="1">
      <c r="A5" s="49"/>
      <c r="B5" s="49"/>
      <c r="C5" s="75"/>
      <c r="D5" s="75"/>
      <c r="E5" s="75"/>
      <c r="F5" s="1"/>
      <c r="G5" s="74" t="s">
        <v>2</v>
      </c>
      <c r="H5" s="74"/>
      <c r="I5" s="74"/>
      <c r="K5" s="9"/>
      <c r="L5" s="9"/>
    </row>
    <row r="6" spans="1:12" ht="24" customHeight="1">
      <c r="A6" s="49"/>
      <c r="B6" s="49"/>
      <c r="C6" s="76"/>
      <c r="D6" s="76"/>
      <c r="E6" s="76"/>
      <c r="F6" s="1"/>
      <c r="G6" s="74" t="s">
        <v>3</v>
      </c>
      <c r="H6" s="74"/>
      <c r="I6" s="74"/>
      <c r="K6" s="9"/>
      <c r="L6" s="9"/>
    </row>
    <row r="7" spans="1:12" ht="24" customHeight="1">
      <c r="A7" s="49"/>
      <c r="B7" s="49"/>
      <c r="C7" s="76"/>
      <c r="D7" s="76"/>
      <c r="E7" s="76"/>
      <c r="F7" s="1"/>
      <c r="G7" s="74" t="s">
        <v>4</v>
      </c>
      <c r="H7" s="74"/>
      <c r="I7" s="74"/>
      <c r="K7" s="9"/>
      <c r="L7" s="9"/>
    </row>
    <row r="8" spans="1:12" ht="15" customHeight="1">
      <c r="A8" s="87"/>
      <c r="B8" s="87"/>
      <c r="C8" s="87"/>
      <c r="D8" s="87"/>
      <c r="E8" s="87"/>
      <c r="F8" s="1"/>
      <c r="I8" s="13"/>
      <c r="K8" s="4"/>
      <c r="L8" s="4"/>
    </row>
    <row r="9" spans="1:12" ht="17.25" customHeight="1">
      <c r="A9" s="12" t="s">
        <v>49</v>
      </c>
      <c r="B9" s="3"/>
      <c r="C9" s="81"/>
      <c r="D9" s="81"/>
      <c r="E9" s="81"/>
      <c r="F9" s="5"/>
    </row>
    <row r="10" spans="1:12" ht="17.25" customHeight="1">
      <c r="A10" s="12"/>
      <c r="B10" s="3"/>
      <c r="C10" s="72"/>
      <c r="D10" s="72"/>
      <c r="E10" s="72"/>
      <c r="F10" s="5"/>
    </row>
    <row r="11" spans="1:12" ht="17.25" customHeight="1">
      <c r="A11" s="12" t="s">
        <v>22</v>
      </c>
      <c r="B11" s="3"/>
      <c r="C11" s="72"/>
      <c r="D11" s="72"/>
      <c r="E11" s="72"/>
      <c r="F11" s="5"/>
    </row>
    <row r="12" spans="1:12" ht="17.25" customHeight="1">
      <c r="A12" s="12" t="s">
        <v>14</v>
      </c>
      <c r="B12" s="3"/>
      <c r="C12" s="72"/>
      <c r="D12" s="72"/>
      <c r="E12" s="72"/>
      <c r="F12" s="5"/>
    </row>
    <row r="13" spans="1:12" ht="17.25" customHeight="1">
      <c r="A13" s="12" t="s">
        <v>5</v>
      </c>
      <c r="B13" s="3"/>
      <c r="C13" s="72"/>
      <c r="D13" s="72"/>
      <c r="E13" s="72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81"/>
      <c r="D15" s="81"/>
      <c r="E15" s="81"/>
      <c r="F15" s="5"/>
    </row>
    <row r="16" spans="1:12" ht="17.25" customHeight="1">
      <c r="A16" s="48" t="s">
        <v>47</v>
      </c>
      <c r="B16" s="3"/>
      <c r="C16" s="72"/>
      <c r="D16" s="72"/>
      <c r="E16" s="72"/>
      <c r="F16" s="5"/>
    </row>
    <row r="17" spans="1:16" ht="17.25" customHeight="1">
      <c r="A17" s="48" t="s">
        <v>48</v>
      </c>
      <c r="B17" s="3"/>
      <c r="C17" s="72"/>
      <c r="D17" s="72"/>
      <c r="E17" s="72"/>
      <c r="F17" s="5"/>
    </row>
    <row r="18" spans="1:16" ht="8.25" hidden="1" customHeight="1">
      <c r="A18" s="85"/>
      <c r="B18" s="85"/>
      <c r="C18" s="85"/>
      <c r="D18" s="85"/>
      <c r="E18" s="85"/>
      <c r="F18" s="85"/>
      <c r="G18" s="85"/>
      <c r="H18" s="85"/>
      <c r="I18" s="85"/>
    </row>
    <row r="19" spans="1:16" ht="29.25" customHeight="1">
      <c r="A19" s="80" t="s">
        <v>53</v>
      </c>
      <c r="B19" s="80"/>
      <c r="C19" s="80"/>
      <c r="D19" s="80"/>
      <c r="E19" s="80"/>
      <c r="F19" s="80"/>
      <c r="G19" s="80"/>
      <c r="H19" s="80"/>
      <c r="I19" s="80"/>
      <c r="J19" s="6"/>
      <c r="K19" s="6"/>
      <c r="L19" s="6"/>
    </row>
    <row r="20" spans="1:16" ht="25.5" customHeight="1">
      <c r="A20" s="92" t="s">
        <v>69</v>
      </c>
      <c r="B20" s="93"/>
      <c r="C20" s="93"/>
      <c r="D20" s="93"/>
      <c r="E20" s="93"/>
      <c r="F20" s="93"/>
      <c r="G20" s="93"/>
      <c r="H20" s="93"/>
      <c r="I20" s="93"/>
      <c r="J20" s="6"/>
      <c r="K20" s="6"/>
      <c r="L20" s="6"/>
    </row>
    <row r="21" spans="1:16" ht="25.5" customHeight="1">
      <c r="A21" s="112" t="s">
        <v>76</v>
      </c>
      <c r="B21" s="112"/>
      <c r="C21" s="112"/>
      <c r="D21" s="112"/>
      <c r="E21" s="112"/>
      <c r="F21" s="112"/>
      <c r="G21" s="112"/>
      <c r="H21" s="112"/>
      <c r="I21" s="112"/>
      <c r="J21" s="6"/>
      <c r="K21" s="6"/>
      <c r="L21" s="6"/>
    </row>
    <row r="22" spans="1:16" ht="18" customHeight="1">
      <c r="A22" s="82" t="s">
        <v>70</v>
      </c>
      <c r="B22" s="74"/>
      <c r="C22" s="74"/>
      <c r="D22" s="74"/>
      <c r="E22" s="74"/>
      <c r="F22" s="74"/>
      <c r="G22" s="74"/>
      <c r="H22" s="74"/>
      <c r="I22" s="74"/>
      <c r="J22" s="6"/>
      <c r="K22" s="6"/>
      <c r="L22" s="6"/>
    </row>
    <row r="23" spans="1:16" ht="33" customHeight="1">
      <c r="A23" s="80" t="s">
        <v>52</v>
      </c>
      <c r="B23" s="80"/>
      <c r="C23" s="80"/>
      <c r="D23" s="80"/>
      <c r="E23" s="80"/>
      <c r="F23" s="80"/>
      <c r="G23" s="80"/>
      <c r="H23" s="80"/>
      <c r="I23" s="8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83" t="s">
        <v>6</v>
      </c>
      <c r="B25" s="78" t="s">
        <v>7</v>
      </c>
      <c r="C25" s="78" t="s">
        <v>8</v>
      </c>
      <c r="D25" s="78" t="s">
        <v>9</v>
      </c>
      <c r="E25" s="78" t="s">
        <v>11</v>
      </c>
      <c r="F25" s="78" t="s">
        <v>18</v>
      </c>
      <c r="G25" s="78" t="s">
        <v>10</v>
      </c>
      <c r="H25" s="78" t="s">
        <v>19</v>
      </c>
      <c r="I25" s="110" t="s">
        <v>20</v>
      </c>
    </row>
    <row r="26" spans="1:16" ht="23.25" customHeight="1">
      <c r="A26" s="84"/>
      <c r="B26" s="79"/>
      <c r="C26" s="79"/>
      <c r="D26" s="79"/>
      <c r="E26" s="79"/>
      <c r="F26" s="79"/>
      <c r="G26" s="79"/>
      <c r="H26" s="79"/>
      <c r="I26" s="111"/>
    </row>
    <row r="27" spans="1:16" ht="10.5" customHeight="1">
      <c r="A27" s="84"/>
      <c r="B27" s="79"/>
      <c r="C27" s="79"/>
      <c r="D27" s="79"/>
      <c r="E27" s="79"/>
      <c r="F27" s="79"/>
      <c r="G27" s="79"/>
      <c r="H27" s="79"/>
      <c r="I27" s="111"/>
    </row>
    <row r="28" spans="1:16" ht="16.5" customHeight="1">
      <c r="A28" s="52">
        <v>1</v>
      </c>
      <c r="B28" s="51">
        <v>2</v>
      </c>
      <c r="C28" s="51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53">
        <v>9</v>
      </c>
    </row>
    <row r="29" spans="1:16" ht="17.25" customHeight="1">
      <c r="A29" s="98" t="s">
        <v>55</v>
      </c>
      <c r="B29" s="89"/>
      <c r="C29" s="89"/>
      <c r="D29" s="89"/>
      <c r="E29" s="90"/>
      <c r="F29" s="90"/>
      <c r="G29" s="90"/>
      <c r="H29" s="90"/>
      <c r="I29" s="91"/>
    </row>
    <row r="30" spans="1:16" ht="45" customHeight="1">
      <c r="A30" s="54">
        <v>1</v>
      </c>
      <c r="B30" s="50" t="s">
        <v>77</v>
      </c>
      <c r="C30" s="62" t="s">
        <v>71</v>
      </c>
      <c r="D30" s="63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5">
        <f>ROUND((F30+H30),2)</f>
        <v>0</v>
      </c>
    </row>
    <row r="31" spans="1:16" ht="17.25" customHeight="1">
      <c r="A31" s="88" t="s">
        <v>56</v>
      </c>
      <c r="B31" s="89"/>
      <c r="C31" s="89"/>
      <c r="D31" s="89"/>
      <c r="E31" s="89"/>
      <c r="F31" s="90"/>
      <c r="G31" s="90"/>
      <c r="H31" s="90"/>
      <c r="I31" s="91"/>
    </row>
    <row r="32" spans="1:16" ht="45" customHeight="1" thickBot="1">
      <c r="A32" s="54">
        <v>1</v>
      </c>
      <c r="B32" s="50" t="s">
        <v>77</v>
      </c>
      <c r="C32" s="62" t="s">
        <v>72</v>
      </c>
      <c r="D32" s="63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5">
        <f>ROUND((F32+H32),2)</f>
        <v>0</v>
      </c>
    </row>
    <row r="33" spans="1:15" ht="21.75" customHeight="1" thickBot="1">
      <c r="A33" s="99" t="s">
        <v>57</v>
      </c>
      <c r="B33" s="100"/>
      <c r="C33" s="100"/>
      <c r="D33" s="100"/>
      <c r="E33" s="100"/>
      <c r="F33" s="60">
        <f>F30+F32</f>
        <v>0</v>
      </c>
      <c r="G33" s="60"/>
      <c r="H33" s="60">
        <f>H30+H32</f>
        <v>0</v>
      </c>
      <c r="I33" s="60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94" t="s">
        <v>59</v>
      </c>
      <c r="B34" s="95"/>
      <c r="C34" s="95"/>
      <c r="D34" s="95"/>
      <c r="E34" s="96"/>
      <c r="F34" s="96"/>
      <c r="G34" s="96"/>
      <c r="H34" s="96"/>
      <c r="I34" s="97"/>
      <c r="J34" s="1"/>
      <c r="K34" s="1"/>
      <c r="L34" s="1"/>
      <c r="M34" s="1"/>
      <c r="N34" s="1"/>
      <c r="O34" s="1"/>
    </row>
    <row r="35" spans="1:15" ht="44.25" customHeight="1">
      <c r="A35" s="54">
        <v>1</v>
      </c>
      <c r="B35" s="50" t="s">
        <v>77</v>
      </c>
      <c r="C35" s="62" t="s">
        <v>73</v>
      </c>
      <c r="D35" s="63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5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88" t="s">
        <v>60</v>
      </c>
      <c r="B36" s="89"/>
      <c r="C36" s="89"/>
      <c r="D36" s="89"/>
      <c r="E36" s="89"/>
      <c r="F36" s="90"/>
      <c r="G36" s="90"/>
      <c r="H36" s="90"/>
      <c r="I36" s="91"/>
    </row>
    <row r="37" spans="1:15" ht="43.5" customHeight="1" thickBot="1">
      <c r="A37" s="54">
        <v>1</v>
      </c>
      <c r="B37" s="50" t="s">
        <v>77</v>
      </c>
      <c r="C37" s="62" t="s">
        <v>74</v>
      </c>
      <c r="D37" s="63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5">
        <f>ROUND((F37+H37),2)</f>
        <v>0</v>
      </c>
    </row>
    <row r="38" spans="1:15" ht="21.75" customHeight="1" thickBot="1">
      <c r="A38" s="99" t="s">
        <v>64</v>
      </c>
      <c r="B38" s="100"/>
      <c r="C38" s="100"/>
      <c r="D38" s="100"/>
      <c r="E38" s="100"/>
      <c r="F38" s="60">
        <f>F35+F37</f>
        <v>0</v>
      </c>
      <c r="G38" s="60"/>
      <c r="H38" s="60">
        <f>H35+H37</f>
        <v>0</v>
      </c>
      <c r="I38" s="60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94" t="s">
        <v>61</v>
      </c>
      <c r="B39" s="95"/>
      <c r="C39" s="95"/>
      <c r="D39" s="95"/>
      <c r="E39" s="96"/>
      <c r="F39" s="96"/>
      <c r="G39" s="96"/>
      <c r="H39" s="96"/>
      <c r="I39" s="97"/>
      <c r="J39" s="1"/>
      <c r="K39" s="1"/>
      <c r="L39" s="1"/>
      <c r="M39" s="1"/>
      <c r="N39" s="1"/>
      <c r="O39" s="1"/>
    </row>
    <row r="40" spans="1:15" ht="50.25" customHeight="1">
      <c r="A40" s="54">
        <v>1</v>
      </c>
      <c r="B40" s="50" t="s">
        <v>77</v>
      </c>
      <c r="C40" s="62" t="s">
        <v>78</v>
      </c>
      <c r="D40" s="63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5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88" t="s">
        <v>62</v>
      </c>
      <c r="B41" s="89"/>
      <c r="C41" s="89"/>
      <c r="D41" s="89"/>
      <c r="E41" s="89"/>
      <c r="F41" s="90"/>
      <c r="G41" s="90"/>
      <c r="H41" s="90"/>
      <c r="I41" s="91"/>
      <c r="J41" s="1"/>
      <c r="K41" s="1"/>
      <c r="L41" s="1"/>
      <c r="M41" s="1"/>
      <c r="N41" s="1"/>
      <c r="O41" s="1"/>
    </row>
    <row r="42" spans="1:15" ht="45.75" customHeight="1" thickBot="1">
      <c r="A42" s="54">
        <v>1</v>
      </c>
      <c r="B42" s="50" t="s">
        <v>77</v>
      </c>
      <c r="C42" s="62" t="s">
        <v>79</v>
      </c>
      <c r="D42" s="63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5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99" t="s">
        <v>63</v>
      </c>
      <c r="B43" s="100"/>
      <c r="C43" s="100"/>
      <c r="D43" s="100"/>
      <c r="E43" s="100"/>
      <c r="F43" s="60">
        <f>F40+F42</f>
        <v>0</v>
      </c>
      <c r="G43" s="60"/>
      <c r="H43" s="60">
        <f>H40+H42</f>
        <v>0</v>
      </c>
      <c r="I43" s="60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04" t="s">
        <v>65</v>
      </c>
      <c r="B44" s="105"/>
      <c r="C44" s="105"/>
      <c r="D44" s="105"/>
      <c r="E44" s="105"/>
      <c r="F44" s="61">
        <f>SUM(F30+F35+F40)</f>
        <v>0</v>
      </c>
      <c r="G44" s="61">
        <f t="shared" ref="G44:I44" si="0">SUM(G30+G35+G40)</f>
        <v>0</v>
      </c>
      <c r="H44" s="61">
        <f t="shared" si="0"/>
        <v>0</v>
      </c>
      <c r="I44" s="61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06" t="s">
        <v>66</v>
      </c>
      <c r="B45" s="107"/>
      <c r="C45" s="107"/>
      <c r="D45" s="107"/>
      <c r="E45" s="107"/>
      <c r="F45" s="56">
        <f>SUM(F32+F37+F42)</f>
        <v>0</v>
      </c>
      <c r="G45" s="56">
        <f t="shared" ref="G45:I45" si="1">SUM(G32+G37+G42)</f>
        <v>0</v>
      </c>
      <c r="H45" s="56">
        <f t="shared" si="1"/>
        <v>0</v>
      </c>
      <c r="I45" s="56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08" t="s">
        <v>67</v>
      </c>
      <c r="B46" s="109"/>
      <c r="C46" s="109"/>
      <c r="D46" s="109"/>
      <c r="E46" s="109"/>
      <c r="F46" s="57">
        <f>SUM(F44+F45)</f>
        <v>0</v>
      </c>
      <c r="G46" s="57">
        <f t="shared" ref="G46:I46" si="2">SUM(G44+G45)</f>
        <v>0</v>
      </c>
      <c r="H46" s="57">
        <f t="shared" si="2"/>
        <v>0</v>
      </c>
      <c r="I46" s="57">
        <f t="shared" si="2"/>
        <v>0</v>
      </c>
      <c r="J46" s="1"/>
      <c r="K46" s="1"/>
      <c r="L46" s="1"/>
      <c r="M46" s="1"/>
      <c r="N46" s="1"/>
      <c r="O46" s="1"/>
    </row>
    <row r="47" spans="1:15" ht="21.75" customHeight="1">
      <c r="A47" s="65"/>
      <c r="B47" s="65"/>
      <c r="C47" s="65"/>
      <c r="D47" s="65"/>
      <c r="E47" s="65"/>
      <c r="F47" s="64"/>
      <c r="G47" s="64"/>
      <c r="H47" s="64"/>
      <c r="I47" s="64"/>
      <c r="J47" s="1"/>
      <c r="K47" s="1"/>
      <c r="L47" s="1"/>
      <c r="M47" s="1"/>
      <c r="N47" s="1"/>
      <c r="O47" s="1"/>
    </row>
    <row r="48" spans="1:15" ht="21.75" customHeight="1">
      <c r="A48" s="128" t="s">
        <v>90</v>
      </c>
      <c r="B48" s="128"/>
      <c r="C48" s="128"/>
      <c r="D48" s="128"/>
      <c r="E48" s="128"/>
      <c r="F48" s="128"/>
      <c r="G48" s="128"/>
      <c r="H48" s="128"/>
      <c r="I48" s="128"/>
      <c r="J48" s="1"/>
      <c r="K48" s="1"/>
      <c r="L48" s="1"/>
      <c r="M48" s="1"/>
      <c r="N48" s="1"/>
      <c r="O48" s="1"/>
    </row>
    <row r="49" spans="1:15" ht="11.25" customHeight="1">
      <c r="A49" s="129" t="s">
        <v>91</v>
      </c>
      <c r="B49" s="129"/>
      <c r="C49" s="129"/>
      <c r="D49" s="129"/>
      <c r="E49" s="129"/>
      <c r="F49" s="129"/>
      <c r="G49" s="129"/>
      <c r="H49" s="129"/>
      <c r="I49" s="129"/>
      <c r="J49" s="1"/>
      <c r="K49" s="1"/>
      <c r="L49" s="1"/>
      <c r="M49" s="1"/>
      <c r="N49" s="1"/>
      <c r="O49" s="1"/>
    </row>
    <row r="50" spans="1:15" ht="16.5" customHeight="1">
      <c r="A50" s="130" t="s">
        <v>92</v>
      </c>
      <c r="B50" s="130"/>
      <c r="C50" s="130"/>
      <c r="D50" s="130"/>
      <c r="E50" s="130"/>
      <c r="F50" s="130"/>
      <c r="G50" s="130"/>
      <c r="H50" s="130"/>
      <c r="I50" s="130"/>
      <c r="J50" s="1"/>
      <c r="K50" s="1"/>
      <c r="L50" s="1"/>
      <c r="M50" s="1"/>
      <c r="N50" s="1"/>
      <c r="O50" s="1"/>
    </row>
    <row r="51" spans="1:15" s="114" customFormat="1" ht="17.25" customHeight="1">
      <c r="A51" s="24" t="s">
        <v>17</v>
      </c>
      <c r="B51" s="113" t="s">
        <v>88</v>
      </c>
      <c r="C51" s="113"/>
      <c r="D51" s="113"/>
      <c r="E51" s="113"/>
      <c r="F51" s="113"/>
      <c r="G51" s="113"/>
      <c r="H51" s="113"/>
      <c r="I51" s="113"/>
      <c r="J51" s="1"/>
      <c r="K51" s="1"/>
      <c r="L51" s="1"/>
      <c r="M51" s="1"/>
      <c r="N51" s="1"/>
      <c r="O51" s="1"/>
    </row>
    <row r="52" spans="1:15" s="126" customFormat="1" ht="11.25" customHeight="1">
      <c r="A52" s="24"/>
      <c r="B52" s="125"/>
      <c r="C52" s="125"/>
      <c r="D52" s="125"/>
      <c r="E52" s="125"/>
      <c r="F52" s="125"/>
      <c r="G52" s="125"/>
      <c r="H52" s="125"/>
      <c r="I52" s="125"/>
      <c r="J52" s="58"/>
      <c r="K52" s="58"/>
      <c r="L52" s="58"/>
      <c r="M52" s="58"/>
      <c r="N52" s="58"/>
      <c r="O52" s="58"/>
    </row>
    <row r="53" spans="1:15" s="114" customFormat="1" ht="17.25" customHeight="1" thickBot="1">
      <c r="A53" s="24" t="s">
        <v>24</v>
      </c>
      <c r="B53" s="25" t="s">
        <v>89</v>
      </c>
      <c r="C53" s="7"/>
      <c r="D53" s="7"/>
      <c r="E53" s="7"/>
      <c r="F53" s="7"/>
      <c r="G53" s="7"/>
      <c r="H53" s="7"/>
      <c r="I53" s="7"/>
      <c r="J53" s="127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4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102" t="s">
        <v>38</v>
      </c>
      <c r="C57" s="102"/>
      <c r="D57" s="102"/>
      <c r="E57" s="102"/>
      <c r="F57" s="102"/>
      <c r="G57" s="102"/>
      <c r="H57" s="102"/>
      <c r="I57" s="102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s="114" customFormat="1" ht="20.25" customHeight="1">
      <c r="A59" s="121"/>
      <c r="B59" s="122" t="s">
        <v>85</v>
      </c>
      <c r="C59" s="122"/>
      <c r="D59" s="122"/>
      <c r="E59" s="123"/>
      <c r="F59" s="124"/>
      <c r="G59" s="124"/>
      <c r="H59" s="124"/>
      <c r="I59" s="124"/>
    </row>
    <row r="60" spans="1:15" ht="17.25" customHeight="1">
      <c r="A60" s="38"/>
      <c r="B60" s="42" t="s">
        <v>35</v>
      </c>
      <c r="C60" s="42"/>
      <c r="D60" s="41"/>
      <c r="E60" s="42"/>
      <c r="F60" s="41"/>
      <c r="G60" s="41"/>
      <c r="H60" s="41"/>
      <c r="I60" s="41"/>
    </row>
    <row r="61" spans="1:15" s="114" customFormat="1" ht="18.75" customHeight="1">
      <c r="A61" s="121"/>
      <c r="B61" s="122" t="s">
        <v>86</v>
      </c>
      <c r="C61" s="122"/>
      <c r="D61" s="122"/>
      <c r="E61" s="123"/>
      <c r="F61" s="124"/>
      <c r="G61" s="124"/>
      <c r="H61" s="124"/>
      <c r="I61" s="124"/>
    </row>
    <row r="62" spans="1:15" ht="13.5" customHeight="1">
      <c r="A62" s="38"/>
      <c r="B62" s="42" t="s">
        <v>36</v>
      </c>
      <c r="C62" s="42"/>
      <c r="D62" s="41"/>
      <c r="E62" s="42"/>
      <c r="F62" s="41"/>
      <c r="G62" s="41"/>
      <c r="H62" s="41"/>
      <c r="I62" s="41"/>
    </row>
    <row r="63" spans="1:15" s="114" customFormat="1" ht="18.75" customHeight="1">
      <c r="A63" s="121"/>
      <c r="B63" s="122" t="s">
        <v>87</v>
      </c>
      <c r="C63" s="122"/>
      <c r="D63" s="122"/>
      <c r="E63" s="123"/>
      <c r="F63" s="124"/>
      <c r="G63" s="124"/>
      <c r="H63" s="124"/>
      <c r="I63" s="124"/>
    </row>
    <row r="64" spans="1:15" ht="13.5" customHeight="1">
      <c r="A64" s="38"/>
      <c r="B64" s="42" t="s">
        <v>37</v>
      </c>
      <c r="C64" s="42"/>
      <c r="D64" s="41"/>
      <c r="E64" s="42"/>
      <c r="F64" s="41"/>
      <c r="G64" s="41"/>
      <c r="H64" s="41"/>
      <c r="I64" s="41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114" customFormat="1" ht="13.5" customHeight="1">
      <c r="A66" s="24" t="s">
        <v>54</v>
      </c>
      <c r="B66" s="120" t="s">
        <v>84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103" t="s">
        <v>42</v>
      </c>
      <c r="C67" s="103"/>
      <c r="D67" s="103"/>
      <c r="E67" s="103"/>
      <c r="F67" s="103"/>
      <c r="G67" s="103"/>
      <c r="H67" s="103"/>
      <c r="I67" s="103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59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3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67" t="s">
        <v>33</v>
      </c>
      <c r="C78" s="67"/>
      <c r="D78" s="67"/>
      <c r="E78" s="67"/>
      <c r="F78" s="67"/>
      <c r="G78" s="67"/>
      <c r="H78" s="67"/>
      <c r="I78" s="67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114" customFormat="1" ht="30.75" customHeight="1">
      <c r="A80" s="113" t="s">
        <v>80</v>
      </c>
      <c r="B80" s="113"/>
      <c r="C80" s="113"/>
      <c r="D80" s="113"/>
      <c r="E80" s="113"/>
      <c r="F80" s="113"/>
      <c r="G80" s="113"/>
      <c r="H80" s="113"/>
      <c r="I80" s="113"/>
    </row>
    <row r="81" spans="1:27" s="114" customFormat="1" ht="37.5" customHeight="1">
      <c r="A81" s="47" t="s">
        <v>43</v>
      </c>
      <c r="B81" s="115" t="s">
        <v>81</v>
      </c>
      <c r="C81" s="115"/>
      <c r="D81" s="115"/>
      <c r="E81" s="115"/>
      <c r="F81" s="115"/>
      <c r="G81" s="115"/>
      <c r="H81" s="115"/>
      <c r="I81" s="115"/>
    </row>
    <row r="82" spans="1:27" s="114" customFormat="1" ht="15.75">
      <c r="A82" s="47"/>
      <c r="B82" s="116" t="s">
        <v>45</v>
      </c>
      <c r="C82" s="116"/>
      <c r="D82" s="116"/>
      <c r="E82" s="116"/>
      <c r="F82" s="116"/>
      <c r="G82" s="116"/>
      <c r="H82" s="116"/>
      <c r="I82" s="116"/>
      <c r="J82" s="117"/>
      <c r="K82" s="118"/>
      <c r="L82" s="118"/>
      <c r="M82" s="118"/>
      <c r="N82" s="118"/>
      <c r="O82" s="118"/>
      <c r="P82" s="118"/>
      <c r="Q82" s="118"/>
      <c r="R82" s="118"/>
    </row>
    <row r="83" spans="1:27" s="114" customFormat="1" ht="61.5" customHeight="1">
      <c r="A83" s="47" t="s">
        <v>44</v>
      </c>
      <c r="B83" s="115" t="s">
        <v>82</v>
      </c>
      <c r="C83" s="115"/>
      <c r="D83" s="115"/>
      <c r="E83" s="115"/>
      <c r="F83" s="115"/>
      <c r="G83" s="115"/>
      <c r="H83" s="115"/>
      <c r="I83" s="115"/>
      <c r="J83" s="117"/>
      <c r="K83" s="118"/>
      <c r="L83" s="118"/>
      <c r="M83" s="118"/>
      <c r="N83" s="118"/>
      <c r="O83" s="118"/>
      <c r="P83" s="118"/>
      <c r="Q83" s="118"/>
      <c r="R83" s="118"/>
    </row>
    <row r="84" spans="1:27" ht="16.5" customHeight="1">
      <c r="A84" s="45"/>
      <c r="B84" s="46"/>
      <c r="C84" s="46"/>
      <c r="D84" s="46"/>
      <c r="E84" s="46"/>
      <c r="F84" s="46"/>
      <c r="G84" s="46"/>
      <c r="H84" s="46"/>
      <c r="I84" s="46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5"/>
      <c r="B85" s="71" t="s">
        <v>46</v>
      </c>
      <c r="C85" s="71"/>
      <c r="D85" s="71"/>
      <c r="E85" s="71"/>
      <c r="F85" s="71"/>
      <c r="G85" s="71"/>
      <c r="H85" s="71"/>
      <c r="I85" s="71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114" customFormat="1" ht="48.75" customHeight="1">
      <c r="A86" s="119" t="s">
        <v>83</v>
      </c>
      <c r="B86" s="119"/>
      <c r="C86" s="119"/>
      <c r="D86" s="119"/>
      <c r="E86" s="119"/>
      <c r="F86" s="119"/>
      <c r="G86" s="119"/>
      <c r="H86" s="119"/>
      <c r="I86" s="119"/>
      <c r="J86" s="117"/>
      <c r="K86" s="118"/>
      <c r="L86" s="118"/>
      <c r="M86" s="118"/>
      <c r="N86" s="118"/>
      <c r="O86" s="118"/>
      <c r="P86" s="118"/>
      <c r="Q86" s="118"/>
      <c r="R86" s="118"/>
    </row>
    <row r="87" spans="1:27" ht="35.25" customHeight="1">
      <c r="A87" s="70" t="s">
        <v>15</v>
      </c>
      <c r="B87" s="70"/>
      <c r="C87" s="70"/>
      <c r="D87" s="70"/>
      <c r="E87" s="70"/>
      <c r="F87" s="70"/>
      <c r="G87" s="70"/>
      <c r="H87" s="70"/>
      <c r="I87" s="70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68" t="s">
        <v>16</v>
      </c>
      <c r="B88" s="68"/>
      <c r="C88" s="68"/>
      <c r="D88" s="68"/>
      <c r="E88" s="68"/>
      <c r="F88" s="68"/>
      <c r="G88" s="68"/>
      <c r="H88" s="68"/>
      <c r="I88" s="68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69" t="s">
        <v>34</v>
      </c>
      <c r="B89" s="69"/>
      <c r="C89" s="69"/>
      <c r="D89" s="69"/>
      <c r="E89" s="69"/>
      <c r="F89" s="69"/>
      <c r="G89" s="69"/>
      <c r="H89" s="69"/>
      <c r="I89" s="69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5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68"/>
      <c r="B91" s="68"/>
      <c r="C91" s="68"/>
      <c r="D91" s="68"/>
      <c r="E91" s="68"/>
      <c r="F91" s="68"/>
      <c r="G91" s="68"/>
      <c r="H91" s="68"/>
      <c r="I91" s="68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66"/>
      <c r="B93" s="66"/>
      <c r="C93" s="66"/>
      <c r="D93" s="66"/>
      <c r="E93" s="66"/>
      <c r="F93" s="66"/>
      <c r="G93" s="66"/>
      <c r="H93" s="66"/>
      <c r="I93" s="66"/>
    </row>
  </sheetData>
  <mergeCells count="63">
    <mergeCell ref="A48:I48"/>
    <mergeCell ref="A49:I49"/>
    <mergeCell ref="A50:I50"/>
    <mergeCell ref="F1:J1"/>
    <mergeCell ref="B57:I57"/>
    <mergeCell ref="B67:I67"/>
    <mergeCell ref="A43:E43"/>
    <mergeCell ref="A44:E44"/>
    <mergeCell ref="A45:E45"/>
    <mergeCell ref="A46:E46"/>
    <mergeCell ref="B51:I51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</mergeCells>
  <phoneticPr fontId="7" type="noConversion"/>
  <conditionalFormatting sqref="G30">
    <cfRule type="cellIs" dxfId="59" priority="141" stopIfTrue="1" operator="greaterThan">
      <formula>0.01</formula>
    </cfRule>
    <cfRule type="cellIs" dxfId="58" priority="142" stopIfTrue="1" operator="lessThan">
      <formula>0.01</formula>
    </cfRule>
    <cfRule type="cellIs" dxfId="57" priority="143" stopIfTrue="1" operator="lessThan">
      <formula>-0.02</formula>
    </cfRule>
    <cfRule type="cellIs" dxfId="56" priority="144" stopIfTrue="1" operator="lessThan">
      <formula>0.01</formula>
    </cfRule>
    <cfRule type="cellIs" dxfId="55" priority="145" stopIfTrue="1" operator="lessThan">
      <formula>0</formula>
    </cfRule>
    <cfRule type="cellIs" dxfId="54" priority="146" stopIfTrue="1" operator="greaterThan">
      <formula>0.01</formula>
    </cfRule>
    <cfRule type="cellIs" dxfId="53" priority="147" stopIfTrue="1" operator="lessThan">
      <formula>1</formula>
    </cfRule>
    <cfRule type="cellIs" dxfId="52" priority="148" stopIfTrue="1" operator="greaterThan">
      <formula>1</formula>
    </cfRule>
    <cfRule type="cellIs" dxfId="51" priority="149" stopIfTrue="1" operator="greaterThan">
      <formula>0.01</formula>
    </cfRule>
    <cfRule type="cellIs" dxfId="50" priority="150" stopIfTrue="1" operator="greaterThan">
      <formula>1</formula>
    </cfRule>
  </conditionalFormatting>
  <conditionalFormatting sqref="G32">
    <cfRule type="cellIs" dxfId="49" priority="41" stopIfTrue="1" operator="greaterThan">
      <formula>0.01</formula>
    </cfRule>
    <cfRule type="cellIs" dxfId="48" priority="42" stopIfTrue="1" operator="lessThan">
      <formula>0.01</formula>
    </cfRule>
    <cfRule type="cellIs" dxfId="47" priority="43" stopIfTrue="1" operator="lessThan">
      <formula>-0.02</formula>
    </cfRule>
    <cfRule type="cellIs" dxfId="46" priority="44" stopIfTrue="1" operator="lessThan">
      <formula>0.01</formula>
    </cfRule>
    <cfRule type="cellIs" dxfId="45" priority="45" stopIfTrue="1" operator="lessThan">
      <formula>0</formula>
    </cfRule>
    <cfRule type="cellIs" dxfId="44" priority="46" stopIfTrue="1" operator="greaterThan">
      <formula>0.01</formula>
    </cfRule>
    <cfRule type="cellIs" dxfId="43" priority="47" stopIfTrue="1" operator="lessThan">
      <formula>1</formula>
    </cfRule>
    <cfRule type="cellIs" dxfId="42" priority="48" stopIfTrue="1" operator="greaterThan">
      <formula>1</formula>
    </cfRule>
    <cfRule type="cellIs" dxfId="41" priority="49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1" stopIfTrue="1" operator="greaterThan">
      <formula>0.01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8" stopIfTrue="1" operator="greaterThan">
      <formula>1</formula>
    </cfRule>
    <cfRule type="cellIs" dxfId="31" priority="39" stopIfTrue="1" operator="greaterThan">
      <formula>0.01</formula>
    </cfRule>
    <cfRule type="cellIs" dxfId="30" priority="40" stopIfTrue="1" operator="greaterThan">
      <formula>1</formula>
    </cfRule>
  </conditionalFormatting>
  <conditionalFormatting sqref="G37">
    <cfRule type="cellIs" dxfId="29" priority="21" stopIfTrue="1" operator="greaterThan">
      <formula>0.01</formula>
    </cfRule>
    <cfRule type="cellIs" dxfId="28" priority="22" stopIfTrue="1" operator="lessThan">
      <formula>0.01</formula>
    </cfRule>
    <cfRule type="cellIs" dxfId="27" priority="23" stopIfTrue="1" operator="lessThan">
      <formula>-0.02</formula>
    </cfRule>
    <cfRule type="cellIs" dxfId="26" priority="24" stopIfTrue="1" operator="lessThan">
      <formula>0.01</formula>
    </cfRule>
    <cfRule type="cellIs" dxfId="25" priority="25" stopIfTrue="1" operator="lessThan">
      <formula>0</formula>
    </cfRule>
    <cfRule type="cellIs" dxfId="24" priority="26" stopIfTrue="1" operator="greaterThan">
      <formula>0.01</formula>
    </cfRule>
    <cfRule type="cellIs" dxfId="23" priority="27" stopIfTrue="1" operator="lessThan">
      <formula>1</formula>
    </cfRule>
    <cfRule type="cellIs" dxfId="22" priority="28" stopIfTrue="1" operator="greaterThan">
      <formula>1</formula>
    </cfRule>
    <cfRule type="cellIs" dxfId="21" priority="29" stopIfTrue="1" operator="greaterThan">
      <formula>0.01</formula>
    </cfRule>
    <cfRule type="cellIs" dxfId="20" priority="30" stopIfTrue="1" operator="greaterThan">
      <formula>1</formula>
    </cfRule>
  </conditionalFormatting>
  <conditionalFormatting sqref="G40">
    <cfRule type="cellIs" dxfId="19" priority="11" stopIfTrue="1" operator="greaterThan">
      <formula>0.01</formula>
    </cfRule>
    <cfRule type="cellIs" dxfId="18" priority="12" stopIfTrue="1" operator="lessThan">
      <formula>0.01</formula>
    </cfRule>
    <cfRule type="cellIs" dxfId="17" priority="13" stopIfTrue="1" operator="lessThan">
      <formula>-0.02</formula>
    </cfRule>
    <cfRule type="cellIs" dxfId="16" priority="14" stopIfTrue="1" operator="lessThan">
      <formula>0.01</formula>
    </cfRule>
    <cfRule type="cellIs" dxfId="15" priority="15" stopIfTrue="1" operator="lessThan">
      <formula>0</formula>
    </cfRule>
    <cfRule type="cellIs" dxfId="14" priority="16" stopIfTrue="1" operator="greaterThan">
      <formula>0.01</formula>
    </cfRule>
    <cfRule type="cellIs" dxfId="13" priority="17" stopIfTrue="1" operator="lessThan">
      <formula>1</formula>
    </cfRule>
    <cfRule type="cellIs" dxfId="12" priority="18" stopIfTrue="1" operator="greaterThan">
      <formula>1</formula>
    </cfRule>
    <cfRule type="cellIs" dxfId="11" priority="19" stopIfTrue="1" operator="greaterThan">
      <formula>0.01</formula>
    </cfRule>
    <cfRule type="cellIs" dxfId="10" priority="20" stopIfTrue="1" operator="greaterThan">
      <formula>1</formula>
    </cfRule>
  </conditionalFormatting>
  <conditionalFormatting sqref="G42">
    <cfRule type="cellIs" dxfId="9" priority="1" stopIfTrue="1" operator="greaterThan">
      <formula>0.01</formula>
    </cfRule>
    <cfRule type="cellIs" dxfId="8" priority="2" stopIfTrue="1" operator="lessThan">
      <formula>0.01</formula>
    </cfRule>
    <cfRule type="cellIs" dxfId="7" priority="3" stopIfTrue="1" operator="lessThan">
      <formula>-0.02</formula>
    </cfRule>
    <cfRule type="cellIs" dxfId="6" priority="4" stopIfTrue="1" operator="lessThan">
      <formula>0.01</formula>
    </cfRule>
    <cfRule type="cellIs" dxfId="5" priority="5" stopIfTrue="1" operator="lessThan">
      <formula>0</formula>
    </cfRule>
    <cfRule type="cellIs" dxfId="4" priority="6" stopIfTrue="1" operator="greaterThan">
      <formula>0.01</formula>
    </cfRule>
    <cfRule type="cellIs" dxfId="3" priority="7" stopIfTrue="1" operator="lessThan">
      <formula>1</formula>
    </cfRule>
    <cfRule type="cellIs" dxfId="2" priority="8" stopIfTrue="1" operator="greaterThan">
      <formula>1</formula>
    </cfRule>
    <cfRule type="cellIs" dxfId="1" priority="9" stopIfTrue="1" operator="greaterThan">
      <formula>0.01</formula>
    </cfRule>
    <cfRule type="cellIs" dxfId="0" priority="1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3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1617D8C-393F-473F-BA9B-D6FAC4EAF24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2026-03-27T10:33:50Z</cp:lastPrinted>
  <dcterms:created xsi:type="dcterms:W3CDTF">2018-01-18T08:35:25Z</dcterms:created>
  <dcterms:modified xsi:type="dcterms:W3CDTF">2026-03-31T12:24:46Z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