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en_skoroszyt"/>
  <xr:revisionPtr revIDLastSave="0" documentId="13_ncr:1_{DEE8DF98-5D67-4F81-9CD4-B232FDE89902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ZAD. 1- PODSTAWA" sheetId="11" r:id="rId1"/>
    <sheet name="ZAD. 1 - OPCJA" sheetId="12" r:id="rId2"/>
    <sheet name="ZAD. 2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1" i="13" l="1"/>
  <c r="H21" i="13"/>
  <c r="G21" i="13"/>
  <c r="I33" i="12"/>
  <c r="H33" i="12"/>
  <c r="G33" i="12"/>
  <c r="I68" i="11"/>
  <c r="H68" i="11"/>
  <c r="G68" i="11"/>
</calcChain>
</file>

<file path=xl/sharedStrings.xml><?xml version="1.0" encoding="utf-8"?>
<sst xmlns="http://schemas.openxmlformats.org/spreadsheetml/2006/main" count="253" uniqueCount="111">
  <si>
    <t>szt.</t>
  </si>
  <si>
    <t>SZT.</t>
  </si>
  <si>
    <t>KANIULA (WENFLON) 22G</t>
  </si>
  <si>
    <t>OP.</t>
  </si>
  <si>
    <t>Kompres gazowy jałowy, 7,5 × 7,5 cm, 3 szt. w opakowaniu</t>
  </si>
  <si>
    <t xml:space="preserve">SZT. </t>
  </si>
  <si>
    <t>Opaska elastyczna 10cmx4m</t>
  </si>
  <si>
    <t>ZESTAW JEDNORAZOWY DO PRZETACZANIA PŁYNÓW INFUZYJNYCH Z POJEMNIKÓW MIĘKKICH</t>
  </si>
  <si>
    <t>SZT</t>
  </si>
  <si>
    <t>STRZYKAWKA 5ML</t>
  </si>
  <si>
    <t>STRZYKAWKA 2ML</t>
  </si>
  <si>
    <t>STRZYKAWKA 20ML</t>
  </si>
  <si>
    <t>STRZYKAWKA 10ML</t>
  </si>
  <si>
    <t>PRZYLEPIEC BEZ OPATRUNKU 2,5CMX5M</t>
  </si>
  <si>
    <t>PLASTER Z OPATRUNKIEM 6CMX1M</t>
  </si>
  <si>
    <t xml:space="preserve">Plaster opatrunkowy jałowy, na włókninie, hipoalergiczny -  10x6cm </t>
  </si>
  <si>
    <t>Opatrunek oczny Jałowy opatrunek oczny z wkładem chłonnym pokrytym siateczką polietylenową, samoprzylepny. Wykonany z hydrofobowej, dobrze przepuszczalnej włókniny, pokryty hipoalergicznym klejem akrylowym. O wymiarach 5,8 cm x 8,3 cm</t>
  </si>
  <si>
    <t>OPASKA ELASTYCZNA 12CM 4m</t>
  </si>
  <si>
    <t>Opaska dziana podtrzymująca 15 cmx 4 m</t>
  </si>
  <si>
    <t>Opaska dziana podtrzymująca 10 cmx 4 m</t>
  </si>
  <si>
    <t>OKLEINA DO WENFLONÓW</t>
  </si>
  <si>
    <t>OP</t>
  </si>
  <si>
    <t xml:space="preserve">Kompres gazowy, jałowy, 17-nitkowy, 8-warstwowy 5x5cm   op. ‘ 3szt </t>
  </si>
  <si>
    <t>KOMPRES GAZOWY JAŁOWY  (OP. /3SZT.) 10CMX10CM</t>
  </si>
  <si>
    <t>KOC IZOTERMICZNY – FOLIA NRC</t>
  </si>
  <si>
    <t xml:space="preserve">KANIULA (WENFLON) 20G </t>
  </si>
  <si>
    <t>KANIULA (WENFLON) 18G</t>
  </si>
  <si>
    <t>KANIULA (WENFLON) 16G</t>
  </si>
  <si>
    <t>KANIULA (WENFLON) 14G</t>
  </si>
  <si>
    <t>GAZA OPATRUNKOWA JAŁOWA 1M2</t>
  </si>
  <si>
    <t>GAZA OPATRUNKOWA JAŁOWA 0,25M2</t>
  </si>
  <si>
    <t>ZESTAW</t>
  </si>
  <si>
    <t>KPL.</t>
  </si>
  <si>
    <t>TAŚMA MOCUJĄCA RURKĘ KRTANIOWĄ</t>
  </si>
  <si>
    <t>Szyna aluminiowa w miękkiej osłonie do unieruchomienia złamań, wersja militarna ok. 91 x 11 cm</t>
  </si>
  <si>
    <t>ŚWIATŁO CHEMICZNE KOLORU ŻÓŁTEGO Termin ważności min. 5 LAT</t>
  </si>
  <si>
    <t>ŚWIATŁO CHEMICZNE KOLORU ZIELONEGO Termin ważności min. 5 LAT</t>
  </si>
  <si>
    <t>ŚWIATŁO CHEMICZNE KOLORU CZERWONEGO Termin ważności min. 5 LAT</t>
  </si>
  <si>
    <t>STRZYKAWKA DO RURKI KRTANIOWEJ 100 ml</t>
  </si>
  <si>
    <t>STRZYKAWKA DO RURKI INTUBACYJNEJ</t>
  </si>
  <si>
    <t>STABILIZATOR DO RURKI INTUBACYJNEJ</t>
  </si>
  <si>
    <t>PROWADNICA DO RURKI INTUBACYJNEJ DLA DOROSŁYCH</t>
  </si>
  <si>
    <t>Opatrunek hydrożelowy na twarz 20cmX20cm sterylny zamknięty w  opakowaniu, do wszystkich rodzajów oparzeń I,II,III</t>
  </si>
  <si>
    <t>Nożyczki ratunkowe ze stali nierdzewnej. Posiadają ząbkowane ostrze tnące. Całkowita długość: 190 mm
Długość części roboczej: 70 mm. Szerokość części roboczej dolnej: 19 mm, zwężana do 10 mm przy zaokrąglonym nosku. Szerokość części roboczej górnej: 18 mm. Rodzaj uchwytu: ergonomiczny, lekki, antypoślizgowy Wymiary dolnego oczka: 48 x 25 mm Wymiary górnego oczka: 32 x 28 mm</t>
  </si>
  <si>
    <t>Koc izotermiczny wykonany z 3-warstowej folii aluminiowej, falowanej, wielorazowego użytku, koc pakowany próżniowo, wymiary ok. 2,3 m x 1,56 m</t>
  </si>
  <si>
    <t xml:space="preserve">Gaza wypełniająca, skompresowana, jałowa przeznaczenie zaopatrywanie i  wypłełnianie ran głębokich. Klasa wyrobu medycznego 2A, 100% bawełna . Termin ważności 4-5 lat. </t>
  </si>
  <si>
    <t>ILOŚĆ</t>
  </si>
  <si>
    <t>J.M.</t>
  </si>
  <si>
    <t>ASORTYMENT</t>
  </si>
  <si>
    <t xml:space="preserve">Lp. </t>
  </si>
  <si>
    <t>GLUKOMETR ELEKTRONICZNY PLUS PASKI KOMPATYBILNE DO GLUKOMETRU OP./50 SZT.</t>
  </si>
  <si>
    <t>STABILIZATOR GŁOWY DO NOSZY I DESEK ORTOPEDYCZNYCH</t>
  </si>
  <si>
    <t>Nosze podbierakowe. Konstrukcja dwuczęściowa , materiał łopat tworzywo sztuczne o dużej wytrzymałości , trzy pasy zabezpieczające o regulowanej długości, wielostopniowa regulacja długości z blokadą położenia, , możłwiość złożenia do transportu w połowie długości, podwójne zamki zabezpieczajace przed rozsunięciem noszy, przycisk zamków łączących nosze umieszczone po zewnętrznej stronie ramy noszy, uchwyty transportowe  rozmieszone na obwodzie noszy, zdystansowane od płąskiego podłoża.</t>
  </si>
  <si>
    <t>Lp.</t>
  </si>
  <si>
    <t>CENA JED. NETTO [ZŁ]</t>
  </si>
  <si>
    <t>VAT [%]</t>
  </si>
  <si>
    <t>RAZEM</t>
  </si>
  <si>
    <t>Łyżka do laryngoskopu Luna Lite Xenon MacIntosh 810-401-02 rozm.2</t>
  </si>
  <si>
    <t>Łyżka do laryngoskopu Luna Lite Xenon MacIntosh 810-401-02 rozm.4</t>
  </si>
  <si>
    <t>Łyżka do laryngoskopu Luna Lite Xenon MacIntosh 810-401-02 rozm.3</t>
  </si>
  <si>
    <t>ZESTAW SZYN KRAMERA z otuliną  (14 sztuk) W TORBIE TRANSPORTOWEJ  wymiary: 150x15 cm; 150x 12cm; 120x12cm; 100x10cm; 90x12cm 2 sztuki; 80x12cm;80x10cm; 70x10 cm; 70x 7cm; 60x 8 cm; 60x7 cm; 25x5 cm 2 sztuki</t>
  </si>
  <si>
    <t>ILOŚĆ OGÓŁEM</t>
  </si>
  <si>
    <t>Nosze ewakuacyjne rolowane. Przeznaczone do ewakuacji lub transportu poszkodowanego oraz sprzętu zarówno w pozycji pionowej jak i poziomej. Konstrukcja oraz zastosowane do budowy noszy materiały umożliwiają ewakuację lub transport poszkodowanego oraz sprzętu w każdych warunkach terenowych z wykorzystaniem technik linowych, przenoszenia oraz ciągnięcia. Do noszy dołączony pokrowiec na nosze .</t>
  </si>
  <si>
    <t>CHUSTA TRÓJKĄTNA BAWEŁNIANA,  kształt trójkąta równoramiennego, wymiary 96x96x136 lub 95x95x134 lub 96x96x130 cm</t>
  </si>
  <si>
    <t>Blok notes wodoodporny, format zbliżony do A6</t>
  </si>
  <si>
    <t xml:space="preserve">TRENAZER RĘKI DO TAMOWANIA KRWAWIENIA OPASKĄ UCISKOWĄ ORAZ OPATRUNSKIEM HEMOSTATYCZNYM   </t>
  </si>
  <si>
    <t>Opaska zaciskowa STAZA TAKTYCZNA (Rekomendacja CoTCCC)</t>
  </si>
  <si>
    <t>Opaska elastyczna 15 cm x 4m z zapinką w opakowaniu</t>
  </si>
  <si>
    <t>MARKER PERMANENTNY . Możliwość pisania po każdej powierzchni. Niezmywalny, odporny na działanie wody. Kolor czarny.
Grubość kreski: od 3 mm do 8 mm.</t>
  </si>
  <si>
    <t>MED/268/2026</t>
  </si>
  <si>
    <t>Załącznik nr 3 do SWZ</t>
  </si>
  <si>
    <r>
      <t xml:space="preserve">OPATRUNEK INDYWIDUALNY. Elastyczny bandaż o szerokości 10-11cm i wyposażony w jeden (nieruchomy) lub dwa tampony/kompresy (nieruchomy i ruchomy);   wyposażony w element z tworzywa sztucznego zamocowany do bandaża ułatwiający zakładanie opatrunku jedną ręką, zmianę kierunku bandażowania oraz pełniący funkcję bezpośredniego ucisku na ranę po założeniu opatrunku;   wyposażony w zapinkę z tworzywa sztucznego. Tampon/kompres w kolorze białym. Opatrunek sterylny. Opatrunek zwinięty w rolkę w opakowaniu. Opakowanie wodoodporne, podciśnieniowe. Termin ważności 4-5 lat. </t>
    </r>
    <r>
      <rPr>
        <b/>
        <sz val="9"/>
        <rFont val="Times New Roman"/>
        <family val="1"/>
        <charset val="238"/>
      </rPr>
      <t>TYP FCP-01</t>
    </r>
  </si>
  <si>
    <t>Lubrykant żel nawilżający - saszetka poj.  2,7g- 5g . Sterylny, neutralny lubrykant do nawilżania przyrządów medycznych wprowadzanych do jam ciała. Termin ważności 3 lata</t>
  </si>
  <si>
    <t>Opatrunek brzuszny -  sterylny, umieszczony w hermetycznym opakowaniu. Elastyczny bandaż wyposażony w tampon. Tampon powleczony z jednej strony materiałem zapobiegającym przywieraniu, a z drugiej strony materiałem przeciwdziałajacym wysychaniu.  Opakowanie próżniowe, opatrunek wewnątrz opakowania sterylny. Preferowany kolor opakowania : szary, khaki, zielony, brązowy, piaskowy, oliwkowy.Termin ważności 4-5 lat</t>
  </si>
  <si>
    <t xml:space="preserve">Opatrunek hemostatyczny w postaci gazy w rolce,  złożony w formie „Z” w opakowaniu powleczonej preparatem hemostatycznym. Opakowanie wodoodporne opatrunek wewnątrz opakowania sterylny. Rekomendacja CoTCCC.  Termin ważności 4-5 lat </t>
  </si>
  <si>
    <t>Opatrunek hydrożelowy - żelowy opatrunek schładzający, sterylny zamknięty w  opakowaniu, przeznaczony do zabezpieczania i kojenia oparzeń, do wszystkich rodzajów oparzeń I,II,III. Powierzchnia 400cm2 Termin ważności 4-5 lat</t>
  </si>
  <si>
    <t>Opatrunek hydrożelowy - żelowy opatrunek schładzający, sterylny zamknięty w  opakowaniu, przeznaczony do zabezpieczania i kojenia oparzeń, do wszystkich rodzajów oparzeń I,II,III. Rozmiar 28-40x40-60 cm Termin ważności 4-5 lat</t>
  </si>
  <si>
    <t>Opatrunek na rany penetracyjne klatki piersiowej wentylowy: z trójdzielną zastawką jednokierunkową lub wykorzystujący zastawkową metodę opatrywania odmy otwartej, samoprzylepny z zastawką oraz dodatkowo z gazą do przetarcia skóry. Opakowanie wodooporne , hermetyczne, opatrunek zawarty w opakowaniu  sterylny.  Termin ważności 4 lata</t>
  </si>
  <si>
    <t>RURKA NOSOWO-GARDŁOWA rozm. 7,5MM  - Wykonana miękkiego PVC medycznego, silikonowana, bez lateksu i ftalanów, sterylna.
Kształt anatomicznej krzywizny kanału nosowo-gardłowego; posiadająca ogranicznik chroniący przed wsunięciem w głąb dróg oddechowych i pozycjonujący rurkę; wyrób sterylny; opakowanie chroniące przed zamoczeniem typu foliowo-papierowe, termin ważności 4-5 lat</t>
  </si>
  <si>
    <t>RURKA NOSOWO-GARDŁOWA rozm.  7MM Wykonana miękkiego PVC medycznego, silikonowana, bez lateksu i ftalanów, sterylna.
Kształt anatomicznej krzywizny kanału nosowo-gardłowego; posiadająca ogranicznik chroniący przed wsunięciem w głąb dróg oddechowych i pozycjonujący rurkę; wyrób sterylny; opakowanie chroniące przed zamoczeniem typu foliowo-papierowe, termin ważności 4-5 lat</t>
  </si>
  <si>
    <t>ZESTAW ZABIEGOWY MAŁY 
Mobilny, jednorazowy, sterylny zestaw umieszczony w opakowaniu,  stanowiący wyposażenie do wykonywania drobnych zabiegów chirurgicznych
 związanych z zaopatrzeniem rany. Składa się z niezbędnego wyposażenia do przeprowadzenia drobnych zabiegów chirurgicznych polegających na  szyciu powłok skórnych.
  Wyposażenie małego zestawu zabiegowego (ZABM):
Igła iniekcyjna 0,8 x 40 typu LUER, 1 szt. 
Igła iniekcyjna 1,2 x 40 typu LUER, 1 szt.
Imadło chirurgiczne typu Mayo-Hegar, dł. 140-180 mm, 1 szt.
Kleszcze naczyniowe typu PEAN-CRILLE, wygięte, dł. 140-180 mm, 1 szt.
Kompresy jałowe, gaza bawełniana 17 nitkowa, 8 warstwowe; 7,5 x 7,5 cm, 10 szt.
Nierozpuszczalny monofilament poliamidowy z igłą o zwiększonej stabilności w imadle, igła odwrotnie tnąca 3/8 koła 24 mm, rozmiar 3/0, długość nitek 45 cm, 1 szt.
Nierozpuszczalny monofilament poliamidowy z igłą o zwiększonej stabilności w imadle, igła odwrotnie tnąca 3/8 koła 39 mm, rozmiar 2/0, długość nitek 75 cm, 1 szt. Nożyczki chirurgiczne typu DEAVER proste, tępo-ostre, dł. 160-180 mm, 1 szt.
Pęseta chirurgiczna standard, 1x2 zęby # dł. 140-180 mm, 1 szt. 
Pęseta anatomiczna prosta standard 140-180 mm, 1 szt.
Plastikowa tacka, 1 szt.
Rękawiczki chirurgiczne 7,5, 1 para
Rękawiczki chirurgiczne 8, 1 para
Strzykawka 10ml typu LUER, 1 szt.
Zestaw zawinięty w serwetę operacyjną 110x75cm, 1 szt.</t>
  </si>
  <si>
    <r>
      <rPr>
        <b/>
        <sz val="11"/>
        <color theme="1"/>
        <rFont val="Times New Roman"/>
        <family val="1"/>
        <charset val="238"/>
      </rPr>
      <t>FORMULARZ KALKULACYJNY - zadanie nr 1 - ZAMÓWIENIE PODSTAWOWE</t>
    </r>
    <r>
      <rPr>
        <sz val="11"/>
        <color theme="1"/>
        <rFont val="Times New Roman"/>
        <family val="1"/>
        <charset val="238"/>
      </rPr>
      <t xml:space="preserve">
</t>
    </r>
    <r>
      <rPr>
        <sz val="11"/>
        <color rgb="FFFF0000"/>
        <rFont val="Times New Roman"/>
        <family val="1"/>
        <charset val="238"/>
      </rPr>
      <t>(obligatoryjny załącznik do formularza ofertowego)</t>
    </r>
  </si>
  <si>
    <t>Gaza wypełniająca, skompresowana, jałowa przeznaczenie zaopatrywanie i  wypłełnianie ran głębokich. Klasa wyrobu medycznego 2A, 100% bawełna . Termin ważności 4-5 lat</t>
  </si>
  <si>
    <t>HYDROŻEL W BUTELCE poj.  100-150 ml. Termin ważności 4-5 lat</t>
  </si>
  <si>
    <t>IGŁA DO ODBARCZENIA ODMY PRĘŻNEJ. Termin ważności 4-5 lat</t>
  </si>
  <si>
    <t>Opatrunek hemostatyczny w postaci gazy w rolce,  złożony w formie „Z” w opakowaniu powleczonej preparatem hemostatycznym. Opakowanie wodoodporne opatrunek wewnątrz opakowania sterylny. Rekomendacja CoTCCC.  Termin ważności 4-5 lat</t>
  </si>
  <si>
    <t>RURKA INTUBACYJNA rozm. 7 z mankietem, jednorazowego użytku, sterylna
wykonana z wysokiej jakości medycznego PCV, silikonowana, znaczniki głębokości oznaczone cyframi i kreskami, znacznik RTG na całej długości
zaokrąglone zakończenie rurki z otworem Murphiego,
dobrze widoczne oznaczenie rozmiaru i średnicy wewnętrznej rurki, pakowana pojedynczo, sterylnie, opakowanie folia-papier, termin ważności 4-5 lat</t>
  </si>
  <si>
    <t>RURKA INTUBACYJNA rozm. 8 z mankietem, jednorazowego użytku, sterylna
wykonana z wysokiej jakości medycznego PCV, silikonowana, znaczniki głębokości oznaczone cyframi i kreskami, znacznik RTG na całej długości
zaokrąglone zakończenie rurki z otworem Murphiego,
dobrze widoczne oznaczenie rozmiaru i średnicy wewnętrznej rurki, pakowana pojedynczo, sterylnie, opakowanie folia-papier, termin ważności 4-5 lat</t>
  </si>
  <si>
    <t>RURKA KRTANIOWA TYPU LTS-D ROZMIAR 3 Termin ważności 4-5 lat</t>
  </si>
  <si>
    <t>RURKA KRTANIOWA TYPU LTS-D ROZMIAR 4 Termin ważności 4-5 lat</t>
  </si>
  <si>
    <t>RURKA KRTANIOWA TYPU LTS-D ROZMIAR 5 Termin ważności 4-5 lat</t>
  </si>
  <si>
    <t>Zestaw do zakładania szwów ze znieczuleniem składa się z 15 elementów:
1 x kleszczyki plastikowe, 14 cm
1 x pęseta metalowa chirurgiczna, 12 cm
6 x tampon z gazy bawełnianej (tupfer), wielkość śliwki
1 x igłotrzymacz, 12 cm
1 x nożyczki metalowe ostre/ostre, 11 cm
1 x strzykawka typu Luer-Lock 10 ml, (zapakowana)
1 x igła 1,2 mm x 40 mm, 18 G x 11/2 , różowa (zapakowana)
1 x igła 0,8 mm x 40 mm, 21 G x 11/2 , zielona (zapakowana)
1 x serweta włókninowa 50 cm x 50 cm (barierowa) z przylepnym otworem 5 cm x 10 cm
1 x serweta włókninowa nieprzylepna 60 cm x 60 cm (barierowa)
Opakowanie:
Tacka typu blister z 3 wgłębieniami na płyny, może posłużyć jako pojemnik na odpadki.
Wszystkie komponenty zestawu są jednorazowego użytku.</t>
  </si>
  <si>
    <t>Koc izotermiczny wykonany z 3-warstowej folii aluminiowej, falowanej, wielorazowego użytku, koc pakowany próżniowo, wymiary ok. 2,3 m x 1,56m</t>
  </si>
  <si>
    <r>
      <rPr>
        <b/>
        <sz val="10"/>
        <color theme="1"/>
        <rFont val="Times New Roman"/>
        <family val="1"/>
        <charset val="238"/>
      </rPr>
      <t>FORMULARZ KALKULACYJNY - zadanie nr 1 - ZAMÓWIENIE OPCJONALNE</t>
    </r>
    <r>
      <rPr>
        <sz val="10"/>
        <color theme="1"/>
        <rFont val="Times New Roman"/>
        <family val="1"/>
        <charset val="238"/>
      </rPr>
      <t xml:space="preserve">
</t>
    </r>
    <r>
      <rPr>
        <sz val="10"/>
        <color rgb="FFFF0000"/>
        <rFont val="Times New Roman"/>
        <family val="1"/>
        <charset val="238"/>
      </rPr>
      <t>(obligatoryjny załącznik do formularza ofertowego)</t>
    </r>
  </si>
  <si>
    <t>Nosze ewakuacyjne rolowane . Nosze wyposażone w  8  uchwytów z rączkami, umieszczonymi wokół noszy.
Dopuszczalne obciążenie noszy 180kg
Marker umieszczenia głowy poszkodowanego w postaci nadruku na górnej części noszy.
Giętka i bardzo odporna konstrukcja sprawdzają się w każdych warunkach m.in. można je ciągnąć za pojazdem.
Podczas przenoszenia platforma składa się do niewielkich rozmiarów i umieszczona jest w specjalnym pokrowcu.
Lekkie i kompaktowe - waga ok.  2410g
Wymiary noszy: ok.214cmx46cm, po złożeniu: ok.20x56x14cm (WxLxD)
Duża ilość pasków mocujących, co znacznie ułatwia możliwość przenoszenia rannego w różnych konfiguracjach.
Możliwość szybkiego zabezpieczenia rannego dzięki taśmą i spinką typu Fast-Tex (kodowane kolorami) wszytym bezpośrednio do noszy.
Nosze w stanie złożonym można łatwo przytroczyć do plecaka lub pojazdu.
Wszyta lonż dostosowana do ciągnięcia noszy.
Łatwy dostęp do poszkodowanego.</t>
  </si>
  <si>
    <t>KOMPLET 4 STABILIZUJĄCYCH PASÓW DO DESKI ORTOPEDYCZNEJ 
(W 4 KOLORACH)</t>
  </si>
  <si>
    <t>DESKA ORTOPEDYCZNA DLA DOROSŁYCH - KOMPLETNA Zestaw: stabilizator głowy, 
4 pasy bezpieczeństwa, klocki . Udzig w wodzie ok. 125 kg, Deska wykonana z tworzywa polietylenowego.</t>
  </si>
  <si>
    <t>ZESTAW DO IMITACJI RAN , WIELOELEMENTOWY:                                                             • 1 złożone złamanie piszczela
• 1 złożone złamanie kości barkowej 
• 1 odma opłucnowa
• 1 urazowa amputacja
• 1 rana postrzałowa 
• 24 rany przyklejane i rany otwarte 
• elementy kosmetyczne</t>
  </si>
  <si>
    <r>
      <rPr>
        <b/>
        <sz val="11"/>
        <color theme="1"/>
        <rFont val="Times New Roman"/>
        <family val="1"/>
        <charset val="238"/>
      </rPr>
      <t>Latarka</t>
    </r>
    <r>
      <rPr>
        <sz val="11"/>
        <color theme="1"/>
        <rFont val="Times New Roman"/>
        <family val="1"/>
        <charset val="238"/>
      </rPr>
      <t>:
1. Konstrukcja:
- źródło światła — diody,
-wodoszczelna — min IP66,
- możliwość mocowania za pomocą ściąganej taśmy typu ZIP lub sznurek typu ZIP lub opaski elastycznej,
- blokada włącznika chroniąca przed przypadkowym uruchomieniem.
2. Parametry techniczne:
a) światło białe, jedna lub trzy diody, o zasięgu światła min 6-10 m,
b) światło czerwone (dyskretne oświetlenie),
c) 2 poziomy oświetlenia: pierwszy- czas świecenia min 12 h i drugi - czas świecenia min 9 h,
d) 2 tryby pulsujące: biały i czerwony,
e) masa latarki max 50 g z bateriami,
f) temperatura pracy: -20 st.C do +50 st.C,
g) zasilanie - 2 baterie litowe typu CR2032</t>
    </r>
  </si>
  <si>
    <r>
      <rPr>
        <b/>
        <sz val="11"/>
        <color theme="1"/>
        <rFont val="Times New Roman"/>
        <family val="1"/>
        <charset val="238"/>
      </rPr>
      <t xml:space="preserve">FORMULARZ KALKULACYJNY - zadanie nr 2
</t>
    </r>
    <r>
      <rPr>
        <sz val="11"/>
        <color rgb="FFFF0000"/>
        <rFont val="Times New Roman"/>
        <family val="1"/>
        <charset val="238"/>
      </rPr>
      <t>(obligatoryjny załącznik do formularza ofertowego)</t>
    </r>
  </si>
  <si>
    <t>WARTOŚĆ BRUTTO [ZŁ]
(kol.8 + kol.9)</t>
  </si>
  <si>
    <t>WARTOŚĆ VAT [ZŁ]
(kol.7 x kol.6)</t>
  </si>
  <si>
    <t>WARTOŚĆ NETTO [ZŁ]
(kol.4 x kol.5)</t>
  </si>
  <si>
    <t>WARTOŚĆ BRUTTO [ZŁ]
(kol.7 + kol.8)</t>
  </si>
  <si>
    <t>MARKER PERMANENTNY . Możliwość pisania po każdej powierzchni. Niezmywalny, odporny na działanie wody. Kolor czarny. Grubość kreski: od 3 mm do 8 mm.</t>
  </si>
  <si>
    <t>dokument należy podpisać elektronicznie</t>
  </si>
  <si>
    <t>* Wykonawca nie może zaoferować ceny 0,00 zł</t>
  </si>
  <si>
    <t>* Ceny należy podawać z dokładnością do 2 miejsc po przecinku
* Wykonawca nie może zaoferować ceny 0,00 zł 
* Ceny jednostkowe produktów w zamówieniu opcjonalnym muszą być takie same jak ceny asortymentu oferowane w zamówieniu podstawowym</t>
  </si>
  <si>
    <r>
      <t xml:space="preserve">ZESTAW ZABIEGOWY MAŁY 
 Mobilny, jednorazowy, sterylny zestaw umieszczony w opakowaniu,  stanowiący wyposażenie do wykonywania drobnych zabiegów chirurgicznych  związanych z zaopatrzeniem rany. Składa się z niezbędnego wyposażenia do przeprowadzenia drobnych zabiegów chirurgicznych polegających na  szyciu powłok skórnych.
</t>
    </r>
    <r>
      <rPr>
        <b/>
        <sz val="10"/>
        <rFont val="Times New Roman"/>
        <family val="1"/>
        <charset val="238"/>
      </rPr>
      <t>Wyposażenie małego zestawu zabiegowego (ZABM):</t>
    </r>
    <r>
      <rPr>
        <sz val="10"/>
        <rFont val="Times New Roman"/>
        <family val="1"/>
        <charset val="238"/>
      </rPr>
      <t xml:space="preserve">
Igła iniekcyjna 0,8 x 40 typu LUER, 1 szt. 
Igła iniekcyjna 1,2 x 40 typu LUER, 1 szt.
Imadło chirurgiczne typu Mayo-Hegar, dł. 140-180 mm, 1 szt.
Kleszcze naczyniowe typu PEAN-CRILLE, wygięte, dł. 140-180 mm, 1 szt.
Kompresy jałowe, gaza bawełniana 17 nitkowa, 8 warstwowe; 7,5 x 7,5 cm, 10 szt.
Nierozpuszczalny monofilament poliamidowy z igłą o zwiększonej stabilności w imadle, igła odwrotnie tnąca 3/8 koła 24 mm, rozmiar 3/0, długość nitek 45 cm, 1szt.
Nierozpuszczalny monofilament poliamidowy z igłą o zwiększonej stabilności w imadle, igła odwrotnie tnąca 3/8 koła 39 mm, rozmiar 2/0, długość nitek 75 cm, 1szt. Nożyczki chirurgiczne typu DEAVER proste, tępo-ostre, dł. 160-180 mm, 1szt.
Pęseta chirurgiczna standard, 1x2 zęby # dł. 140-180 mm, 1 szt. 
Pęseta anatomiczna prosta standard 140-180 mm, 1 szt.
Plastikowa tacka, 1 szt.
Rękawiczki chirurgiczne 7,5, 1 para
Rękawiczki chirurgiczne 8, 1 para
Strzykawka 10ml typu LUER, 1 szt.
Zestaw zawinięty w serwetę operacyjną 110x75cm, 1 szt.</t>
    </r>
  </si>
  <si>
    <t xml:space="preserve">* Ceny należy podawać z dokładnością do 2 miejsc po przecinku
* Wykonawca nie może zaoferować ceny 0,00 zł                                                                                                                                                                     </t>
  </si>
  <si>
    <t xml:space="preserve">* Ceny należy podawać z dokładnością do 2 miejsc po przecinku
* Wykonawca nie może zaoferować ceny 0,00 zł
* Zamawiający informuje, iż zgodnie z "Polityką Rachunkowości 2.Wojskowego Oddziału Gospodarczego " wartość brutto pojedynczego asortymentu nie może przekroczyć kwoty 10 000,00 zł brutto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</si>
</sst>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/>
    <xf numFmtId="1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right" wrapText="1"/>
    </xf>
    <xf numFmtId="0" fontId="2" fillId="3" borderId="6" xfId="0" applyFont="1" applyFill="1" applyBorder="1" applyAlignment="1">
      <alignment horizontal="right" wrapText="1"/>
    </xf>
    <xf numFmtId="0" fontId="2" fillId="3" borderId="3" xfId="0" applyFont="1" applyFill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4" borderId="5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Normalny" xfId="0" builtinId="0"/>
    <cellStyle name="Normalny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1606-69CB-4DD3-8E44-E31A11689452}">
  <sheetPr codeName="Arkusz1">
    <tabColor rgb="FFFFC000"/>
    <pageSetUpPr fitToPage="1"/>
  </sheetPr>
  <dimension ref="A1:I1048024"/>
  <sheetViews>
    <sheetView topLeftCell="A66" workbookViewId="0">
      <selection sqref="A1:I72"/>
    </sheetView>
  </sheetViews>
  <sheetFormatPr defaultRowHeight="15" x14ac:dyDescent="0.25"/>
  <cols>
    <col min="1" max="1" width="4.42578125" style="1" customWidth="1"/>
    <col min="2" max="2" width="76.28515625" style="1" customWidth="1"/>
    <col min="3" max="3" width="9.140625" style="1"/>
    <col min="4" max="4" width="10.5703125" style="1" customWidth="1"/>
    <col min="5" max="5" width="12" style="1" customWidth="1"/>
    <col min="6" max="6" width="9.140625" style="1"/>
    <col min="7" max="8" width="14.5703125" style="1" customWidth="1"/>
    <col min="9" max="9" width="16" style="1" customWidth="1"/>
    <col min="10" max="16384" width="9.140625" style="1"/>
  </cols>
  <sheetData>
    <row r="1" spans="1:9" x14ac:dyDescent="0.25">
      <c r="G1" s="49" t="s">
        <v>69</v>
      </c>
      <c r="H1" s="49"/>
      <c r="I1" s="50"/>
    </row>
    <row r="2" spans="1:9" x14ac:dyDescent="0.25">
      <c r="G2" s="51" t="s">
        <v>70</v>
      </c>
      <c r="H2" s="51"/>
      <c r="I2" s="51"/>
    </row>
    <row r="3" spans="1:9" ht="43.5" customHeight="1" x14ac:dyDescent="0.25">
      <c r="A3" s="47" t="s">
        <v>81</v>
      </c>
      <c r="B3" s="48"/>
      <c r="C3" s="48"/>
      <c r="D3" s="48"/>
      <c r="E3" s="48"/>
      <c r="F3" s="48"/>
      <c r="G3" s="48"/>
      <c r="H3" s="48"/>
      <c r="I3" s="48"/>
    </row>
    <row r="5" spans="1:9" ht="49.5" customHeight="1" x14ac:dyDescent="0.25">
      <c r="A5" s="2" t="s">
        <v>49</v>
      </c>
      <c r="B5" s="2" t="s">
        <v>48</v>
      </c>
      <c r="C5" s="2" t="s">
        <v>47</v>
      </c>
      <c r="D5" s="3" t="s">
        <v>61</v>
      </c>
      <c r="E5" s="4" t="s">
        <v>54</v>
      </c>
      <c r="F5" s="4" t="s">
        <v>55</v>
      </c>
      <c r="G5" s="4" t="s">
        <v>102</v>
      </c>
      <c r="H5" s="4" t="s">
        <v>101</v>
      </c>
      <c r="I5" s="4" t="s">
        <v>103</v>
      </c>
    </row>
    <row r="6" spans="1:9" s="33" customFormat="1" ht="12" x14ac:dyDescent="0.2">
      <c r="A6" s="29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1">
        <v>9</v>
      </c>
    </row>
    <row r="7" spans="1:9" ht="24" x14ac:dyDescent="0.25">
      <c r="A7" s="5">
        <v>1</v>
      </c>
      <c r="B7" s="6" t="s">
        <v>82</v>
      </c>
      <c r="C7" s="7" t="s">
        <v>1</v>
      </c>
      <c r="D7" s="8">
        <v>1152</v>
      </c>
      <c r="E7" s="9"/>
      <c r="F7" s="10"/>
      <c r="G7" s="9"/>
      <c r="H7" s="9"/>
      <c r="I7" s="9"/>
    </row>
    <row r="8" spans="1:9" x14ac:dyDescent="0.25">
      <c r="A8" s="5">
        <v>2</v>
      </c>
      <c r="B8" s="6" t="s">
        <v>83</v>
      </c>
      <c r="C8" s="7" t="s">
        <v>1</v>
      </c>
      <c r="D8" s="8">
        <v>217</v>
      </c>
      <c r="E8" s="9"/>
      <c r="F8" s="10"/>
      <c r="G8" s="9"/>
      <c r="H8" s="9"/>
      <c r="I8" s="9"/>
    </row>
    <row r="9" spans="1:9" x14ac:dyDescent="0.25">
      <c r="A9" s="5">
        <v>3</v>
      </c>
      <c r="B9" s="6" t="s">
        <v>84</v>
      </c>
      <c r="C9" s="7" t="s">
        <v>1</v>
      </c>
      <c r="D9" s="8">
        <v>69</v>
      </c>
      <c r="E9" s="9"/>
      <c r="F9" s="10"/>
      <c r="G9" s="9"/>
      <c r="H9" s="9"/>
      <c r="I9" s="9"/>
    </row>
    <row r="10" spans="1:9" ht="24" x14ac:dyDescent="0.25">
      <c r="A10" s="5">
        <v>4</v>
      </c>
      <c r="B10" s="6" t="s">
        <v>92</v>
      </c>
      <c r="C10" s="7" t="s">
        <v>5</v>
      </c>
      <c r="D10" s="8">
        <v>29</v>
      </c>
      <c r="E10" s="9"/>
      <c r="F10" s="10"/>
      <c r="G10" s="9"/>
      <c r="H10" s="9"/>
      <c r="I10" s="9"/>
    </row>
    <row r="11" spans="1:9" ht="24" x14ac:dyDescent="0.25">
      <c r="A11" s="5">
        <v>5</v>
      </c>
      <c r="B11" s="6" t="s">
        <v>72</v>
      </c>
      <c r="C11" s="7" t="s">
        <v>1</v>
      </c>
      <c r="D11" s="8">
        <v>1150</v>
      </c>
      <c r="E11" s="9"/>
      <c r="F11" s="10"/>
      <c r="G11" s="9"/>
      <c r="H11" s="9"/>
      <c r="I11" s="9"/>
    </row>
    <row r="12" spans="1:9" ht="48" x14ac:dyDescent="0.25">
      <c r="A12" s="5">
        <v>6</v>
      </c>
      <c r="B12" s="6" t="s">
        <v>43</v>
      </c>
      <c r="C12" s="7" t="s">
        <v>1</v>
      </c>
      <c r="D12" s="8">
        <v>87</v>
      </c>
      <c r="E12" s="9"/>
      <c r="F12" s="10"/>
      <c r="G12" s="9"/>
      <c r="H12" s="9"/>
      <c r="I12" s="9"/>
    </row>
    <row r="13" spans="1:9" x14ac:dyDescent="0.25">
      <c r="A13" s="5">
        <v>7</v>
      </c>
      <c r="B13" s="6" t="s">
        <v>66</v>
      </c>
      <c r="C13" s="7" t="s">
        <v>1</v>
      </c>
      <c r="D13" s="8">
        <v>655</v>
      </c>
      <c r="E13" s="9"/>
      <c r="F13" s="10"/>
      <c r="G13" s="9"/>
      <c r="H13" s="9"/>
      <c r="I13" s="9"/>
    </row>
    <row r="14" spans="1:9" ht="60" x14ac:dyDescent="0.25">
      <c r="A14" s="5">
        <v>8</v>
      </c>
      <c r="B14" s="6" t="s">
        <v>73</v>
      </c>
      <c r="C14" s="7" t="s">
        <v>8</v>
      </c>
      <c r="D14" s="8">
        <v>73</v>
      </c>
      <c r="E14" s="9"/>
      <c r="F14" s="10"/>
      <c r="G14" s="9"/>
      <c r="H14" s="9"/>
      <c r="I14" s="9"/>
    </row>
    <row r="15" spans="1:9" ht="36" x14ac:dyDescent="0.25">
      <c r="A15" s="5">
        <v>9</v>
      </c>
      <c r="B15" s="6" t="s">
        <v>85</v>
      </c>
      <c r="C15" s="7" t="s">
        <v>1</v>
      </c>
      <c r="D15" s="8">
        <v>1678</v>
      </c>
      <c r="E15" s="9"/>
      <c r="F15" s="10"/>
      <c r="G15" s="9"/>
      <c r="H15" s="9"/>
      <c r="I15" s="9"/>
    </row>
    <row r="16" spans="1:9" ht="24" x14ac:dyDescent="0.25">
      <c r="A16" s="5">
        <v>10</v>
      </c>
      <c r="B16" s="6" t="s">
        <v>42</v>
      </c>
      <c r="C16" s="7" t="s">
        <v>1</v>
      </c>
      <c r="D16" s="8">
        <v>56</v>
      </c>
      <c r="E16" s="9"/>
      <c r="F16" s="10"/>
      <c r="G16" s="9"/>
      <c r="H16" s="9"/>
      <c r="I16" s="9"/>
    </row>
    <row r="17" spans="1:9" ht="36" x14ac:dyDescent="0.25">
      <c r="A17" s="5">
        <v>11</v>
      </c>
      <c r="B17" s="6" t="s">
        <v>75</v>
      </c>
      <c r="C17" s="7" t="s">
        <v>1</v>
      </c>
      <c r="D17" s="8">
        <v>186</v>
      </c>
      <c r="E17" s="9"/>
      <c r="F17" s="10"/>
      <c r="G17" s="9"/>
      <c r="H17" s="9"/>
      <c r="I17" s="9"/>
    </row>
    <row r="18" spans="1:9" ht="36" x14ac:dyDescent="0.25">
      <c r="A18" s="5">
        <v>12</v>
      </c>
      <c r="B18" s="6" t="s">
        <v>76</v>
      </c>
      <c r="C18" s="7" t="s">
        <v>1</v>
      </c>
      <c r="D18" s="8">
        <v>178</v>
      </c>
      <c r="E18" s="9"/>
      <c r="F18" s="10"/>
      <c r="G18" s="9"/>
      <c r="H18" s="9"/>
      <c r="I18" s="9"/>
    </row>
    <row r="19" spans="1:9" ht="80.25" customHeight="1" x14ac:dyDescent="0.25">
      <c r="A19" s="5">
        <v>13</v>
      </c>
      <c r="B19" s="6" t="s">
        <v>71</v>
      </c>
      <c r="C19" s="7" t="s">
        <v>1</v>
      </c>
      <c r="D19" s="8">
        <v>1288</v>
      </c>
      <c r="E19" s="9"/>
      <c r="F19" s="10"/>
      <c r="G19" s="9"/>
      <c r="H19" s="9"/>
      <c r="I19" s="9"/>
    </row>
    <row r="20" spans="1:9" ht="48" x14ac:dyDescent="0.25">
      <c r="A20" s="5">
        <v>14</v>
      </c>
      <c r="B20" s="6" t="s">
        <v>77</v>
      </c>
      <c r="C20" s="7" t="s">
        <v>1</v>
      </c>
      <c r="D20" s="8">
        <v>1579</v>
      </c>
      <c r="E20" s="9"/>
      <c r="F20" s="10"/>
      <c r="G20" s="9"/>
      <c r="H20" s="9"/>
      <c r="I20" s="9"/>
    </row>
    <row r="21" spans="1:9" x14ac:dyDescent="0.25">
      <c r="A21" s="5">
        <v>15</v>
      </c>
      <c r="B21" s="6" t="s">
        <v>41</v>
      </c>
      <c r="C21" s="7" t="s">
        <v>1</v>
      </c>
      <c r="D21" s="8">
        <v>35</v>
      </c>
      <c r="E21" s="9"/>
      <c r="F21" s="10"/>
      <c r="G21" s="9"/>
      <c r="H21" s="9"/>
      <c r="I21" s="9"/>
    </row>
    <row r="22" spans="1:9" s="11" customFormat="1" ht="72" x14ac:dyDescent="0.25">
      <c r="A22" s="5">
        <v>16</v>
      </c>
      <c r="B22" s="6" t="s">
        <v>86</v>
      </c>
      <c r="C22" s="7" t="s">
        <v>1</v>
      </c>
      <c r="D22" s="8">
        <v>45</v>
      </c>
      <c r="E22" s="9"/>
      <c r="F22" s="10"/>
      <c r="G22" s="9"/>
      <c r="H22" s="9"/>
      <c r="I22" s="9"/>
    </row>
    <row r="23" spans="1:9" s="11" customFormat="1" ht="72" x14ac:dyDescent="0.25">
      <c r="A23" s="5">
        <v>17</v>
      </c>
      <c r="B23" s="6" t="s">
        <v>87</v>
      </c>
      <c r="C23" s="7" t="s">
        <v>8</v>
      </c>
      <c r="D23" s="8">
        <v>40</v>
      </c>
      <c r="E23" s="9"/>
      <c r="F23" s="10"/>
      <c r="G23" s="9"/>
      <c r="H23" s="9"/>
      <c r="I23" s="9"/>
    </row>
    <row r="24" spans="1:9" x14ac:dyDescent="0.25">
      <c r="A24" s="5">
        <v>18</v>
      </c>
      <c r="B24" s="6" t="s">
        <v>88</v>
      </c>
      <c r="C24" s="7" t="s">
        <v>8</v>
      </c>
      <c r="D24" s="8">
        <v>40</v>
      </c>
      <c r="E24" s="9"/>
      <c r="F24" s="10"/>
      <c r="G24" s="9"/>
      <c r="H24" s="9"/>
      <c r="I24" s="9"/>
    </row>
    <row r="25" spans="1:9" x14ac:dyDescent="0.25">
      <c r="A25" s="5">
        <v>19</v>
      </c>
      <c r="B25" s="6" t="s">
        <v>89</v>
      </c>
      <c r="C25" s="7" t="s">
        <v>8</v>
      </c>
      <c r="D25" s="8">
        <v>40</v>
      </c>
      <c r="E25" s="9"/>
      <c r="F25" s="10"/>
      <c r="G25" s="9"/>
      <c r="H25" s="9"/>
      <c r="I25" s="9"/>
    </row>
    <row r="26" spans="1:9" x14ac:dyDescent="0.25">
      <c r="A26" s="5">
        <v>20</v>
      </c>
      <c r="B26" s="6" t="s">
        <v>90</v>
      </c>
      <c r="C26" s="7" t="s">
        <v>8</v>
      </c>
      <c r="D26" s="8">
        <v>35</v>
      </c>
      <c r="E26" s="9"/>
      <c r="F26" s="10"/>
      <c r="G26" s="9"/>
      <c r="H26" s="9"/>
      <c r="I26" s="9"/>
    </row>
    <row r="27" spans="1:9" s="11" customFormat="1" ht="60" x14ac:dyDescent="0.25">
      <c r="A27" s="5">
        <v>21</v>
      </c>
      <c r="B27" s="6" t="s">
        <v>78</v>
      </c>
      <c r="C27" s="7" t="s">
        <v>8</v>
      </c>
      <c r="D27" s="8">
        <v>1527</v>
      </c>
      <c r="E27" s="9"/>
      <c r="F27" s="10"/>
      <c r="G27" s="9"/>
      <c r="H27" s="9"/>
      <c r="I27" s="9"/>
    </row>
    <row r="28" spans="1:9" s="11" customFormat="1" ht="60" x14ac:dyDescent="0.25">
      <c r="A28" s="5">
        <v>22</v>
      </c>
      <c r="B28" s="6" t="s">
        <v>79</v>
      </c>
      <c r="C28" s="7" t="s">
        <v>1</v>
      </c>
      <c r="D28" s="8">
        <v>277</v>
      </c>
      <c r="E28" s="9"/>
      <c r="F28" s="10"/>
      <c r="G28" s="9"/>
      <c r="H28" s="9"/>
      <c r="I28" s="9"/>
    </row>
    <row r="29" spans="1:9" x14ac:dyDescent="0.25">
      <c r="A29" s="5">
        <v>23</v>
      </c>
      <c r="B29" s="6" t="s">
        <v>40</v>
      </c>
      <c r="C29" s="7" t="s">
        <v>1</v>
      </c>
      <c r="D29" s="8">
        <v>13</v>
      </c>
      <c r="E29" s="9"/>
      <c r="F29" s="10"/>
      <c r="G29" s="9"/>
      <c r="H29" s="9"/>
      <c r="I29" s="9"/>
    </row>
    <row r="30" spans="1:9" x14ac:dyDescent="0.25">
      <c r="A30" s="5">
        <v>24</v>
      </c>
      <c r="B30" s="6" t="s">
        <v>39</v>
      </c>
      <c r="C30" s="7" t="s">
        <v>1</v>
      </c>
      <c r="D30" s="8">
        <v>109</v>
      </c>
      <c r="E30" s="9"/>
      <c r="F30" s="10"/>
      <c r="G30" s="9"/>
      <c r="H30" s="9"/>
      <c r="I30" s="9"/>
    </row>
    <row r="31" spans="1:9" x14ac:dyDescent="0.25">
      <c r="A31" s="5">
        <v>25</v>
      </c>
      <c r="B31" s="6" t="s">
        <v>38</v>
      </c>
      <c r="C31" s="7" t="s">
        <v>1</v>
      </c>
      <c r="D31" s="8">
        <v>145</v>
      </c>
      <c r="E31" s="9"/>
      <c r="F31" s="10"/>
      <c r="G31" s="9"/>
      <c r="H31" s="9"/>
      <c r="I31" s="9"/>
    </row>
    <row r="32" spans="1:9" x14ac:dyDescent="0.25">
      <c r="A32" s="5">
        <v>26</v>
      </c>
      <c r="B32" s="6" t="s">
        <v>37</v>
      </c>
      <c r="C32" s="7" t="s">
        <v>1</v>
      </c>
      <c r="D32" s="8">
        <v>197</v>
      </c>
      <c r="E32" s="9"/>
      <c r="F32" s="10"/>
      <c r="G32" s="9"/>
      <c r="H32" s="9"/>
      <c r="I32" s="9"/>
    </row>
    <row r="33" spans="1:9" x14ac:dyDescent="0.25">
      <c r="A33" s="5">
        <v>27</v>
      </c>
      <c r="B33" s="6" t="s">
        <v>36</v>
      </c>
      <c r="C33" s="7" t="s">
        <v>1</v>
      </c>
      <c r="D33" s="8">
        <v>262</v>
      </c>
      <c r="E33" s="9"/>
      <c r="F33" s="10"/>
      <c r="G33" s="9"/>
      <c r="H33" s="9"/>
      <c r="I33" s="9"/>
    </row>
    <row r="34" spans="1:9" x14ac:dyDescent="0.25">
      <c r="A34" s="5">
        <v>28</v>
      </c>
      <c r="B34" s="6" t="s">
        <v>35</v>
      </c>
      <c r="C34" s="7" t="s">
        <v>1</v>
      </c>
      <c r="D34" s="8">
        <v>274</v>
      </c>
      <c r="E34" s="9"/>
      <c r="F34" s="10"/>
      <c r="G34" s="9"/>
      <c r="H34" s="9"/>
      <c r="I34" s="9"/>
    </row>
    <row r="35" spans="1:9" x14ac:dyDescent="0.25">
      <c r="A35" s="5">
        <v>29</v>
      </c>
      <c r="B35" s="6" t="s">
        <v>34</v>
      </c>
      <c r="C35" s="7" t="s">
        <v>1</v>
      </c>
      <c r="D35" s="8">
        <v>61</v>
      </c>
      <c r="E35" s="9"/>
      <c r="F35" s="10"/>
      <c r="G35" s="9"/>
      <c r="H35" s="9"/>
      <c r="I35" s="9"/>
    </row>
    <row r="36" spans="1:9" x14ac:dyDescent="0.25">
      <c r="A36" s="5">
        <v>30</v>
      </c>
      <c r="B36" s="6" t="s">
        <v>33</v>
      </c>
      <c r="C36" s="7" t="s">
        <v>1</v>
      </c>
      <c r="D36" s="8">
        <v>134</v>
      </c>
      <c r="E36" s="9"/>
      <c r="F36" s="10"/>
      <c r="G36" s="9"/>
      <c r="H36" s="9"/>
      <c r="I36" s="9"/>
    </row>
    <row r="37" spans="1:9" ht="280.5" customHeight="1" x14ac:dyDescent="0.25">
      <c r="A37" s="5">
        <v>31</v>
      </c>
      <c r="B37" s="6" t="s">
        <v>80</v>
      </c>
      <c r="C37" s="7" t="s">
        <v>31</v>
      </c>
      <c r="D37" s="8">
        <v>56</v>
      </c>
      <c r="E37" s="9"/>
      <c r="F37" s="10"/>
      <c r="G37" s="9"/>
      <c r="H37" s="9"/>
      <c r="I37" s="9"/>
    </row>
    <row r="38" spans="1:9" ht="172.5" customHeight="1" x14ac:dyDescent="0.25">
      <c r="A38" s="5">
        <v>32</v>
      </c>
      <c r="B38" s="6" t="s">
        <v>91</v>
      </c>
      <c r="C38" s="7" t="s">
        <v>31</v>
      </c>
      <c r="D38" s="8">
        <v>21</v>
      </c>
      <c r="E38" s="9"/>
      <c r="F38" s="10"/>
      <c r="G38" s="9"/>
      <c r="H38" s="9"/>
      <c r="I38" s="9"/>
    </row>
    <row r="39" spans="1:9" ht="44.25" customHeight="1" x14ac:dyDescent="0.25">
      <c r="A39" s="5">
        <v>33</v>
      </c>
      <c r="B39" s="6" t="s">
        <v>68</v>
      </c>
      <c r="C39" s="7" t="s">
        <v>5</v>
      </c>
      <c r="D39" s="8">
        <v>20</v>
      </c>
      <c r="E39" s="9"/>
      <c r="F39" s="10"/>
      <c r="G39" s="9"/>
      <c r="H39" s="9"/>
      <c r="I39" s="9"/>
    </row>
    <row r="40" spans="1:9" x14ac:dyDescent="0.25">
      <c r="A40" s="5">
        <v>34</v>
      </c>
      <c r="B40" s="6" t="s">
        <v>64</v>
      </c>
      <c r="C40" s="7" t="s">
        <v>5</v>
      </c>
      <c r="D40" s="8">
        <v>5</v>
      </c>
      <c r="E40" s="9"/>
      <c r="F40" s="10"/>
      <c r="G40" s="9"/>
      <c r="H40" s="9"/>
      <c r="I40" s="9"/>
    </row>
    <row r="41" spans="1:9" ht="24" x14ac:dyDescent="0.25">
      <c r="A41" s="5">
        <v>35</v>
      </c>
      <c r="B41" s="6" t="s">
        <v>63</v>
      </c>
      <c r="C41" s="7" t="s">
        <v>5</v>
      </c>
      <c r="D41" s="8">
        <v>258</v>
      </c>
      <c r="E41" s="9"/>
      <c r="F41" s="10"/>
      <c r="G41" s="9"/>
      <c r="H41" s="9"/>
      <c r="I41" s="9"/>
    </row>
    <row r="42" spans="1:9" x14ac:dyDescent="0.25">
      <c r="A42" s="5">
        <v>36</v>
      </c>
      <c r="B42" s="6" t="s">
        <v>30</v>
      </c>
      <c r="C42" s="7" t="s">
        <v>5</v>
      </c>
      <c r="D42" s="8">
        <v>715</v>
      </c>
      <c r="E42" s="9"/>
      <c r="F42" s="10"/>
      <c r="G42" s="9"/>
      <c r="H42" s="9"/>
      <c r="I42" s="9"/>
    </row>
    <row r="43" spans="1:9" x14ac:dyDescent="0.25">
      <c r="A43" s="5">
        <v>37</v>
      </c>
      <c r="B43" s="6" t="s">
        <v>29</v>
      </c>
      <c r="C43" s="7" t="s">
        <v>5</v>
      </c>
      <c r="D43" s="8">
        <v>410</v>
      </c>
      <c r="E43" s="9"/>
      <c r="F43" s="10"/>
      <c r="G43" s="9"/>
      <c r="H43" s="9"/>
      <c r="I43" s="9"/>
    </row>
    <row r="44" spans="1:9" x14ac:dyDescent="0.25">
      <c r="A44" s="5">
        <v>38</v>
      </c>
      <c r="B44" s="6" t="s">
        <v>28</v>
      </c>
      <c r="C44" s="7" t="s">
        <v>1</v>
      </c>
      <c r="D44" s="8">
        <v>303</v>
      </c>
      <c r="E44" s="9"/>
      <c r="F44" s="10"/>
      <c r="G44" s="9"/>
      <c r="H44" s="9"/>
      <c r="I44" s="9"/>
    </row>
    <row r="45" spans="1:9" x14ac:dyDescent="0.25">
      <c r="A45" s="5">
        <v>39</v>
      </c>
      <c r="B45" s="6" t="s">
        <v>27</v>
      </c>
      <c r="C45" s="7" t="s">
        <v>1</v>
      </c>
      <c r="D45" s="8">
        <v>288</v>
      </c>
      <c r="E45" s="9"/>
      <c r="F45" s="10"/>
      <c r="G45" s="9"/>
      <c r="H45" s="9"/>
      <c r="I45" s="9"/>
    </row>
    <row r="46" spans="1:9" x14ac:dyDescent="0.25">
      <c r="A46" s="5">
        <v>40</v>
      </c>
      <c r="B46" s="6" t="s">
        <v>26</v>
      </c>
      <c r="C46" s="7" t="s">
        <v>1</v>
      </c>
      <c r="D46" s="8">
        <v>469</v>
      </c>
      <c r="E46" s="9"/>
      <c r="F46" s="10"/>
      <c r="G46" s="9"/>
      <c r="H46" s="9"/>
      <c r="I46" s="9"/>
    </row>
    <row r="47" spans="1:9" x14ac:dyDescent="0.25">
      <c r="A47" s="5">
        <v>41</v>
      </c>
      <c r="B47" s="6" t="s">
        <v>25</v>
      </c>
      <c r="C47" s="7" t="s">
        <v>8</v>
      </c>
      <c r="D47" s="8">
        <v>150</v>
      </c>
      <c r="E47" s="9"/>
      <c r="F47" s="10"/>
      <c r="G47" s="9"/>
      <c r="H47" s="9"/>
      <c r="I47" s="9"/>
    </row>
    <row r="48" spans="1:9" x14ac:dyDescent="0.25">
      <c r="A48" s="5">
        <v>42</v>
      </c>
      <c r="B48" s="6" t="s">
        <v>24</v>
      </c>
      <c r="C48" s="7" t="s">
        <v>8</v>
      </c>
      <c r="D48" s="8">
        <v>347</v>
      </c>
      <c r="E48" s="9"/>
      <c r="F48" s="10"/>
      <c r="G48" s="9"/>
      <c r="H48" s="9"/>
      <c r="I48" s="9"/>
    </row>
    <row r="49" spans="1:9" x14ac:dyDescent="0.25">
      <c r="A49" s="5">
        <v>43</v>
      </c>
      <c r="B49" s="6" t="s">
        <v>23</v>
      </c>
      <c r="C49" s="7" t="s">
        <v>21</v>
      </c>
      <c r="D49" s="8">
        <v>280</v>
      </c>
      <c r="E49" s="9"/>
      <c r="F49" s="10"/>
      <c r="G49" s="9"/>
      <c r="H49" s="9"/>
      <c r="I49" s="9"/>
    </row>
    <row r="50" spans="1:9" x14ac:dyDescent="0.25">
      <c r="A50" s="5">
        <v>44</v>
      </c>
      <c r="B50" s="6" t="s">
        <v>22</v>
      </c>
      <c r="C50" s="7" t="s">
        <v>21</v>
      </c>
      <c r="D50" s="8">
        <v>66</v>
      </c>
      <c r="E50" s="9"/>
      <c r="F50" s="10"/>
      <c r="G50" s="9"/>
      <c r="H50" s="9"/>
      <c r="I50" s="9"/>
    </row>
    <row r="51" spans="1:9" x14ac:dyDescent="0.25">
      <c r="A51" s="5">
        <v>45</v>
      </c>
      <c r="B51" s="6" t="s">
        <v>20</v>
      </c>
      <c r="C51" s="7" t="s">
        <v>8</v>
      </c>
      <c r="D51" s="8">
        <v>1235</v>
      </c>
      <c r="E51" s="9"/>
      <c r="F51" s="10"/>
      <c r="G51" s="9"/>
      <c r="H51" s="9"/>
      <c r="I51" s="9"/>
    </row>
    <row r="52" spans="1:9" x14ac:dyDescent="0.25">
      <c r="A52" s="5">
        <v>46</v>
      </c>
      <c r="B52" s="6" t="s">
        <v>19</v>
      </c>
      <c r="C52" s="7" t="s">
        <v>8</v>
      </c>
      <c r="D52" s="8">
        <v>93</v>
      </c>
      <c r="E52" s="9"/>
      <c r="F52" s="10"/>
      <c r="G52" s="9"/>
      <c r="H52" s="9"/>
      <c r="I52" s="9"/>
    </row>
    <row r="53" spans="1:9" x14ac:dyDescent="0.25">
      <c r="A53" s="5">
        <v>47</v>
      </c>
      <c r="B53" s="6" t="s">
        <v>18</v>
      </c>
      <c r="C53" s="7" t="s">
        <v>8</v>
      </c>
      <c r="D53" s="8">
        <v>324</v>
      </c>
      <c r="E53" s="9"/>
      <c r="F53" s="10"/>
      <c r="G53" s="9"/>
      <c r="H53" s="9"/>
      <c r="I53" s="9"/>
    </row>
    <row r="54" spans="1:9" x14ac:dyDescent="0.25">
      <c r="A54" s="5">
        <v>48</v>
      </c>
      <c r="B54" s="6" t="s">
        <v>17</v>
      </c>
      <c r="C54" s="7" t="s">
        <v>8</v>
      </c>
      <c r="D54" s="8">
        <v>747</v>
      </c>
      <c r="E54" s="9"/>
      <c r="F54" s="10"/>
      <c r="G54" s="9"/>
      <c r="H54" s="9"/>
      <c r="I54" s="9"/>
    </row>
    <row r="55" spans="1:9" x14ac:dyDescent="0.25">
      <c r="A55" s="5">
        <v>49</v>
      </c>
      <c r="B55" s="6" t="s">
        <v>67</v>
      </c>
      <c r="C55" s="7" t="s">
        <v>8</v>
      </c>
      <c r="D55" s="8">
        <v>440</v>
      </c>
      <c r="E55" s="9"/>
      <c r="F55" s="10"/>
      <c r="G55" s="9"/>
      <c r="H55" s="9"/>
      <c r="I55" s="9"/>
    </row>
    <row r="56" spans="1:9" ht="36" x14ac:dyDescent="0.25">
      <c r="A56" s="5">
        <v>50</v>
      </c>
      <c r="B56" s="6" t="s">
        <v>16</v>
      </c>
      <c r="C56" s="7" t="s">
        <v>8</v>
      </c>
      <c r="D56" s="8">
        <v>366</v>
      </c>
      <c r="E56" s="9"/>
      <c r="F56" s="10"/>
      <c r="G56" s="9"/>
      <c r="H56" s="9"/>
      <c r="I56" s="9"/>
    </row>
    <row r="57" spans="1:9" x14ac:dyDescent="0.25">
      <c r="A57" s="5">
        <v>51</v>
      </c>
      <c r="B57" s="6" t="s">
        <v>15</v>
      </c>
      <c r="C57" s="7" t="s">
        <v>1</v>
      </c>
      <c r="D57" s="8">
        <v>166</v>
      </c>
      <c r="E57" s="9"/>
      <c r="F57" s="10"/>
      <c r="G57" s="9"/>
      <c r="H57" s="9"/>
      <c r="I57" s="9"/>
    </row>
    <row r="58" spans="1:9" x14ac:dyDescent="0.25">
      <c r="A58" s="5">
        <v>52</v>
      </c>
      <c r="B58" s="6" t="s">
        <v>14</v>
      </c>
      <c r="C58" s="7" t="s">
        <v>1</v>
      </c>
      <c r="D58" s="8">
        <v>327</v>
      </c>
      <c r="E58" s="9"/>
      <c r="F58" s="10"/>
      <c r="G58" s="9"/>
      <c r="H58" s="9"/>
      <c r="I58" s="9"/>
    </row>
    <row r="59" spans="1:9" x14ac:dyDescent="0.25">
      <c r="A59" s="5">
        <v>53</v>
      </c>
      <c r="B59" s="6" t="s">
        <v>13</v>
      </c>
      <c r="C59" s="7" t="s">
        <v>1</v>
      </c>
      <c r="D59" s="8">
        <v>1739</v>
      </c>
      <c r="E59" s="9"/>
      <c r="F59" s="10"/>
      <c r="G59" s="9"/>
      <c r="H59" s="9"/>
      <c r="I59" s="9"/>
    </row>
    <row r="60" spans="1:9" x14ac:dyDescent="0.25">
      <c r="A60" s="5">
        <v>54</v>
      </c>
      <c r="B60" s="6" t="s">
        <v>12</v>
      </c>
      <c r="C60" s="7" t="s">
        <v>8</v>
      </c>
      <c r="D60" s="8">
        <v>594</v>
      </c>
      <c r="E60" s="9"/>
      <c r="F60" s="10"/>
      <c r="G60" s="9"/>
      <c r="H60" s="9"/>
      <c r="I60" s="9"/>
    </row>
    <row r="61" spans="1:9" x14ac:dyDescent="0.25">
      <c r="A61" s="5">
        <v>55</v>
      </c>
      <c r="B61" s="6" t="s">
        <v>11</v>
      </c>
      <c r="C61" s="7" t="s">
        <v>8</v>
      </c>
      <c r="D61" s="8">
        <v>385</v>
      </c>
      <c r="E61" s="9"/>
      <c r="F61" s="10"/>
      <c r="G61" s="9"/>
      <c r="H61" s="9"/>
      <c r="I61" s="9"/>
    </row>
    <row r="62" spans="1:9" x14ac:dyDescent="0.25">
      <c r="A62" s="5">
        <v>56</v>
      </c>
      <c r="B62" s="6" t="s">
        <v>10</v>
      </c>
      <c r="C62" s="7" t="s">
        <v>8</v>
      </c>
      <c r="D62" s="8">
        <v>780</v>
      </c>
      <c r="E62" s="9"/>
      <c r="F62" s="10"/>
      <c r="G62" s="9"/>
      <c r="H62" s="9"/>
      <c r="I62" s="9"/>
    </row>
    <row r="63" spans="1:9" x14ac:dyDescent="0.25">
      <c r="A63" s="5">
        <v>57</v>
      </c>
      <c r="B63" s="6" t="s">
        <v>9</v>
      </c>
      <c r="C63" s="7" t="s">
        <v>8</v>
      </c>
      <c r="D63" s="8">
        <v>591</v>
      </c>
      <c r="E63" s="9"/>
      <c r="F63" s="10"/>
      <c r="G63" s="9"/>
      <c r="H63" s="9"/>
      <c r="I63" s="9"/>
    </row>
    <row r="64" spans="1:9" ht="24" x14ac:dyDescent="0.25">
      <c r="A64" s="5">
        <v>58</v>
      </c>
      <c r="B64" s="6" t="s">
        <v>7</v>
      </c>
      <c r="C64" s="7" t="s">
        <v>1</v>
      </c>
      <c r="D64" s="8">
        <v>542</v>
      </c>
      <c r="E64" s="9"/>
      <c r="F64" s="10"/>
      <c r="G64" s="9"/>
      <c r="H64" s="9"/>
      <c r="I64" s="9"/>
    </row>
    <row r="65" spans="1:9" x14ac:dyDescent="0.25">
      <c r="A65" s="5">
        <v>59</v>
      </c>
      <c r="B65" s="6" t="s">
        <v>6</v>
      </c>
      <c r="C65" s="7" t="s">
        <v>5</v>
      </c>
      <c r="D65" s="8">
        <v>429</v>
      </c>
      <c r="E65" s="9"/>
      <c r="F65" s="10"/>
      <c r="G65" s="9"/>
      <c r="H65" s="9"/>
      <c r="I65" s="9"/>
    </row>
    <row r="66" spans="1:9" x14ac:dyDescent="0.25">
      <c r="A66" s="5">
        <v>60</v>
      </c>
      <c r="B66" s="6" t="s">
        <v>4</v>
      </c>
      <c r="C66" s="7" t="s">
        <v>3</v>
      </c>
      <c r="D66" s="8">
        <v>17</v>
      </c>
      <c r="E66" s="9"/>
      <c r="F66" s="10"/>
      <c r="G66" s="9"/>
      <c r="H66" s="9"/>
      <c r="I66" s="9"/>
    </row>
    <row r="67" spans="1:9" x14ac:dyDescent="0.25">
      <c r="A67" s="5">
        <v>61</v>
      </c>
      <c r="B67" s="6" t="s">
        <v>2</v>
      </c>
      <c r="C67" s="7" t="s">
        <v>1</v>
      </c>
      <c r="D67" s="8">
        <v>100</v>
      </c>
      <c r="E67" s="12"/>
      <c r="F67" s="10"/>
      <c r="G67" s="9"/>
      <c r="H67" s="9"/>
      <c r="I67" s="9"/>
    </row>
    <row r="68" spans="1:9" x14ac:dyDescent="0.25">
      <c r="A68" s="42" t="s">
        <v>56</v>
      </c>
      <c r="B68" s="43"/>
      <c r="C68" s="43"/>
      <c r="D68" s="43"/>
      <c r="E68" s="43"/>
      <c r="F68" s="44"/>
      <c r="G68" s="13">
        <f>SUM(G7:G67)</f>
        <v>0</v>
      </c>
      <c r="H68" s="13">
        <f>SUM(H7:H67)</f>
        <v>0</v>
      </c>
      <c r="I68" s="13">
        <f>SUM(I7:I67)</f>
        <v>0</v>
      </c>
    </row>
    <row r="70" spans="1:9" ht="33.75" customHeight="1" x14ac:dyDescent="0.25">
      <c r="A70" s="45" t="s">
        <v>109</v>
      </c>
      <c r="B70" s="46"/>
      <c r="C70" s="46"/>
      <c r="D70" s="46"/>
      <c r="E70" s="46"/>
      <c r="F70" s="46"/>
      <c r="G70" s="46"/>
      <c r="H70" s="46"/>
      <c r="I70" s="46"/>
    </row>
    <row r="71" spans="1:9" x14ac:dyDescent="0.25">
      <c r="H71" s="68" t="s">
        <v>105</v>
      </c>
    </row>
    <row r="1048024" spans="3:3" x14ac:dyDescent="0.25">
      <c r="C1048024" s="14" t="s">
        <v>0</v>
      </c>
    </row>
  </sheetData>
  <mergeCells count="5">
    <mergeCell ref="G1:I1"/>
    <mergeCell ref="G2:I2"/>
    <mergeCell ref="A3:I3"/>
    <mergeCell ref="A68:F68"/>
    <mergeCell ref="A70:I70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1340-843E-49E8-B1EF-2A7A2A276A81}">
  <sheetPr codeName="Arkusz2">
    <tabColor rgb="FFFFC000"/>
    <pageSetUpPr fitToPage="1"/>
  </sheetPr>
  <dimension ref="A1:I1047987"/>
  <sheetViews>
    <sheetView topLeftCell="A22" workbookViewId="0">
      <selection sqref="A1:I35"/>
    </sheetView>
  </sheetViews>
  <sheetFormatPr defaultRowHeight="15" x14ac:dyDescent="0.25"/>
  <cols>
    <col min="1" max="1" width="4.42578125" style="25" customWidth="1"/>
    <col min="2" max="2" width="78.7109375" style="25" customWidth="1"/>
    <col min="3" max="3" width="8.7109375" style="25" customWidth="1"/>
    <col min="4" max="4" width="13" style="25" customWidth="1"/>
    <col min="5" max="5" width="12.85546875" style="25" customWidth="1"/>
    <col min="6" max="6" width="9.5703125" style="25" customWidth="1"/>
    <col min="7" max="7" width="13.28515625" style="25" customWidth="1"/>
    <col min="8" max="8" width="13.42578125" style="25" customWidth="1"/>
    <col min="9" max="9" width="16.140625" style="25" customWidth="1"/>
    <col min="10" max="16384" width="9.140625" style="25"/>
  </cols>
  <sheetData>
    <row r="1" spans="1:9" ht="12.75" x14ac:dyDescent="0.25">
      <c r="G1" s="52" t="s">
        <v>69</v>
      </c>
      <c r="H1" s="52"/>
      <c r="I1" s="53"/>
    </row>
    <row r="2" spans="1:9" ht="12.75" x14ac:dyDescent="0.25">
      <c r="G2" s="54" t="s">
        <v>70</v>
      </c>
      <c r="H2" s="54"/>
      <c r="I2" s="54"/>
    </row>
    <row r="3" spans="1:9" ht="34.5" customHeight="1" x14ac:dyDescent="0.25">
      <c r="A3" s="55" t="s">
        <v>93</v>
      </c>
      <c r="B3" s="56"/>
      <c r="C3" s="56"/>
      <c r="D3" s="56"/>
      <c r="E3" s="56"/>
      <c r="F3" s="56"/>
      <c r="G3" s="56"/>
      <c r="H3" s="56"/>
      <c r="I3" s="56"/>
    </row>
    <row r="4" spans="1:9" ht="39.75" customHeight="1" x14ac:dyDescent="0.25">
      <c r="A4" s="16" t="s">
        <v>49</v>
      </c>
      <c r="B4" s="16" t="s">
        <v>48</v>
      </c>
      <c r="C4" s="16" t="s">
        <v>47</v>
      </c>
      <c r="D4" s="17" t="s">
        <v>61</v>
      </c>
      <c r="E4" s="18" t="s">
        <v>54</v>
      </c>
      <c r="F4" s="18" t="s">
        <v>55</v>
      </c>
      <c r="G4" s="18" t="s">
        <v>102</v>
      </c>
      <c r="H4" s="18" t="s">
        <v>101</v>
      </c>
      <c r="I4" s="18" t="s">
        <v>100</v>
      </c>
    </row>
    <row r="5" spans="1:9" s="32" customFormat="1" ht="12" x14ac:dyDescent="0.25">
      <c r="A5" s="29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1">
        <v>9</v>
      </c>
    </row>
    <row r="6" spans="1:9" ht="30.75" customHeight="1" x14ac:dyDescent="0.25">
      <c r="A6" s="19">
        <v>1</v>
      </c>
      <c r="B6" s="20" t="s">
        <v>45</v>
      </c>
      <c r="C6" s="21" t="s">
        <v>1</v>
      </c>
      <c r="D6" s="8">
        <v>305</v>
      </c>
      <c r="E6" s="22"/>
      <c r="F6" s="23"/>
      <c r="G6" s="22"/>
      <c r="H6" s="22"/>
      <c r="I6" s="22"/>
    </row>
    <row r="7" spans="1:9" ht="29.25" customHeight="1" x14ac:dyDescent="0.25">
      <c r="A7" s="19">
        <v>2</v>
      </c>
      <c r="B7" s="20" t="s">
        <v>44</v>
      </c>
      <c r="C7" s="21" t="s">
        <v>5</v>
      </c>
      <c r="D7" s="8">
        <v>1</v>
      </c>
      <c r="E7" s="22"/>
      <c r="F7" s="23"/>
      <c r="G7" s="22"/>
      <c r="H7" s="22"/>
      <c r="I7" s="22"/>
    </row>
    <row r="8" spans="1:9" ht="30" customHeight="1" x14ac:dyDescent="0.25">
      <c r="A8" s="19">
        <v>3</v>
      </c>
      <c r="B8" s="20" t="s">
        <v>72</v>
      </c>
      <c r="C8" s="21" t="s">
        <v>1</v>
      </c>
      <c r="D8" s="8">
        <v>948</v>
      </c>
      <c r="E8" s="22"/>
      <c r="F8" s="23"/>
      <c r="G8" s="22"/>
      <c r="H8" s="22"/>
      <c r="I8" s="22"/>
    </row>
    <row r="9" spans="1:9" ht="70.5" customHeight="1" x14ac:dyDescent="0.25">
      <c r="A9" s="19">
        <v>4</v>
      </c>
      <c r="B9" s="20" t="s">
        <v>73</v>
      </c>
      <c r="C9" s="21" t="s">
        <v>1</v>
      </c>
      <c r="D9" s="8">
        <v>60</v>
      </c>
      <c r="E9" s="22"/>
      <c r="F9" s="23"/>
      <c r="G9" s="22"/>
      <c r="H9" s="22"/>
      <c r="I9" s="22"/>
    </row>
    <row r="10" spans="1:9" ht="45.75" customHeight="1" x14ac:dyDescent="0.25">
      <c r="A10" s="19">
        <v>5</v>
      </c>
      <c r="B10" s="20" t="s">
        <v>74</v>
      </c>
      <c r="C10" s="21" t="s">
        <v>1</v>
      </c>
      <c r="D10" s="8">
        <v>1084</v>
      </c>
      <c r="E10" s="22"/>
      <c r="F10" s="23"/>
      <c r="G10" s="22"/>
      <c r="H10" s="22"/>
      <c r="I10" s="22"/>
    </row>
    <row r="11" spans="1:9" ht="45" customHeight="1" x14ac:dyDescent="0.25">
      <c r="A11" s="19">
        <v>6</v>
      </c>
      <c r="B11" s="20" t="s">
        <v>75</v>
      </c>
      <c r="C11" s="21" t="s">
        <v>1</v>
      </c>
      <c r="D11" s="15">
        <v>48</v>
      </c>
      <c r="E11" s="22"/>
      <c r="F11" s="23"/>
      <c r="G11" s="22"/>
      <c r="H11" s="22"/>
      <c r="I11" s="22"/>
    </row>
    <row r="12" spans="1:9" ht="45.75" customHeight="1" x14ac:dyDescent="0.25">
      <c r="A12" s="19">
        <v>7</v>
      </c>
      <c r="B12" s="20" t="s">
        <v>76</v>
      </c>
      <c r="C12" s="21" t="s">
        <v>1</v>
      </c>
      <c r="D12" s="15">
        <v>77</v>
      </c>
      <c r="E12" s="22"/>
      <c r="F12" s="23"/>
      <c r="G12" s="22"/>
      <c r="H12" s="22"/>
      <c r="I12" s="22"/>
    </row>
    <row r="13" spans="1:9" ht="59.25" customHeight="1" x14ac:dyDescent="0.25">
      <c r="A13" s="19">
        <v>8</v>
      </c>
      <c r="B13" s="20" t="s">
        <v>77</v>
      </c>
      <c r="C13" s="21" t="s">
        <v>1</v>
      </c>
      <c r="D13" s="8">
        <v>383</v>
      </c>
      <c r="E13" s="22"/>
      <c r="F13" s="23"/>
      <c r="G13" s="22"/>
      <c r="H13" s="22"/>
      <c r="I13" s="22"/>
    </row>
    <row r="14" spans="1:9" s="26" customFormat="1" ht="74.25" customHeight="1" x14ac:dyDescent="0.25">
      <c r="A14" s="19">
        <v>9</v>
      </c>
      <c r="B14" s="20" t="s">
        <v>78</v>
      </c>
      <c r="C14" s="21" t="s">
        <v>1</v>
      </c>
      <c r="D14" s="15">
        <v>1286</v>
      </c>
      <c r="E14" s="22"/>
      <c r="F14" s="23"/>
      <c r="G14" s="22"/>
      <c r="H14" s="22"/>
      <c r="I14" s="22"/>
    </row>
    <row r="15" spans="1:9" s="26" customFormat="1" ht="69" customHeight="1" x14ac:dyDescent="0.25">
      <c r="A15" s="19">
        <v>10</v>
      </c>
      <c r="B15" s="20" t="s">
        <v>79</v>
      </c>
      <c r="C15" s="21" t="s">
        <v>1</v>
      </c>
      <c r="D15" s="8">
        <v>70</v>
      </c>
      <c r="E15" s="22"/>
      <c r="F15" s="23"/>
      <c r="G15" s="22"/>
      <c r="H15" s="22"/>
      <c r="I15" s="22"/>
    </row>
    <row r="16" spans="1:9" ht="18" customHeight="1" x14ac:dyDescent="0.25">
      <c r="A16" s="19">
        <v>11</v>
      </c>
      <c r="B16" s="20" t="s">
        <v>39</v>
      </c>
      <c r="C16" s="21" t="s">
        <v>1</v>
      </c>
      <c r="D16" s="8">
        <v>15</v>
      </c>
      <c r="E16" s="22"/>
      <c r="F16" s="23"/>
      <c r="G16" s="22"/>
      <c r="H16" s="22"/>
      <c r="I16" s="22"/>
    </row>
    <row r="17" spans="1:9" ht="18.75" customHeight="1" x14ac:dyDescent="0.25">
      <c r="A17" s="19">
        <v>12</v>
      </c>
      <c r="B17" s="20" t="s">
        <v>37</v>
      </c>
      <c r="C17" s="21" t="s">
        <v>1</v>
      </c>
      <c r="D17" s="8">
        <v>157</v>
      </c>
      <c r="E17" s="22"/>
      <c r="F17" s="23"/>
      <c r="G17" s="22"/>
      <c r="H17" s="22"/>
      <c r="I17" s="22"/>
    </row>
    <row r="18" spans="1:9" ht="18.75" customHeight="1" x14ac:dyDescent="0.25">
      <c r="A18" s="19">
        <v>13</v>
      </c>
      <c r="B18" s="20" t="s">
        <v>36</v>
      </c>
      <c r="C18" s="21" t="s">
        <v>1</v>
      </c>
      <c r="D18" s="8">
        <v>81</v>
      </c>
      <c r="E18" s="22"/>
      <c r="F18" s="23"/>
      <c r="G18" s="22"/>
      <c r="H18" s="22"/>
      <c r="I18" s="22"/>
    </row>
    <row r="19" spans="1:9" ht="18.75" customHeight="1" x14ac:dyDescent="0.25">
      <c r="A19" s="19">
        <v>14</v>
      </c>
      <c r="B19" s="20" t="s">
        <v>35</v>
      </c>
      <c r="C19" s="21" t="s">
        <v>1</v>
      </c>
      <c r="D19" s="8">
        <v>80</v>
      </c>
      <c r="E19" s="22"/>
      <c r="F19" s="23"/>
      <c r="G19" s="22"/>
      <c r="H19" s="22"/>
      <c r="I19" s="22"/>
    </row>
    <row r="20" spans="1:9" ht="19.5" customHeight="1" x14ac:dyDescent="0.25">
      <c r="A20" s="19">
        <v>15</v>
      </c>
      <c r="B20" s="20" t="s">
        <v>33</v>
      </c>
      <c r="C20" s="21" t="s">
        <v>1</v>
      </c>
      <c r="D20" s="8">
        <v>15</v>
      </c>
      <c r="E20" s="22"/>
      <c r="F20" s="23"/>
      <c r="G20" s="22"/>
      <c r="H20" s="22"/>
      <c r="I20" s="22"/>
    </row>
    <row r="21" spans="1:9" ht="298.5" customHeight="1" x14ac:dyDescent="0.25">
      <c r="A21" s="19">
        <v>16</v>
      </c>
      <c r="B21" s="20" t="s">
        <v>108</v>
      </c>
      <c r="C21" s="21" t="s">
        <v>31</v>
      </c>
      <c r="D21" s="8">
        <v>5</v>
      </c>
      <c r="E21" s="22"/>
      <c r="F21" s="23"/>
      <c r="G21" s="22"/>
      <c r="H21" s="22"/>
      <c r="I21" s="22"/>
    </row>
    <row r="22" spans="1:9" ht="30.75" customHeight="1" x14ac:dyDescent="0.25">
      <c r="A22" s="19">
        <v>17</v>
      </c>
      <c r="B22" s="20" t="s">
        <v>104</v>
      </c>
      <c r="C22" s="21" t="s">
        <v>5</v>
      </c>
      <c r="D22" s="8">
        <v>14</v>
      </c>
      <c r="E22" s="22"/>
      <c r="F22" s="23"/>
      <c r="G22" s="22"/>
      <c r="H22" s="22"/>
      <c r="I22" s="22"/>
    </row>
    <row r="23" spans="1:9" ht="17.25" customHeight="1" x14ac:dyDescent="0.25">
      <c r="A23" s="19">
        <v>18</v>
      </c>
      <c r="B23" s="20" t="s">
        <v>30</v>
      </c>
      <c r="C23" s="21" t="s">
        <v>5</v>
      </c>
      <c r="D23" s="8">
        <v>164</v>
      </c>
      <c r="E23" s="22"/>
      <c r="F23" s="23"/>
      <c r="G23" s="22"/>
      <c r="H23" s="22"/>
      <c r="I23" s="22"/>
    </row>
    <row r="24" spans="1:9" ht="18" customHeight="1" x14ac:dyDescent="0.25">
      <c r="A24" s="19">
        <v>19</v>
      </c>
      <c r="B24" s="20" t="s">
        <v>29</v>
      </c>
      <c r="C24" s="21" t="s">
        <v>5</v>
      </c>
      <c r="D24" s="8">
        <v>153</v>
      </c>
      <c r="E24" s="22"/>
      <c r="F24" s="23"/>
      <c r="G24" s="22"/>
      <c r="H24" s="22"/>
      <c r="I24" s="22"/>
    </row>
    <row r="25" spans="1:9" ht="18" customHeight="1" x14ac:dyDescent="0.25">
      <c r="A25" s="19">
        <v>20</v>
      </c>
      <c r="B25" s="20" t="s">
        <v>24</v>
      </c>
      <c r="C25" s="21" t="s">
        <v>1</v>
      </c>
      <c r="D25" s="8">
        <v>126</v>
      </c>
      <c r="E25" s="22"/>
      <c r="F25" s="23"/>
      <c r="G25" s="22"/>
      <c r="H25" s="22"/>
      <c r="I25" s="22"/>
    </row>
    <row r="26" spans="1:9" ht="18" customHeight="1" x14ac:dyDescent="0.25">
      <c r="A26" s="19">
        <v>21</v>
      </c>
      <c r="B26" s="20" t="s">
        <v>18</v>
      </c>
      <c r="C26" s="21" t="s">
        <v>1</v>
      </c>
      <c r="D26" s="8">
        <v>296</v>
      </c>
      <c r="E26" s="22"/>
      <c r="F26" s="23"/>
      <c r="G26" s="22"/>
      <c r="H26" s="22"/>
      <c r="I26" s="22"/>
    </row>
    <row r="27" spans="1:9" ht="40.5" customHeight="1" x14ac:dyDescent="0.25">
      <c r="A27" s="19">
        <v>22</v>
      </c>
      <c r="B27" s="20" t="s">
        <v>16</v>
      </c>
      <c r="C27" s="21" t="s">
        <v>1</v>
      </c>
      <c r="D27" s="8">
        <v>30</v>
      </c>
      <c r="E27" s="22"/>
      <c r="F27" s="23"/>
      <c r="G27" s="22"/>
      <c r="H27" s="22"/>
      <c r="I27" s="22"/>
    </row>
    <row r="28" spans="1:9" ht="16.5" customHeight="1" x14ac:dyDescent="0.25">
      <c r="A28" s="19">
        <v>23</v>
      </c>
      <c r="B28" s="20" t="s">
        <v>14</v>
      </c>
      <c r="C28" s="21" t="s">
        <v>1</v>
      </c>
      <c r="D28" s="8">
        <v>91</v>
      </c>
      <c r="E28" s="22"/>
      <c r="F28" s="23"/>
      <c r="G28" s="22"/>
      <c r="H28" s="22"/>
      <c r="I28" s="22"/>
    </row>
    <row r="29" spans="1:9" ht="17.25" customHeight="1" x14ac:dyDescent="0.25">
      <c r="A29" s="19">
        <v>24</v>
      </c>
      <c r="B29" s="20" t="s">
        <v>13</v>
      </c>
      <c r="C29" s="21" t="s">
        <v>1</v>
      </c>
      <c r="D29" s="8">
        <v>902</v>
      </c>
      <c r="E29" s="22"/>
      <c r="F29" s="23"/>
      <c r="G29" s="22"/>
      <c r="H29" s="22"/>
      <c r="I29" s="22"/>
    </row>
    <row r="30" spans="1:9" ht="18.75" customHeight="1" x14ac:dyDescent="0.25">
      <c r="A30" s="19">
        <v>25</v>
      </c>
      <c r="B30" s="20" t="s">
        <v>12</v>
      </c>
      <c r="C30" s="21" t="s">
        <v>1</v>
      </c>
      <c r="D30" s="8">
        <v>20</v>
      </c>
      <c r="E30" s="22"/>
      <c r="F30" s="23"/>
      <c r="G30" s="22"/>
      <c r="H30" s="22"/>
      <c r="I30" s="22"/>
    </row>
    <row r="31" spans="1:9" ht="16.5" customHeight="1" x14ac:dyDescent="0.25">
      <c r="A31" s="19">
        <v>26</v>
      </c>
      <c r="B31" s="20" t="s">
        <v>11</v>
      </c>
      <c r="C31" s="21" t="s">
        <v>1</v>
      </c>
      <c r="D31" s="8">
        <v>10</v>
      </c>
      <c r="E31" s="22"/>
      <c r="F31" s="23"/>
      <c r="G31" s="22"/>
      <c r="H31" s="22"/>
      <c r="I31" s="22"/>
    </row>
    <row r="32" spans="1:9" ht="20.25" customHeight="1" x14ac:dyDescent="0.25">
      <c r="A32" s="19">
        <v>27</v>
      </c>
      <c r="B32" s="20" t="s">
        <v>10</v>
      </c>
      <c r="C32" s="21" t="s">
        <v>1</v>
      </c>
      <c r="D32" s="8">
        <v>10</v>
      </c>
      <c r="E32" s="22"/>
      <c r="F32" s="23"/>
      <c r="G32" s="22"/>
      <c r="H32" s="22"/>
      <c r="I32" s="22"/>
    </row>
    <row r="33" spans="1:9" ht="12.75" x14ac:dyDescent="0.25">
      <c r="A33" s="57" t="s">
        <v>56</v>
      </c>
      <c r="B33" s="58"/>
      <c r="C33" s="58"/>
      <c r="D33" s="58"/>
      <c r="E33" s="58"/>
      <c r="F33" s="59"/>
      <c r="G33" s="27">
        <f>SUM(G6:G32)</f>
        <v>0</v>
      </c>
      <c r="H33" s="27">
        <f>SUM(H6:H32)</f>
        <v>0</v>
      </c>
      <c r="I33" s="28">
        <f>SUM(I6:I32)</f>
        <v>0</v>
      </c>
    </row>
    <row r="34" spans="1:9" ht="39" customHeight="1" x14ac:dyDescent="0.25">
      <c r="A34" s="60" t="s">
        <v>107</v>
      </c>
      <c r="B34" s="61"/>
      <c r="C34" s="61"/>
      <c r="D34" s="61"/>
      <c r="E34" s="61"/>
      <c r="F34" s="61"/>
      <c r="G34" s="61"/>
      <c r="H34" s="61"/>
      <c r="I34" s="61"/>
    </row>
    <row r="35" spans="1:9" ht="12.75" x14ac:dyDescent="0.25">
      <c r="G35" s="68"/>
      <c r="H35" s="69" t="s">
        <v>105</v>
      </c>
      <c r="I35" s="69"/>
    </row>
    <row r="36" spans="1:9" ht="12.75" x14ac:dyDescent="0.25">
      <c r="G36" s="41"/>
      <c r="H36" s="41"/>
      <c r="I36" s="41"/>
    </row>
    <row r="1047987" spans="3:3" ht="12.75" x14ac:dyDescent="0.25">
      <c r="C1047987" s="24" t="s">
        <v>0</v>
      </c>
    </row>
  </sheetData>
  <mergeCells count="5">
    <mergeCell ref="G1:I1"/>
    <mergeCell ref="G2:I2"/>
    <mergeCell ref="A3:I3"/>
    <mergeCell ref="A33:F33"/>
    <mergeCell ref="A34:I3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55BC-73E0-44C6-BEC1-F34355C94588}">
  <sheetPr codeName="Arkusz3">
    <tabColor rgb="FF92D050"/>
    <pageSetUpPr fitToPage="1"/>
  </sheetPr>
  <dimension ref="A1:I1047949"/>
  <sheetViews>
    <sheetView tabSelected="1" topLeftCell="A11" workbookViewId="0">
      <selection activeCell="N12" sqref="N12"/>
    </sheetView>
  </sheetViews>
  <sheetFormatPr defaultRowHeight="15" x14ac:dyDescent="0.25"/>
  <cols>
    <col min="1" max="1" width="5.5703125" style="1" customWidth="1"/>
    <col min="2" max="2" width="79.42578125" style="1" customWidth="1"/>
    <col min="3" max="3" width="11.140625" style="1" customWidth="1"/>
    <col min="4" max="4" width="12.28515625" style="1" customWidth="1"/>
    <col min="5" max="5" width="15" style="1" customWidth="1"/>
    <col min="6" max="6" width="12.28515625" style="1" customWidth="1"/>
    <col min="7" max="8" width="14.85546875" style="1" customWidth="1"/>
    <col min="9" max="9" width="16.42578125" style="1" customWidth="1"/>
    <col min="10" max="16384" width="9.140625" style="1"/>
  </cols>
  <sheetData>
    <row r="1" spans="1:9" x14ac:dyDescent="0.25">
      <c r="G1" s="49" t="s">
        <v>69</v>
      </c>
      <c r="H1" s="49"/>
      <c r="I1" s="50"/>
    </row>
    <row r="2" spans="1:9" x14ac:dyDescent="0.25">
      <c r="G2" s="51" t="s">
        <v>70</v>
      </c>
      <c r="H2" s="51"/>
      <c r="I2" s="51"/>
    </row>
    <row r="3" spans="1:9" x14ac:dyDescent="0.25">
      <c r="A3" s="47" t="s">
        <v>99</v>
      </c>
      <c r="B3" s="48"/>
      <c r="C3" s="48"/>
      <c r="D3" s="48"/>
      <c r="E3" s="48"/>
      <c r="F3" s="48"/>
      <c r="G3" s="48"/>
      <c r="H3" s="48"/>
      <c r="I3" s="48"/>
    </row>
    <row r="5" spans="1:9" ht="45" x14ac:dyDescent="0.25">
      <c r="A5" s="2" t="s">
        <v>53</v>
      </c>
      <c r="B5" s="2" t="s">
        <v>48</v>
      </c>
      <c r="C5" s="2" t="s">
        <v>47</v>
      </c>
      <c r="D5" s="2" t="s">
        <v>46</v>
      </c>
      <c r="E5" s="4" t="s">
        <v>54</v>
      </c>
      <c r="F5" s="4" t="s">
        <v>55</v>
      </c>
      <c r="G5" s="4" t="s">
        <v>102</v>
      </c>
      <c r="H5" s="4" t="s">
        <v>101</v>
      </c>
      <c r="I5" s="4" t="s">
        <v>100</v>
      </c>
    </row>
    <row r="6" spans="1:9" s="33" customFormat="1" ht="12" x14ac:dyDescent="0.2">
      <c r="A6" s="29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1">
        <v>9</v>
      </c>
    </row>
    <row r="7" spans="1:9" ht="75" x14ac:dyDescent="0.25">
      <c r="A7" s="5">
        <v>1</v>
      </c>
      <c r="B7" s="34" t="s">
        <v>62</v>
      </c>
      <c r="C7" s="35" t="s">
        <v>5</v>
      </c>
      <c r="D7" s="36">
        <v>1</v>
      </c>
      <c r="E7" s="37"/>
      <c r="F7" s="38"/>
      <c r="G7" s="37"/>
      <c r="H7" s="37"/>
      <c r="I7" s="37"/>
    </row>
    <row r="8" spans="1:9" ht="60" x14ac:dyDescent="0.25">
      <c r="A8" s="5">
        <v>2</v>
      </c>
      <c r="B8" s="34" t="s">
        <v>96</v>
      </c>
      <c r="C8" s="35" t="s">
        <v>5</v>
      </c>
      <c r="D8" s="36">
        <v>1</v>
      </c>
      <c r="E8" s="37"/>
      <c r="F8" s="38"/>
      <c r="G8" s="37"/>
      <c r="H8" s="37"/>
      <c r="I8" s="37"/>
    </row>
    <row r="9" spans="1:9" ht="255" x14ac:dyDescent="0.25">
      <c r="A9" s="5">
        <v>3</v>
      </c>
      <c r="B9" s="34" t="s">
        <v>94</v>
      </c>
      <c r="C9" s="35" t="s">
        <v>5</v>
      </c>
      <c r="D9" s="36">
        <v>50</v>
      </c>
      <c r="E9" s="37"/>
      <c r="F9" s="38"/>
      <c r="G9" s="37"/>
      <c r="H9" s="37"/>
      <c r="I9" s="37"/>
    </row>
    <row r="10" spans="1:9" ht="120" x14ac:dyDescent="0.25">
      <c r="A10" s="5">
        <v>4</v>
      </c>
      <c r="B10" s="34" t="s">
        <v>97</v>
      </c>
      <c r="C10" s="39" t="s">
        <v>1</v>
      </c>
      <c r="D10" s="36">
        <v>2</v>
      </c>
      <c r="E10" s="37"/>
      <c r="F10" s="38"/>
      <c r="G10" s="37"/>
      <c r="H10" s="37"/>
      <c r="I10" s="37"/>
    </row>
    <row r="11" spans="1:9" ht="30" x14ac:dyDescent="0.25">
      <c r="A11" s="5">
        <v>5</v>
      </c>
      <c r="B11" s="34" t="s">
        <v>65</v>
      </c>
      <c r="C11" s="39" t="s">
        <v>1</v>
      </c>
      <c r="D11" s="36">
        <v>1</v>
      </c>
      <c r="E11" s="37"/>
      <c r="F11" s="38"/>
      <c r="G11" s="37"/>
      <c r="H11" s="37"/>
      <c r="I11" s="37"/>
    </row>
    <row r="12" spans="1:9" ht="240" x14ac:dyDescent="0.25">
      <c r="A12" s="5">
        <v>6</v>
      </c>
      <c r="B12" s="34" t="s">
        <v>98</v>
      </c>
      <c r="C12" s="35" t="s">
        <v>5</v>
      </c>
      <c r="D12" s="36">
        <v>2</v>
      </c>
      <c r="E12" s="37"/>
      <c r="F12" s="38"/>
      <c r="G12" s="37"/>
      <c r="H12" s="37"/>
      <c r="I12" s="37"/>
    </row>
    <row r="13" spans="1:9" ht="15.75" x14ac:dyDescent="0.25">
      <c r="A13" s="5">
        <v>7</v>
      </c>
      <c r="B13" s="34" t="s">
        <v>57</v>
      </c>
      <c r="C13" s="35" t="s">
        <v>5</v>
      </c>
      <c r="D13" s="40">
        <v>1</v>
      </c>
      <c r="E13" s="37"/>
      <c r="F13" s="38"/>
      <c r="G13" s="37"/>
      <c r="H13" s="37"/>
      <c r="I13" s="37"/>
    </row>
    <row r="14" spans="1:9" ht="15.75" x14ac:dyDescent="0.25">
      <c r="A14" s="5">
        <v>8</v>
      </c>
      <c r="B14" s="34" t="s">
        <v>58</v>
      </c>
      <c r="C14" s="35" t="s">
        <v>5</v>
      </c>
      <c r="D14" s="40">
        <v>1</v>
      </c>
      <c r="E14" s="37"/>
      <c r="F14" s="38"/>
      <c r="G14" s="37"/>
      <c r="H14" s="37"/>
      <c r="I14" s="37"/>
    </row>
    <row r="15" spans="1:9" ht="15.75" x14ac:dyDescent="0.25">
      <c r="A15" s="5">
        <v>9</v>
      </c>
      <c r="B15" s="34" t="s">
        <v>59</v>
      </c>
      <c r="C15" s="35" t="s">
        <v>5</v>
      </c>
      <c r="D15" s="40">
        <v>1</v>
      </c>
      <c r="E15" s="37"/>
      <c r="F15" s="38"/>
      <c r="G15" s="37"/>
      <c r="H15" s="37"/>
      <c r="I15" s="37"/>
    </row>
    <row r="16" spans="1:9" ht="90" x14ac:dyDescent="0.25">
      <c r="A16" s="5">
        <v>10</v>
      </c>
      <c r="B16" s="34" t="s">
        <v>52</v>
      </c>
      <c r="C16" s="35" t="s">
        <v>5</v>
      </c>
      <c r="D16" s="40">
        <v>1</v>
      </c>
      <c r="E16" s="37"/>
      <c r="F16" s="38"/>
      <c r="G16" s="37"/>
      <c r="H16" s="37"/>
      <c r="I16" s="37"/>
    </row>
    <row r="17" spans="1:9" ht="30" x14ac:dyDescent="0.25">
      <c r="A17" s="5">
        <v>11</v>
      </c>
      <c r="B17" s="34" t="s">
        <v>95</v>
      </c>
      <c r="C17" s="35" t="s">
        <v>32</v>
      </c>
      <c r="D17" s="40">
        <v>3</v>
      </c>
      <c r="E17" s="37"/>
      <c r="F17" s="38"/>
      <c r="G17" s="37"/>
      <c r="H17" s="37"/>
      <c r="I17" s="37"/>
    </row>
    <row r="18" spans="1:9" ht="15.75" x14ac:dyDescent="0.25">
      <c r="A18" s="5">
        <v>12</v>
      </c>
      <c r="B18" s="34" t="s">
        <v>51</v>
      </c>
      <c r="C18" s="35" t="s">
        <v>5</v>
      </c>
      <c r="D18" s="40">
        <v>3</v>
      </c>
      <c r="E18" s="37"/>
      <c r="F18" s="38"/>
      <c r="G18" s="37"/>
      <c r="H18" s="37"/>
      <c r="I18" s="37"/>
    </row>
    <row r="19" spans="1:9" ht="30" x14ac:dyDescent="0.25">
      <c r="A19" s="5">
        <v>13</v>
      </c>
      <c r="B19" s="34" t="s">
        <v>50</v>
      </c>
      <c r="C19" s="35" t="s">
        <v>32</v>
      </c>
      <c r="D19" s="40">
        <v>1</v>
      </c>
      <c r="E19" s="37"/>
      <c r="F19" s="38"/>
      <c r="G19" s="37"/>
      <c r="H19" s="37"/>
      <c r="I19" s="37"/>
    </row>
    <row r="20" spans="1:9" ht="45" x14ac:dyDescent="0.25">
      <c r="A20" s="5">
        <v>14</v>
      </c>
      <c r="B20" s="34" t="s">
        <v>60</v>
      </c>
      <c r="C20" s="35" t="s">
        <v>32</v>
      </c>
      <c r="D20" s="40">
        <v>1</v>
      </c>
      <c r="E20" s="37"/>
      <c r="F20" s="38"/>
      <c r="G20" s="37"/>
      <c r="H20" s="37"/>
      <c r="I20" s="37"/>
    </row>
    <row r="21" spans="1:9" x14ac:dyDescent="0.25">
      <c r="A21" s="62" t="s">
        <v>56</v>
      </c>
      <c r="B21" s="63"/>
      <c r="C21" s="63"/>
      <c r="D21" s="63"/>
      <c r="E21" s="63"/>
      <c r="F21" s="64"/>
      <c r="G21" s="13">
        <f>SUM(G7:G20)</f>
        <v>0</v>
      </c>
      <c r="H21" s="13">
        <f>SUM(H7:H20)</f>
        <v>0</v>
      </c>
      <c r="I21" s="13">
        <f>SUM(I7:I20)</f>
        <v>0</v>
      </c>
    </row>
    <row r="23" spans="1:9" x14ac:dyDescent="0.25">
      <c r="A23" s="65" t="s">
        <v>110</v>
      </c>
      <c r="B23" s="66"/>
      <c r="C23" s="66"/>
      <c r="D23" s="66"/>
      <c r="E23" s="66"/>
      <c r="F23" s="66"/>
      <c r="G23" s="66"/>
      <c r="H23" s="66"/>
      <c r="I23" s="66"/>
    </row>
    <row r="24" spans="1:9" x14ac:dyDescent="0.25">
      <c r="A24" s="67" t="s">
        <v>106</v>
      </c>
    </row>
    <row r="25" spans="1:9" x14ac:dyDescent="0.25">
      <c r="G25" s="68"/>
      <c r="H25" s="68" t="s">
        <v>105</v>
      </c>
      <c r="I25" s="68"/>
    </row>
    <row r="26" spans="1:9" x14ac:dyDescent="0.25">
      <c r="G26" s="68"/>
      <c r="H26" s="68"/>
      <c r="I26" s="68"/>
    </row>
    <row r="1047949" spans="3:3" x14ac:dyDescent="0.25">
      <c r="C1047949" s="14" t="s">
        <v>0</v>
      </c>
    </row>
  </sheetData>
  <mergeCells count="5">
    <mergeCell ref="G1:I1"/>
    <mergeCell ref="G2:I2"/>
    <mergeCell ref="A3:I3"/>
    <mergeCell ref="A21:F21"/>
    <mergeCell ref="A23:I23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A16DD75-4382-4E89-B93C-3B3731C6A9C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ZAD. 1- PODSTAWA</vt:lpstr>
      <vt:lpstr>ZAD. 1 - OPCJA</vt:lpstr>
      <vt:lpstr>ZAD.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0703e05c-864b-4f08-8532-00f7f2e55c4c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10.70.93.7</vt:lpwstr>
  </property>
  <property fmtid="{D5CDD505-2E9C-101B-9397-08002B2CF9AE}" pid="8" name="bjSaver">
    <vt:lpwstr>788spc1PvqfkNX3ClmbNbCS7vlXki5bV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