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ms-excel.sheet.macroEnabled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xl/vbaProject.bin" ContentType="application/vnd.ms-office.vbaPro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 codeName="{DD97A8EA-9A9A-E61F-A557-7D5A7D7259CE}"/>
  <workbookPr codeName="Ten_skoroszyt"/>
  <mc:AlternateContent xmlns:mc="http://schemas.openxmlformats.org/markup-compatibility/2006">
    <mc:Choice Requires="x15">
      <x15ac:absPath xmlns:x15ac="http://schemas.microsoft.com/office/spreadsheetml/2010/11/ac" url="\\dc\uzytkownicy$\m.slusarek\Moje dokumenty\ROK 2026\PRZETARGI\PODŁOŻA 2\SWZ opublikowana\"/>
    </mc:Choice>
  </mc:AlternateContent>
  <xr:revisionPtr revIDLastSave="0" documentId="8_{65DA0F4A-940F-4C46-A7A2-1C8647DB38A5}" xr6:coauthVersionLast="47" xr6:coauthVersionMax="47" xr10:uidLastSave="{00000000-0000-0000-0000-000000000000}"/>
  <bookViews>
    <workbookView xWindow="-108" yWindow="-108" windowWidth="30936" windowHeight="16776" tabRatio="917" activeTab="2" xr2:uid="{00000000-000D-0000-FFFF-FFFF00000000}"/>
  </bookViews>
  <sheets>
    <sheet name="Suma" sheetId="26" r:id="rId1"/>
    <sheet name="Arkusz1" sheetId="36" state="hidden" r:id="rId2"/>
    <sheet name="Część 01" sheetId="13" r:id="rId3"/>
    <sheet name="Część 02" sheetId="29" r:id="rId4"/>
    <sheet name="Część 03" sheetId="32" r:id="rId5"/>
  </sheets>
  <definedNames>
    <definedName name="_xlnm._FilterDatabase" localSheetId="0" hidden="1">Suma!$A$3:$C$6</definedName>
    <definedName name="_xleta.AVERAGE" hidden="1" xlm="1">#NAME?</definedName>
    <definedName name="_xleta.SUM" hidden="1" xlm="1">#NAME?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32" l="1"/>
  <c r="C1" i="29"/>
  <c r="A4" i="13" l="1"/>
  <c r="J11" i="29" l="1"/>
  <c r="J10" i="29"/>
  <c r="J12" i="29" l="1"/>
  <c r="J11" i="32"/>
  <c r="J10" i="32"/>
  <c r="J13" i="13" l="1"/>
  <c r="B4" i="26" l="1"/>
  <c r="J11" i="13" l="1"/>
  <c r="J12" i="13"/>
  <c r="J14" i="13"/>
  <c r="J15" i="13"/>
  <c r="C6" i="26" l="1"/>
  <c r="C5" i="26"/>
  <c r="B6" i="26"/>
  <c r="B5" i="26"/>
  <c r="C4" i="26" l="1"/>
  <c r="J12" i="32"/>
  <c r="A6" i="32"/>
  <c r="A4" i="32"/>
  <c r="A6" i="26" l="1"/>
  <c r="A6" i="29" l="1"/>
  <c r="A4" i="29"/>
  <c r="A5" i="26" s="1"/>
  <c r="A6" i="13" l="1"/>
  <c r="A4" i="26"/>
  <c r="J10" i="13" l="1"/>
  <c r="J16" i="13" s="1"/>
</calcChain>
</file>

<file path=xl/sharedStrings.xml><?xml version="1.0" encoding="utf-8"?>
<sst xmlns="http://schemas.openxmlformats.org/spreadsheetml/2006/main" count="150" uniqueCount="77">
  <si>
    <t>Cena oferty (brutto):</t>
  </si>
  <si>
    <t>*</t>
  </si>
  <si>
    <t>Należy wpisać nazwę producenta oraz numer katalogowy producenta oferowanego produktu. Niepodanie ww. danych będzie skutkować odrzuceniem oferty, chyba że dane te będą jednoznacznie wynikać z innych dokumentów dołączonych do oferty.</t>
  </si>
  <si>
    <t>**</t>
  </si>
  <si>
    <t>Zawiera podatek od towarów i usług (VAT) wg obowiązującej stawki oraz koszty wszystkich świadczeń niezbędnych do wykonania zamówienia, w szczególności koszty transportu, ubezpieczenia, opakowania (także kaucjonowanego) itp.</t>
  </si>
  <si>
    <t>Załącznik 1A do SWZ</t>
  </si>
  <si>
    <t>OPIS PRZEDMIOTU ZAMÓWIENIA - KALKULACJA CENY OFERTY</t>
  </si>
  <si>
    <t>L.p.</t>
  </si>
  <si>
    <t>Przedmiot zamówienia</t>
  </si>
  <si>
    <t>Szczegółowy opis</t>
  </si>
  <si>
    <t>Opis oferowanego produktu</t>
  </si>
  <si>
    <t>Jednostka miary</t>
  </si>
  <si>
    <t>Ilość</t>
  </si>
  <si>
    <t>Cena jednostkowa brutto [zł] **</t>
  </si>
  <si>
    <t xml:space="preserve">Wartość brutto [zł] </t>
  </si>
  <si>
    <t>Producent*</t>
  </si>
  <si>
    <t>Nr katalogowy producenta*</t>
  </si>
  <si>
    <t>1.</t>
  </si>
  <si>
    <t>2.</t>
  </si>
  <si>
    <t>3.</t>
  </si>
  <si>
    <t>4.</t>
  </si>
  <si>
    <t>5.</t>
  </si>
  <si>
    <t>6.</t>
  </si>
  <si>
    <t>Wymagania dodatkowe:</t>
  </si>
  <si>
    <t>SUMA</t>
  </si>
  <si>
    <t>• nazwę produktu,</t>
  </si>
  <si>
    <t>• nazwę producenta,</t>
  </si>
  <si>
    <t>Miejsce dostawy:</t>
  </si>
  <si>
    <t>Nazwa</t>
  </si>
  <si>
    <t>Pakiet</t>
  </si>
  <si>
    <t>odwołanie</t>
  </si>
  <si>
    <t xml:space="preserve">Miejsce dostawy: </t>
  </si>
  <si>
    <t>Certyfikat lub inny dokument musi zawierać:</t>
  </si>
  <si>
    <t>• data ważności lub okres ważności produktu,</t>
  </si>
  <si>
    <t>• skład podłoża,</t>
  </si>
  <si>
    <t xml:space="preserve">WSSE w Krakowie  ul. Prądnicka 76, 31-202 Kraków - dla poz. 1
</t>
  </si>
  <si>
    <t>• numer serii,</t>
  </si>
  <si>
    <t>op.=
10 płytek</t>
  </si>
  <si>
    <t>• ogólną charakterystykę podłoża (w tym wyniki kontroli mikrobiologicznej szczepami odniesienia z kolekcji WDCM i/lub ATCC)</t>
  </si>
  <si>
    <t xml:space="preserve">WSSE Kraków  ul. Prądnicka 76, 31-202 Kraków 
</t>
  </si>
  <si>
    <t>Agarek amerykański</t>
  </si>
  <si>
    <t xml:space="preserve">Bulion mózgowo - sercowy BHI Bulion (Brain Heart Infusion) </t>
  </si>
  <si>
    <t>Płytki CIN do pałeczek Yersinia = Yersinia CIN Agar</t>
  </si>
  <si>
    <t>Chromagar Y. Enterocolitica</t>
  </si>
  <si>
    <t xml:space="preserve">Chromagar Salmonella PLUS </t>
  </si>
  <si>
    <t>op. = 6 fiolek</t>
  </si>
  <si>
    <t>Podłoża gotowe do diagnostyki medycznej - część 2</t>
  </si>
  <si>
    <t>Podłoża gotowe do diagnostyki medycznej - część 3</t>
  </si>
  <si>
    <t>op. = 
50 szt</t>
  </si>
  <si>
    <t xml:space="preserve">Suplement selektywny D-cykloseryna (do podłoża TSC) </t>
  </si>
  <si>
    <t xml:space="preserve">Suplement selektywny D-cykloseryna (do podłoża TSC) 
</t>
  </si>
  <si>
    <t>Okres ważności: min. 12 miesięcy od daty dostawy  lub min. ¾ okresu ważności deklarowanego przez producenta (zapisanego w certyfikacie jakości lub innm dokumencie do danej partii, o którym mowa w pkt. 1)</t>
  </si>
  <si>
    <t xml:space="preserve">WSSE Oddział Laboratoryjny w Tarnowie  ul. Mościckiego 10,  33-100 Tarnów - poz. 2      
</t>
  </si>
  <si>
    <t xml:space="preserve">Chromagar O157 Podłoże wybiórcze do izolacji i szybkiej identyfikacji Escherichia coli O157
</t>
  </si>
  <si>
    <t xml:space="preserve">Podłoże gotowe do hodowlii drobnoustrojów                   
• podłoże na płytce (ø90 mm);
• Skład podłoża w g/l wody destylowanej: 
 - Pepton i ekstrakt drożdżowy 25.0 g                  
 - Suplement selektywny 0,2 g              
 - Mieszanina soli 9,0 g                            
 - Mieszanina chromogenna 2,2 g             
 - Agar 13,0 - 17,0 g.
</t>
  </si>
  <si>
    <t xml:space="preserve">CHROMagar Campylobacter - Podłoże wybiórcze do izolacji Campylobacter spp.
</t>
  </si>
  <si>
    <t xml:space="preserve">Podłoże gotowe do izolacji i identyfikacji drobnoustrojów                   
• podłoże na płytce (ø90 mm);
• Skład podłoża w g/l wody destylowanej: 
 - mieszanina chromogenna 1,2 g 
 - pepton z ekstraktem drożdżowym 13,0g 
 - agar 12,0-17,0 g.
                                             </t>
  </si>
  <si>
    <t>Podłoże do wybiórczej izolacji i hodowli Yersinia enterocolitica;
• specyfikacja:
- podłoże na płytce (ø90 mm);
• skład podłoża: 
- Enzymat. hydrolizat tk. zwierzęcych i roślinnych 3,0 g/l;
- Enzymatyczny hydrolizat żelatyny 17,0 g/l;
- Ekstrakt drożdżowy 2,0 g/l;
- Mannitol 20,0 g/l; 
- Dezoksycholan sodu 0,5 g/l;
-  Chlorek sodu 1,0 g/l;
- Hepatahydrat siarczanu magnezu 0,01 g/l; 
- Pirogronian sodu 2,0 g/l;
- Czerwień obojętna 0,03 g/l;
- agar 12,0 g/l;
- Fiolet krystaliczny 0,001 g/l;
- cefsulodyna 0,015 g/l;
- irgasan 0,004 g/l;
- nowobiocyna 0,0025 g/l;</t>
  </si>
  <si>
    <t>Podłoże przeznaczone do izolacji Salmonella spp.;
• specyfikacja:
- podłoże na płytce (ø90 mm);
• skład podłoża: 
- agar 15,0 g/l;
- mieszanina wzrostowa 6,0 ml/l
- pepton z ekstraktem drożdżowym 8,0 g/l;
- mieszanina chromogenna 1,3 g/l; 
- mieszanina soli 8,5 g/l.</t>
  </si>
  <si>
    <t>BHI AGAR Z TELLURYNEM POTASU</t>
  </si>
  <si>
    <t>Dla poz. 3-6 okres ważności: min. 11 tygodni od daty dostawy.</t>
  </si>
  <si>
    <t>Dla poz. 1-2 okres ważności: min. 11 miesięcy od daty dostawy.</t>
  </si>
  <si>
    <t>op. = 10 fiolek</t>
  </si>
  <si>
    <t>Okres ważności:  min. 11 tygodni od daty dostawy.</t>
  </si>
  <si>
    <t xml:space="preserve">• podłoże do przechowywania szczepów  o niższych wymaganiach odżywczych;
• specyfikacja:
- podłoża w szczelnie zamkniętej probówce o obj. 1-5 ml 
• skład podłoża : 
- Enzymatyczny hydrolizat żelatynowy 5,0 g/l;
- wyciąg mięsny 3,0 g/l;
- chlorek sodu - 8,0 g/l;
- agar 15,0 g/l.                                               </t>
  </si>
  <si>
    <t>Podłoże płynne do hodowlii drobnoustrojów;
• specyfikacja:
• sterylne podłoże w probówkach zamykanych plastikowym korkiem
• skład podłoża:
- wyciąg mózgowo-sercowy 17,5 g
- enzymatyczny hydrolizat żelatynowy
10,0 g
- chlorek sodu 5,0 g
- glukoza 2,0 g
- fosforan disodu 2,5 g.</t>
  </si>
  <si>
    <t>Podłoże do badania zdolności redukcji tellurynu potasu.
• speyfikacja:                                            
- podłoże na płytce (ø90 mm)
• Skład w g/l wody destylowanej: 
- Wyciąg mózgowo-sercowego 17,5g                                                             -- Telluryn potasu 0,4 g
- Glukoza 2,0 g
- Chlorek sodu 5,0 g
- fosforan disodowy 2,5 g
- Agar - 12 g                                                                              -- tryptoza 10g</t>
  </si>
  <si>
    <t>Podłoże przeznaczone do szybkiego wykrywania i różnicowania patogennych Yersinia enterocolitica;
• specyfikacja:
- podłoże na płytce (ø90 mm);
• skład podłoża: 
- agar 15,0 g/l;
- mieszanina soli 5,0 g/l
- peptony 20,0 g/l;
- mieszanina chromogenna 1,3 g/l; 
- suplement selektywny 0,1 g/l                                - -suplement white opaque 1 g/l</t>
  </si>
  <si>
    <t>Produkty wymienione w tabeli muszą być wyrobem medycznym w rozumieniu ustawy z dn. 07 kwietnia 2022 r. o wyrobach medycznych (z wyłączeniem poz. 6).</t>
  </si>
  <si>
    <t>Dla poz. 2 - produkty wymienione w tabeli muszą być wyrobem medycznym w rozumieniu ustawą z dn. 07 kwietnia 2022 r. o wyrobach medycznych.</t>
  </si>
  <si>
    <r>
      <t xml:space="preserve">• zastosowanie: dodatek wybiórczy do podłoża TSC do oznaczania </t>
    </r>
    <r>
      <rPr>
        <i/>
        <sz val="10"/>
        <rFont val="Tahoma"/>
        <family val="2"/>
      </rPr>
      <t xml:space="preserve">Clostridium perfringens </t>
    </r>
    <r>
      <rPr>
        <sz val="10"/>
        <rFont val="Tahoma"/>
        <family val="2"/>
      </rPr>
      <t>w wodzie,
- D-cykloseryna - 0,4 g/l;
• wydajność: ampułka na 500 ml podłoża TSC.</t>
    </r>
  </si>
  <si>
    <t>AGZ.272.6.2026</t>
  </si>
  <si>
    <r>
      <rPr>
        <b/>
        <sz val="10"/>
        <color theme="1"/>
        <rFont val="Tahoma"/>
        <family val="2"/>
        <charset val="238"/>
      </rPr>
      <t>DO OFERTY</t>
    </r>
    <r>
      <rPr>
        <sz val="10"/>
        <color theme="1"/>
        <rFont val="Tahoma"/>
        <family val="2"/>
        <charset val="238"/>
      </rPr>
      <t xml:space="preserve"> i dostawy wymagany certyfikat jakości lub inny dokument potwierdzający jakość produktu w języku polskim lub angielskim w wersji papierowej lub dostępny w formie elektronicznej w miejscu wskazanym przez wykonawcę (adres strony www).</t>
    </r>
  </si>
  <si>
    <t>op.=
20 płytek</t>
  </si>
  <si>
    <t>op. = 
20 płytek</t>
  </si>
  <si>
    <r>
      <rPr>
        <b/>
        <sz val="10"/>
        <rFont val="Tahoma"/>
        <family val="2"/>
        <charset val="238"/>
      </rPr>
      <t>Do OFERTY</t>
    </r>
    <r>
      <rPr>
        <sz val="10"/>
        <rFont val="Tahoma"/>
        <family val="2"/>
        <charset val="238"/>
      </rPr>
      <t xml:space="preserve"> i dostawy wymagany certyfikat jakości lub inny dokument potwierdzający jakość produktu w języku polskim lub angielskim w wersji papierowej lub dostępny w formie elektronicznej w miejscu wskazanym przez Wykonawcę (adres strony www).</t>
    </r>
  </si>
  <si>
    <r>
      <rPr>
        <b/>
        <sz val="10"/>
        <color theme="1"/>
        <rFont val="Tahoma"/>
        <family val="2"/>
        <charset val="238"/>
      </rPr>
      <t xml:space="preserve">Do OFERTY </t>
    </r>
    <r>
      <rPr>
        <sz val="10"/>
        <color theme="1"/>
        <rFont val="Tahoma"/>
        <family val="2"/>
        <charset val="238"/>
      </rPr>
      <t xml:space="preserve"> i dostawy wymagany certyfikat jakości lub inny dokument potwierdzający jakość produktu w języku polskim lub angielskim w wersji papierowej lub dostępny w formie elektronicznej w miejscu wskazanym przez wykonawcę (adres strony www).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</si>
</sst>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name val="Arial"/>
      <family val="2"/>
      <charset val="238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4"/>
      <color theme="10"/>
      <name val="Calibri"/>
      <family val="2"/>
      <charset val="238"/>
      <scheme val="minor"/>
    </font>
    <font>
      <b/>
      <sz val="14"/>
      <color indexed="8"/>
      <name val="Tahoma"/>
      <family val="2"/>
      <charset val="238"/>
    </font>
    <font>
      <sz val="11"/>
      <color indexed="8"/>
      <name val="Czcionka tekstu podstawowego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3" fillId="0" borderId="0" applyNumberFormat="0" applyFill="0" applyBorder="0" applyAlignment="0" applyProtection="0"/>
    <xf numFmtId="0" fontId="16" fillId="0" borderId="0"/>
    <xf numFmtId="0" fontId="16" fillId="0" borderId="0"/>
  </cellStyleXfs>
  <cellXfs count="101">
    <xf numFmtId="0" fontId="0" fillId="0" borderId="0" xfId="0"/>
    <xf numFmtId="4" fontId="3" fillId="0" borderId="3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2" fillId="0" borderId="3" xfId="1" applyFont="1" applyBorder="1" applyAlignment="1" applyProtection="1">
      <alignment horizontal="left" vertical="center" wrapText="1"/>
      <protection locked="0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 applyProtection="1">
      <alignment horizontal="center" vertical="center" wrapText="1"/>
      <protection locked="0"/>
    </xf>
    <xf numFmtId="4" fontId="2" fillId="0" borderId="3" xfId="1" applyNumberFormat="1" applyFont="1" applyBorder="1" applyAlignment="1" applyProtection="1">
      <alignment horizontal="right" vertical="center" wrapText="1"/>
      <protection locked="0"/>
    </xf>
    <xf numFmtId="0" fontId="2" fillId="0" borderId="0" xfId="1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wrapText="1"/>
      <protection locked="0"/>
    </xf>
    <xf numFmtId="0" fontId="1" fillId="0" borderId="0" xfId="0" applyFont="1" applyProtection="1">
      <protection locked="0"/>
    </xf>
    <xf numFmtId="0" fontId="3" fillId="0" borderId="0" xfId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1" applyFont="1" applyAlignment="1" applyProtection="1">
      <alignment horizontal="left" vertical="top" wrapText="1"/>
      <protection locked="0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vertical="top" wrapText="1"/>
    </xf>
    <xf numFmtId="0" fontId="10" fillId="4" borderId="3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1" fillId="0" borderId="0" xfId="0" applyFont="1"/>
    <xf numFmtId="0" fontId="2" fillId="0" borderId="0" xfId="1" applyFont="1" applyAlignment="1" applyProtection="1">
      <alignment horizontal="left" wrapText="1"/>
      <protection locked="0"/>
    </xf>
    <xf numFmtId="0" fontId="2" fillId="0" borderId="0" xfId="1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1" applyFont="1" applyAlignment="1" applyProtection="1">
      <alignment vertical="top"/>
      <protection locked="0"/>
    </xf>
    <xf numFmtId="0" fontId="2" fillId="0" borderId="0" xfId="1" applyFont="1" applyAlignment="1" applyProtection="1">
      <alignment horizontal="center" vertical="top"/>
      <protection locked="0"/>
    </xf>
    <xf numFmtId="0" fontId="2" fillId="5" borderId="3" xfId="1" applyFont="1" applyFill="1" applyBorder="1" applyAlignment="1">
      <alignment vertical="top" wrapText="1"/>
    </xf>
    <xf numFmtId="0" fontId="14" fillId="0" borderId="0" xfId="2" applyFont="1" applyBorder="1" applyAlignment="1">
      <alignment horizontal="left" vertical="center"/>
    </xf>
    <xf numFmtId="0" fontId="14" fillId="0" borderId="0" xfId="2" applyFont="1" applyBorder="1" applyAlignment="1">
      <alignment horizontal="left"/>
    </xf>
    <xf numFmtId="0" fontId="15" fillId="0" borderId="0" xfId="0" applyFont="1" applyAlignment="1">
      <alignment horizontal="center"/>
    </xf>
    <xf numFmtId="0" fontId="0" fillId="0" borderId="0" xfId="0" applyAlignment="1">
      <alignment vertical="top"/>
    </xf>
    <xf numFmtId="0" fontId="12" fillId="0" borderId="0" xfId="0" applyFont="1" applyAlignment="1" applyProtection="1">
      <alignment horizontal="left"/>
      <protection locked="0"/>
    </xf>
    <xf numFmtId="0" fontId="3" fillId="0" borderId="0" xfId="1" applyFont="1" applyAlignment="1" applyProtection="1">
      <alignment horizontal="left" wrapText="1"/>
      <protection locked="0"/>
    </xf>
    <xf numFmtId="0" fontId="13" fillId="0" borderId="24" xfId="2" applyBorder="1" applyProtection="1"/>
    <xf numFmtId="0" fontId="0" fillId="0" borderId="16" xfId="0" applyBorder="1"/>
    <xf numFmtId="0" fontId="11" fillId="2" borderId="13" xfId="0" applyFont="1" applyFill="1" applyBorder="1"/>
    <xf numFmtId="0" fontId="11" fillId="2" borderId="12" xfId="0" applyFont="1" applyFill="1" applyBorder="1"/>
    <xf numFmtId="0" fontId="3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/>
      <protection locked="0"/>
    </xf>
    <xf numFmtId="0" fontId="9" fillId="0" borderId="3" xfId="1" applyFont="1" applyBorder="1" applyAlignment="1">
      <alignment horizontal="center" vertical="center" wrapText="1"/>
    </xf>
    <xf numFmtId="4" fontId="9" fillId="0" borderId="3" xfId="1" applyNumberFormat="1" applyFont="1" applyBorder="1" applyAlignment="1" applyProtection="1">
      <alignment horizontal="right" vertical="center" wrapText="1"/>
      <protection locked="0"/>
    </xf>
    <xf numFmtId="0" fontId="7" fillId="0" borderId="9" xfId="1" applyFont="1" applyBorder="1" applyAlignment="1">
      <alignment horizontal="left" vertical="top" wrapText="1"/>
    </xf>
    <xf numFmtId="4" fontId="9" fillId="0" borderId="7" xfId="1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17" fillId="0" borderId="16" xfId="0" applyFont="1" applyBorder="1"/>
    <xf numFmtId="0" fontId="2" fillId="0" borderId="0" xfId="0" applyFont="1" applyAlignment="1" applyProtection="1">
      <alignment horizontal="center" vertical="top" wrapText="1"/>
      <protection locked="0"/>
    </xf>
    <xf numFmtId="0" fontId="7" fillId="3" borderId="9" xfId="0" applyFont="1" applyFill="1" applyBorder="1" applyAlignment="1">
      <alignment horizontal="center" vertical="top" wrapText="1"/>
    </xf>
    <xf numFmtId="0" fontId="9" fillId="0" borderId="9" xfId="1" applyFont="1" applyBorder="1" applyAlignment="1" applyProtection="1">
      <alignment horizontal="left" vertical="center" wrapText="1"/>
      <protection locked="0"/>
    </xf>
    <xf numFmtId="4" fontId="9" fillId="0" borderId="9" xfId="1" applyNumberFormat="1" applyFont="1" applyBorder="1" applyAlignment="1" applyProtection="1">
      <alignment horizontal="center" vertical="center" wrapText="1"/>
      <protection locked="0"/>
    </xf>
    <xf numFmtId="0" fontId="3" fillId="0" borderId="25" xfId="1" applyFont="1" applyBorder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11" fontId="2" fillId="0" borderId="0" xfId="0" applyNumberFormat="1" applyFont="1" applyAlignment="1" applyProtection="1">
      <alignment horizontal="left" vertical="top" wrapText="1"/>
      <protection locked="0"/>
    </xf>
    <xf numFmtId="0" fontId="2" fillId="5" borderId="25" xfId="1" applyFont="1" applyFill="1" applyBorder="1" applyAlignment="1">
      <alignment horizontal="left" vertical="top" wrapText="1"/>
    </xf>
    <xf numFmtId="0" fontId="9" fillId="0" borderId="9" xfId="1" applyFont="1" applyBorder="1" applyAlignment="1">
      <alignment vertical="top" wrapText="1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9" fillId="4" borderId="7" xfId="1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0" xfId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0" fillId="0" borderId="0" xfId="1" applyFont="1" applyAlignment="1" applyProtection="1">
      <alignment horizontal="left" vertical="top" wrapText="1"/>
      <protection locked="0"/>
    </xf>
    <xf numFmtId="0" fontId="3" fillId="0" borderId="3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>
      <alignment horizontal="right" vertical="center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5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 applyProtection="1">
      <alignment horizontal="right" vertical="center"/>
      <protection locked="0"/>
    </xf>
    <xf numFmtId="0" fontId="1" fillId="0" borderId="10" xfId="0" applyFont="1" applyBorder="1" applyAlignment="1" applyProtection="1">
      <alignment horizontal="right" vertical="center"/>
      <protection locked="0"/>
    </xf>
    <xf numFmtId="11" fontId="2" fillId="0" borderId="0" xfId="0" applyNumberFormat="1" applyFont="1" applyAlignment="1" applyProtection="1">
      <alignment horizontal="left" vertical="top" wrapText="1"/>
      <protection locked="0"/>
    </xf>
    <xf numFmtId="0" fontId="3" fillId="0" borderId="1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2" borderId="21" xfId="0" applyFont="1" applyFill="1" applyBorder="1" applyAlignment="1" applyProtection="1">
      <alignment horizontal="left" vertical="top" wrapText="1"/>
      <protection locked="0"/>
    </xf>
  </cellXfs>
  <cellStyles count="5">
    <cellStyle name="Excel Built-in Normal" xfId="4" xr:uid="{00000000-0005-0000-0000-000000000000}"/>
    <cellStyle name="Hiperłącze" xfId="2" builtinId="8"/>
    <cellStyle name="Normalny" xfId="0" builtinId="0"/>
    <cellStyle name="Normalny 2" xfId="1" xr:uid="{00000000-0005-0000-0000-000003000000}"/>
    <cellStyle name="Normalny 3" xfId="3" xr:uid="{00000000-0005-0000-0000-000004000000}"/>
  </cellStyles>
  <dxfs count="0"/>
  <tableStyles count="0" defaultTableStyle="TableStyleMedium2" defaultPivotStyle="PivotStyleLight16"/>
  <colors>
    <mruColors>
      <color rgb="FFFF00FF"/>
      <color rgb="FFFFEBFF"/>
      <color rgb="FFFFCC99"/>
      <color rgb="FFCCFFCC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06/relationships/vbaProject" Target="vbaProject.bin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371475</xdr:colOff>
      <xdr:row>0</xdr:row>
      <xdr:rowOff>0</xdr:rowOff>
    </xdr:from>
    <xdr:ext cx="184731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619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3">
    <tabColor rgb="FFFFFF00"/>
  </sheetPr>
  <dimension ref="A1:C8"/>
  <sheetViews>
    <sheetView workbookViewId="0">
      <pane xSplit="3" ySplit="3" topLeftCell="D4" activePane="bottomRight" state="frozen"/>
      <selection activeCell="A2" sqref="A2"/>
      <selection pane="topRight" activeCell="D2" sqref="D2"/>
      <selection pane="bottomLeft" activeCell="A4" sqref="A4"/>
      <selection pane="bottomRight" activeCell="C18" sqref="C18"/>
    </sheetView>
  </sheetViews>
  <sheetFormatPr defaultRowHeight="14.4"/>
  <cols>
    <col min="2" max="2" width="11.33203125" customWidth="1"/>
    <col min="3" max="3" width="61.21875" customWidth="1"/>
  </cols>
  <sheetData>
    <row r="1" spans="1:3" ht="15" thickBot="1"/>
    <row r="2" spans="1:3" s="27" customFormat="1" ht="34.5" customHeight="1">
      <c r="A2" s="67" t="s">
        <v>29</v>
      </c>
      <c r="B2" s="69" t="s">
        <v>30</v>
      </c>
      <c r="C2" s="67" t="s">
        <v>28</v>
      </c>
    </row>
    <row r="3" spans="1:3" ht="38.25" customHeight="1" thickBot="1">
      <c r="A3" s="68"/>
      <c r="B3" s="70"/>
      <c r="C3" s="68"/>
    </row>
    <row r="4" spans="1:3">
      <c r="A4" s="44" t="str">
        <f ca="1">'Część 01'!$A$4</f>
        <v>Część 01</v>
      </c>
      <c r="B4" s="43" t="str">
        <f>HYPERLINK("#'Część 09'!A1","przejdz do")</f>
        <v>przejdz do</v>
      </c>
      <c r="C4" s="44" t="str">
        <f>'Część 01'!$A$5</f>
        <v>Podłoża gotowe do diagnostyki medycznej - część 2</v>
      </c>
    </row>
    <row r="5" spans="1:3">
      <c r="A5" s="44" t="str">
        <f ca="1">'Część 02'!$A$4</f>
        <v>Część 02</v>
      </c>
      <c r="B5" s="43" t="str">
        <f>HYPERLINK("#'Część 12'!A1","przejdz do")</f>
        <v>przejdz do</v>
      </c>
      <c r="C5" s="55" t="str">
        <f>'Część 02'!$A$5</f>
        <v xml:space="preserve">Suplement selektywny D-cykloseryna (do podłoża TSC) </v>
      </c>
    </row>
    <row r="6" spans="1:3">
      <c r="A6" s="44" t="str">
        <f ca="1">'Część 03'!$A$4</f>
        <v>Część 03</v>
      </c>
      <c r="B6" s="43" t="str">
        <f>HYPERLINK("#'Część 13'!A1","przejdz do")</f>
        <v>przejdz do</v>
      </c>
      <c r="C6" s="55" t="str">
        <f>'Część 03'!$A$5</f>
        <v>Podłoża gotowe do diagnostyki medycznej - część 3</v>
      </c>
    </row>
    <row r="7" spans="1:3" ht="15" thickBot="1"/>
    <row r="8" spans="1:3" s="28" customFormat="1" ht="15" thickBot="1">
      <c r="A8" s="45"/>
      <c r="B8" s="45"/>
      <c r="C8" s="46" t="s">
        <v>24</v>
      </c>
    </row>
  </sheetData>
  <autoFilter ref="A3:C6" xr:uid="{00000000-0009-0000-0000-000000000000}"/>
  <mergeCells count="3">
    <mergeCell ref="A2:A3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FF"/>
  </sheetPr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39"/>
  <sheetViews>
    <sheetView tabSelected="1" view="pageBreakPreview" topLeftCell="A16" zoomScale="80" zoomScaleNormal="100" zoomScaleSheetLayoutView="80" workbookViewId="0">
      <selection activeCell="C21" sqref="C21:J21"/>
    </sheetView>
  </sheetViews>
  <sheetFormatPr defaultRowHeight="14.4"/>
  <cols>
    <col min="1" max="1" width="5.44140625" customWidth="1"/>
    <col min="2" max="2" width="5.5546875" customWidth="1"/>
    <col min="3" max="3" width="22.6640625" customWidth="1"/>
    <col min="4" max="4" width="42.44140625" customWidth="1"/>
    <col min="5" max="5" width="21.33203125" customWidth="1"/>
    <col min="6" max="6" width="26.21875" customWidth="1"/>
    <col min="7" max="7" width="11.5546875" customWidth="1"/>
    <col min="8" max="8" width="8.33203125" customWidth="1"/>
    <col min="9" max="9" width="14.5546875" customWidth="1"/>
    <col min="10" max="10" width="15.77734375" customWidth="1"/>
  </cols>
  <sheetData>
    <row r="1" spans="1:10" s="2" customFormat="1" ht="13.2">
      <c r="B1" s="4"/>
      <c r="C1" s="2" t="s">
        <v>71</v>
      </c>
      <c r="D1" s="5"/>
      <c r="E1" s="5"/>
      <c r="F1" s="5"/>
      <c r="G1" s="81" t="s">
        <v>5</v>
      </c>
      <c r="H1" s="81"/>
      <c r="I1" s="81"/>
      <c r="J1" s="81"/>
    </row>
    <row r="2" spans="1:10" s="2" customFormat="1" ht="13.2">
      <c r="B2" s="6"/>
      <c r="C2" s="7"/>
      <c r="D2" s="7"/>
      <c r="E2" s="7"/>
      <c r="F2" s="7"/>
      <c r="G2" s="7"/>
      <c r="H2" s="7"/>
      <c r="I2" s="7"/>
      <c r="J2" s="7"/>
    </row>
    <row r="3" spans="1:10" s="2" customFormat="1" ht="13.2">
      <c r="A3" s="82" t="s">
        <v>6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s="2" customFormat="1" ht="13.2">
      <c r="A4" s="82" t="str">
        <f ca="1">MID(CELL("nazwa_pliku",A1),FIND("]",CELL("nazwa_pliku",A1),1)+1,100)</f>
        <v>Część 01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s="2" customFormat="1" ht="13.2">
      <c r="A5" s="91" t="s">
        <v>46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s="2" customFormat="1" ht="18">
      <c r="A6" s="38" t="str">
        <f>HYPERLINK("#'Suma'!A1","wstecz")</f>
        <v>wstecz</v>
      </c>
      <c r="B6" s="39"/>
      <c r="C6" s="39"/>
      <c r="D6" s="8"/>
      <c r="E6" s="8"/>
      <c r="F6" s="8"/>
      <c r="G6" s="8"/>
      <c r="H6" s="8"/>
      <c r="I6" s="8"/>
      <c r="J6" s="8"/>
    </row>
    <row r="7" spans="1:10" s="2" customFormat="1" ht="12.75" customHeight="1">
      <c r="B7" s="83" t="s">
        <v>7</v>
      </c>
      <c r="C7" s="85" t="s">
        <v>8</v>
      </c>
      <c r="D7" s="75" t="s">
        <v>9</v>
      </c>
      <c r="E7" s="75" t="s">
        <v>10</v>
      </c>
      <c r="F7" s="88"/>
      <c r="G7" s="75" t="s">
        <v>11</v>
      </c>
      <c r="H7" s="75" t="s">
        <v>12</v>
      </c>
      <c r="I7" s="89" t="s">
        <v>13</v>
      </c>
      <c r="J7" s="89" t="s">
        <v>14</v>
      </c>
    </row>
    <row r="8" spans="1:10" s="2" customFormat="1" ht="13.2">
      <c r="B8" s="83"/>
      <c r="C8" s="85"/>
      <c r="D8" s="75"/>
      <c r="E8" s="75" t="s">
        <v>15</v>
      </c>
      <c r="F8" s="75" t="s">
        <v>16</v>
      </c>
      <c r="G8" s="75"/>
      <c r="H8" s="75"/>
      <c r="I8" s="89"/>
      <c r="J8" s="89"/>
    </row>
    <row r="9" spans="1:10" s="2" customFormat="1" ht="13.2">
      <c r="B9" s="84"/>
      <c r="C9" s="86"/>
      <c r="D9" s="87"/>
      <c r="E9" s="76"/>
      <c r="F9" s="76"/>
      <c r="G9" s="87"/>
      <c r="H9" s="87"/>
      <c r="I9" s="90"/>
      <c r="J9" s="90"/>
    </row>
    <row r="10" spans="1:10" s="2" customFormat="1" ht="168" customHeight="1">
      <c r="B10" s="9" t="s">
        <v>17</v>
      </c>
      <c r="C10" s="10" t="s">
        <v>40</v>
      </c>
      <c r="D10" s="36" t="s">
        <v>64</v>
      </c>
      <c r="E10" s="11"/>
      <c r="F10" s="11"/>
      <c r="G10" s="12" t="s">
        <v>48</v>
      </c>
      <c r="H10" s="26">
        <v>3</v>
      </c>
      <c r="I10" s="13"/>
      <c r="J10" s="14">
        <f t="shared" ref="J10" si="0">H10*I10</f>
        <v>0</v>
      </c>
    </row>
    <row r="11" spans="1:10" s="2" customFormat="1" ht="170.25" customHeight="1">
      <c r="B11" s="9" t="s">
        <v>18</v>
      </c>
      <c r="C11" s="10" t="s">
        <v>41</v>
      </c>
      <c r="D11" s="36" t="s">
        <v>65</v>
      </c>
      <c r="E11" s="11"/>
      <c r="F11" s="11"/>
      <c r="G11" s="12" t="s">
        <v>48</v>
      </c>
      <c r="H11" s="26">
        <v>1</v>
      </c>
      <c r="I11" s="13"/>
      <c r="J11" s="14">
        <f t="shared" ref="J11:J15" si="1">H11*I11</f>
        <v>0</v>
      </c>
    </row>
    <row r="12" spans="1:10" s="2" customFormat="1" ht="277.5" customHeight="1">
      <c r="B12" s="9" t="s">
        <v>19</v>
      </c>
      <c r="C12" s="10" t="s">
        <v>42</v>
      </c>
      <c r="D12" s="36" t="s">
        <v>57</v>
      </c>
      <c r="E12" s="11"/>
      <c r="F12" s="11"/>
      <c r="G12" s="12" t="s">
        <v>37</v>
      </c>
      <c r="H12" s="26">
        <v>50</v>
      </c>
      <c r="I12" s="13"/>
      <c r="J12" s="14">
        <f t="shared" si="1"/>
        <v>0</v>
      </c>
    </row>
    <row r="13" spans="1:10" s="2" customFormat="1" ht="201.75" customHeight="1">
      <c r="B13" s="9" t="s">
        <v>20</v>
      </c>
      <c r="C13" s="10" t="s">
        <v>59</v>
      </c>
      <c r="D13" s="25" t="s">
        <v>66</v>
      </c>
      <c r="E13" s="11"/>
      <c r="F13" s="11"/>
      <c r="G13" s="12" t="s">
        <v>37</v>
      </c>
      <c r="H13" s="26">
        <v>2</v>
      </c>
      <c r="I13" s="13"/>
      <c r="J13" s="14">
        <f t="shared" si="1"/>
        <v>0</v>
      </c>
    </row>
    <row r="14" spans="1:10" s="2" customFormat="1" ht="187.5" customHeight="1">
      <c r="B14" s="9" t="s">
        <v>21</v>
      </c>
      <c r="C14" s="10" t="s">
        <v>43</v>
      </c>
      <c r="D14" s="36" t="s">
        <v>67</v>
      </c>
      <c r="E14" s="11"/>
      <c r="F14" s="11"/>
      <c r="G14" s="12" t="s">
        <v>37</v>
      </c>
      <c r="H14" s="26">
        <v>17</v>
      </c>
      <c r="I14" s="13"/>
      <c r="J14" s="14">
        <f t="shared" si="1"/>
        <v>0</v>
      </c>
    </row>
    <row r="15" spans="1:10" s="2" customFormat="1" ht="177" customHeight="1">
      <c r="B15" s="9" t="s">
        <v>22</v>
      </c>
      <c r="C15" s="10" t="s">
        <v>44</v>
      </c>
      <c r="D15" s="36" t="s">
        <v>58</v>
      </c>
      <c r="E15" s="11"/>
      <c r="F15" s="11"/>
      <c r="G15" s="12" t="s">
        <v>73</v>
      </c>
      <c r="H15" s="26">
        <v>50</v>
      </c>
      <c r="I15" s="13"/>
      <c r="J15" s="14">
        <f t="shared" si="1"/>
        <v>0</v>
      </c>
    </row>
    <row r="16" spans="1:10" s="2" customFormat="1" ht="13.2">
      <c r="B16" s="77" t="s">
        <v>0</v>
      </c>
      <c r="C16" s="78"/>
      <c r="D16" s="78"/>
      <c r="E16" s="78"/>
      <c r="F16" s="78"/>
      <c r="G16" s="78"/>
      <c r="H16" s="78"/>
      <c r="I16" s="78"/>
      <c r="J16" s="1">
        <f>SUM(J10:J15)</f>
        <v>0</v>
      </c>
    </row>
    <row r="17" spans="1:10" s="2" customFormat="1" ht="43.5" customHeight="1">
      <c r="B17" s="3" t="s">
        <v>1</v>
      </c>
      <c r="C17" s="79" t="s">
        <v>2</v>
      </c>
      <c r="D17" s="80"/>
      <c r="E17" s="80"/>
      <c r="F17" s="80"/>
      <c r="G17" s="80"/>
      <c r="H17" s="80"/>
      <c r="I17" s="80"/>
      <c r="J17" s="80"/>
    </row>
    <row r="18" spans="1:10" s="2" customFormat="1" ht="43.5" customHeight="1">
      <c r="B18" s="3" t="s">
        <v>3</v>
      </c>
      <c r="C18" s="72" t="s">
        <v>4</v>
      </c>
      <c r="D18" s="73"/>
      <c r="E18" s="73"/>
      <c r="F18" s="73"/>
      <c r="G18" s="73"/>
      <c r="H18" s="73"/>
      <c r="I18" s="73"/>
      <c r="J18" s="73"/>
    </row>
    <row r="19" spans="1:10" s="30" customFormat="1" ht="11.25" customHeight="1">
      <c r="A19" s="18"/>
      <c r="B19" s="18" t="s">
        <v>23</v>
      </c>
      <c r="C19" s="4"/>
      <c r="D19" s="4"/>
      <c r="E19" s="4"/>
      <c r="F19" s="4"/>
      <c r="G19" s="4"/>
      <c r="H19" s="4"/>
      <c r="I19" s="4"/>
      <c r="J19" s="4"/>
    </row>
    <row r="20" spans="1:10" s="30" customFormat="1" ht="15" customHeight="1">
      <c r="A20" s="19"/>
      <c r="B20" s="19"/>
      <c r="C20" s="41"/>
      <c r="D20" s="29"/>
      <c r="E20" s="29"/>
      <c r="F20" s="29"/>
      <c r="G20" s="42"/>
      <c r="H20" s="42"/>
      <c r="I20" s="42"/>
      <c r="J20" s="41"/>
    </row>
    <row r="21" spans="1:10" ht="41.25" customHeight="1">
      <c r="B21" s="35" t="s">
        <v>17</v>
      </c>
      <c r="C21" s="74" t="s">
        <v>72</v>
      </c>
      <c r="D21" s="74"/>
      <c r="E21" s="74"/>
      <c r="F21" s="74"/>
      <c r="G21" s="74"/>
      <c r="H21" s="74"/>
      <c r="I21" s="74"/>
      <c r="J21" s="74"/>
    </row>
    <row r="22" spans="1:10" ht="15" customHeight="1">
      <c r="B22" s="35"/>
      <c r="C22" s="15" t="s">
        <v>32</v>
      </c>
      <c r="D22" s="23"/>
      <c r="E22" s="23"/>
      <c r="F22" s="23"/>
      <c r="G22" s="23"/>
      <c r="H22" s="23"/>
      <c r="I22" s="23"/>
      <c r="J22" s="23"/>
    </row>
    <row r="23" spans="1:10" ht="15" customHeight="1">
      <c r="B23" s="35"/>
      <c r="C23" s="15" t="s">
        <v>25</v>
      </c>
      <c r="D23" s="23"/>
      <c r="E23" s="23"/>
      <c r="F23" s="23"/>
      <c r="G23" s="23"/>
      <c r="H23" s="23"/>
      <c r="I23" s="23"/>
      <c r="J23" s="23"/>
    </row>
    <row r="24" spans="1:10" ht="15" customHeight="1">
      <c r="B24" s="35"/>
      <c r="C24" s="15" t="s">
        <v>36</v>
      </c>
      <c r="D24" s="23"/>
      <c r="E24" s="23"/>
      <c r="F24" s="23"/>
      <c r="G24" s="23"/>
      <c r="H24" s="23"/>
      <c r="I24" s="23"/>
      <c r="J24" s="23"/>
    </row>
    <row r="25" spans="1:10" ht="15" customHeight="1">
      <c r="B25" s="35"/>
      <c r="C25" s="15" t="s">
        <v>26</v>
      </c>
      <c r="D25" s="23"/>
      <c r="E25" s="23"/>
      <c r="F25" s="23"/>
      <c r="G25" s="23"/>
      <c r="H25" s="23"/>
      <c r="I25" s="23"/>
      <c r="J25" s="23"/>
    </row>
    <row r="26" spans="1:10" ht="15" customHeight="1">
      <c r="B26" s="35"/>
      <c r="C26" s="15" t="s">
        <v>33</v>
      </c>
      <c r="D26" s="23"/>
      <c r="E26" s="23"/>
      <c r="F26" s="23"/>
      <c r="G26" s="23"/>
      <c r="H26" s="23"/>
      <c r="I26" s="23"/>
      <c r="J26" s="23"/>
    </row>
    <row r="27" spans="1:10" ht="15" customHeight="1">
      <c r="B27" s="35"/>
      <c r="C27" s="15" t="s">
        <v>34</v>
      </c>
      <c r="D27" s="23"/>
      <c r="E27" s="23"/>
      <c r="F27" s="23"/>
      <c r="G27" s="23"/>
      <c r="H27" s="23"/>
      <c r="I27" s="23"/>
      <c r="J27" s="23"/>
    </row>
    <row r="28" spans="1:10" ht="15" customHeight="1">
      <c r="B28" s="35"/>
      <c r="C28" s="15" t="s">
        <v>38</v>
      </c>
      <c r="D28" s="23"/>
      <c r="E28" s="23"/>
      <c r="F28" s="23"/>
      <c r="G28" s="23"/>
      <c r="H28" s="23"/>
      <c r="I28" s="23"/>
      <c r="J28" s="23"/>
    </row>
    <row r="29" spans="1:10" ht="15" customHeight="1">
      <c r="B29" s="35" t="s">
        <v>18</v>
      </c>
      <c r="C29" s="15" t="s">
        <v>61</v>
      </c>
      <c r="D29" s="23"/>
      <c r="E29" s="23"/>
      <c r="F29" s="23"/>
      <c r="G29" s="23"/>
      <c r="H29" s="23"/>
      <c r="I29" s="23"/>
      <c r="J29" s="23"/>
    </row>
    <row r="30" spans="1:10" ht="15" customHeight="1">
      <c r="B30" s="35" t="s">
        <v>19</v>
      </c>
      <c r="C30" s="15" t="s">
        <v>60</v>
      </c>
      <c r="D30" s="23"/>
      <c r="E30" s="23"/>
      <c r="F30" s="23"/>
      <c r="G30" s="23"/>
      <c r="H30" s="23"/>
      <c r="I30" s="23"/>
      <c r="J30" s="23"/>
    </row>
    <row r="31" spans="1:10" ht="31.5" customHeight="1">
      <c r="B31" s="35" t="s">
        <v>20</v>
      </c>
      <c r="C31" s="71" t="s">
        <v>68</v>
      </c>
      <c r="D31" s="71"/>
      <c r="E31" s="71"/>
      <c r="F31" s="71"/>
      <c r="G31" s="71"/>
      <c r="H31" s="71"/>
      <c r="I31" s="71"/>
      <c r="J31" s="71"/>
    </row>
    <row r="32" spans="1:10" ht="18.75" customHeight="1">
      <c r="B32" s="35" t="s">
        <v>21</v>
      </c>
      <c r="C32" s="34" t="s">
        <v>31</v>
      </c>
      <c r="D32" s="22" t="s">
        <v>39</v>
      </c>
    </row>
    <row r="33" spans="2:10" s="30" customFormat="1" ht="15.75" customHeight="1">
      <c r="B33" s="35"/>
      <c r="I33" s="17"/>
      <c r="J33" s="31"/>
    </row>
    <row r="34" spans="2:10" s="30" customFormat="1" ht="15.75" customHeight="1">
      <c r="B34" s="35"/>
      <c r="I34" s="17"/>
      <c r="J34" s="31"/>
    </row>
    <row r="35" spans="2:10" s="30" customFormat="1" ht="15.75" customHeight="1">
      <c r="B35" s="35"/>
      <c r="C35" s="31"/>
      <c r="D35" s="20"/>
      <c r="E35" s="20"/>
      <c r="F35" s="20"/>
      <c r="G35" s="17"/>
      <c r="H35" s="17"/>
      <c r="I35" s="17"/>
      <c r="J35" s="31"/>
    </row>
    <row r="36" spans="2:10" s="30" customFormat="1" ht="15.75" customHeight="1">
      <c r="B36" s="35"/>
      <c r="C36" s="31"/>
      <c r="D36" s="20"/>
      <c r="E36" s="20"/>
      <c r="F36" s="20"/>
      <c r="G36" s="17"/>
      <c r="H36" s="17"/>
      <c r="I36" s="17"/>
      <c r="J36" s="31"/>
    </row>
    <row r="37" spans="2:10">
      <c r="B37" s="35"/>
    </row>
    <row r="38" spans="2:10">
      <c r="B38" s="35"/>
    </row>
    <row r="39" spans="2:10">
      <c r="B39" s="35"/>
    </row>
  </sheetData>
  <mergeCells count="19">
    <mergeCell ref="G1:J1"/>
    <mergeCell ref="A3:J3"/>
    <mergeCell ref="A4:J4"/>
    <mergeCell ref="B7:B9"/>
    <mergeCell ref="C7:C9"/>
    <mergeCell ref="D7:D9"/>
    <mergeCell ref="E7:F7"/>
    <mergeCell ref="G7:G9"/>
    <mergeCell ref="H7:H9"/>
    <mergeCell ref="I7:I9"/>
    <mergeCell ref="A5:J5"/>
    <mergeCell ref="J7:J9"/>
    <mergeCell ref="E8:E9"/>
    <mergeCell ref="C31:J31"/>
    <mergeCell ref="C18:J18"/>
    <mergeCell ref="C21:J21"/>
    <mergeCell ref="F8:F9"/>
    <mergeCell ref="B16:I16"/>
    <mergeCell ref="C17:J17"/>
  </mergeCells>
  <pageMargins left="0.7" right="0.7" top="0.75" bottom="0.75" header="0.3" footer="0.3"/>
  <pageSetup paperSize="9"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7"/>
  <dimension ref="A1:J33"/>
  <sheetViews>
    <sheetView view="pageBreakPreview" topLeftCell="A7" zoomScale="80" zoomScaleNormal="100" zoomScaleSheetLayoutView="80" workbookViewId="0">
      <selection activeCell="D23" sqref="D23"/>
    </sheetView>
  </sheetViews>
  <sheetFormatPr defaultRowHeight="14.4"/>
  <cols>
    <col min="1" max="1" width="5.44140625" customWidth="1"/>
    <col min="2" max="2" width="5.5546875" customWidth="1"/>
    <col min="3" max="3" width="22.6640625" customWidth="1"/>
    <col min="4" max="4" width="42.44140625" customWidth="1"/>
    <col min="5" max="5" width="15" customWidth="1"/>
    <col min="6" max="6" width="16.44140625" customWidth="1"/>
    <col min="7" max="7" width="11.6640625" customWidth="1"/>
    <col min="8" max="8" width="8.33203125" customWidth="1"/>
    <col min="9" max="9" width="13.44140625" customWidth="1"/>
    <col min="10" max="10" width="16.44140625" customWidth="1"/>
  </cols>
  <sheetData>
    <row r="1" spans="1:10" s="2" customFormat="1" ht="12.75" customHeight="1">
      <c r="B1" s="4"/>
      <c r="C1" s="2" t="str">
        <f>'Część 01'!C1</f>
        <v>AGZ.272.6.2026</v>
      </c>
      <c r="D1" s="5"/>
      <c r="E1" s="5"/>
      <c r="F1" s="5"/>
      <c r="G1" s="81" t="s">
        <v>5</v>
      </c>
      <c r="H1" s="81"/>
      <c r="I1" s="81"/>
      <c r="J1" s="81"/>
    </row>
    <row r="2" spans="1:10" s="2" customFormat="1" ht="13.2">
      <c r="B2" s="6"/>
      <c r="C2" s="7"/>
      <c r="D2" s="7"/>
      <c r="E2" s="7"/>
      <c r="F2" s="7"/>
      <c r="G2" s="7"/>
      <c r="H2" s="7"/>
      <c r="I2" s="7"/>
      <c r="J2" s="7"/>
    </row>
    <row r="3" spans="1:10" s="2" customFormat="1" ht="13.2">
      <c r="A3" s="82" t="s">
        <v>6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s="2" customFormat="1" ht="15" customHeight="1">
      <c r="A4" s="91" t="str">
        <f ca="1">MID(CELL("nazwa_pliku",A1),FIND("]",CELL("nazwa_pliku",A1),1)+1,100)</f>
        <v>Część 02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s="2" customFormat="1" ht="13.2">
      <c r="A5" s="91" t="s">
        <v>49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s="2" customFormat="1" ht="18">
      <c r="A6" s="37" t="str">
        <f>HYPERLINK("#'Suma'!A1","wstecz")</f>
        <v>wstecz</v>
      </c>
      <c r="B6" s="8"/>
      <c r="C6" s="8"/>
      <c r="D6" s="8"/>
      <c r="E6" s="8"/>
      <c r="F6" s="8"/>
      <c r="G6" s="8"/>
      <c r="H6" s="8"/>
      <c r="I6" s="8"/>
      <c r="J6" s="8"/>
    </row>
    <row r="7" spans="1:10" s="2" customFormat="1" ht="15" customHeight="1">
      <c r="B7" s="84" t="s">
        <v>7</v>
      </c>
      <c r="C7" s="97" t="s">
        <v>8</v>
      </c>
      <c r="D7" s="75" t="s">
        <v>9</v>
      </c>
      <c r="E7" s="75" t="s">
        <v>10</v>
      </c>
      <c r="F7" s="88"/>
      <c r="G7" s="75" t="s">
        <v>11</v>
      </c>
      <c r="H7" s="75" t="s">
        <v>12</v>
      </c>
      <c r="I7" s="89" t="s">
        <v>13</v>
      </c>
      <c r="J7" s="89" t="s">
        <v>14</v>
      </c>
    </row>
    <row r="8" spans="1:10" s="2" customFormat="1" ht="12.75" customHeight="1">
      <c r="B8" s="95"/>
      <c r="C8" s="98"/>
      <c r="D8" s="75"/>
      <c r="E8" s="75" t="s">
        <v>15</v>
      </c>
      <c r="F8" s="75" t="s">
        <v>16</v>
      </c>
      <c r="G8" s="75"/>
      <c r="H8" s="75"/>
      <c r="I8" s="89"/>
      <c r="J8" s="89"/>
    </row>
    <row r="9" spans="1:10" s="2" customFormat="1" ht="13.2">
      <c r="B9" s="96"/>
      <c r="C9" s="99"/>
      <c r="D9" s="87"/>
      <c r="E9" s="76"/>
      <c r="F9" s="76"/>
      <c r="G9" s="87"/>
      <c r="H9" s="87"/>
      <c r="I9" s="90"/>
      <c r="J9" s="90"/>
    </row>
    <row r="10" spans="1:10" s="2" customFormat="1" ht="142.5" customHeight="1">
      <c r="B10" s="9" t="s">
        <v>17</v>
      </c>
      <c r="C10" s="24" t="s">
        <v>50</v>
      </c>
      <c r="D10" s="64" t="s">
        <v>70</v>
      </c>
      <c r="E10" s="50"/>
      <c r="F10" s="65"/>
      <c r="G10" s="53" t="s">
        <v>62</v>
      </c>
      <c r="H10" s="66">
        <v>3</v>
      </c>
      <c r="I10" s="13"/>
      <c r="J10" s="14">
        <f t="shared" ref="J10:J11" si="0">H10*I10</f>
        <v>0</v>
      </c>
    </row>
    <row r="11" spans="1:10" s="2" customFormat="1" ht="164.25" customHeight="1">
      <c r="B11" s="57" t="s">
        <v>18</v>
      </c>
      <c r="C11" s="52" t="s">
        <v>50</v>
      </c>
      <c r="D11" s="64" t="s">
        <v>70</v>
      </c>
      <c r="E11" s="58"/>
      <c r="F11" s="58"/>
      <c r="G11" s="53" t="s">
        <v>45</v>
      </c>
      <c r="H11" s="66">
        <v>1</v>
      </c>
      <c r="I11" s="59"/>
      <c r="J11" s="51">
        <f t="shared" si="0"/>
        <v>0</v>
      </c>
    </row>
    <row r="12" spans="1:10" s="2" customFormat="1" ht="13.2">
      <c r="B12" s="77" t="s">
        <v>0</v>
      </c>
      <c r="C12" s="92"/>
      <c r="D12" s="92"/>
      <c r="E12" s="92"/>
      <c r="F12" s="92"/>
      <c r="G12" s="92"/>
      <c r="H12" s="92"/>
      <c r="I12" s="93"/>
      <c r="J12" s="1">
        <f>SUM(J10:J11)</f>
        <v>0</v>
      </c>
    </row>
    <row r="13" spans="1:10" s="2" customFormat="1" ht="50.25" customHeight="1">
      <c r="B13" s="3" t="s">
        <v>1</v>
      </c>
      <c r="C13" s="79" t="s">
        <v>2</v>
      </c>
      <c r="D13" s="79"/>
      <c r="E13" s="79"/>
      <c r="F13" s="79"/>
      <c r="G13" s="79"/>
      <c r="H13" s="79"/>
      <c r="I13" s="79"/>
      <c r="J13" s="100"/>
    </row>
    <row r="14" spans="1:10" s="2" customFormat="1" ht="50.25" customHeight="1">
      <c r="B14" s="3" t="s">
        <v>3</v>
      </c>
      <c r="C14" s="72" t="s">
        <v>4</v>
      </c>
      <c r="D14" s="72"/>
      <c r="E14" s="72"/>
      <c r="F14" s="72"/>
      <c r="G14" s="72"/>
      <c r="H14" s="72"/>
      <c r="I14" s="72"/>
      <c r="J14" s="72"/>
    </row>
    <row r="15" spans="1:10" s="30" customFormat="1" ht="11.25" customHeight="1">
      <c r="A15" s="18"/>
      <c r="B15" s="3"/>
      <c r="C15" s="47"/>
      <c r="D15" s="48"/>
      <c r="E15" s="48"/>
      <c r="F15" s="48"/>
      <c r="G15" s="48"/>
      <c r="H15" s="48"/>
      <c r="I15" s="48"/>
      <c r="J15" s="48"/>
    </row>
    <row r="16" spans="1:10" s="30" customFormat="1" ht="14.25" customHeight="1">
      <c r="A16" s="19"/>
      <c r="B16" s="18" t="s">
        <v>23</v>
      </c>
      <c r="C16" s="4"/>
      <c r="D16" s="4"/>
      <c r="E16" s="4"/>
      <c r="F16" s="4"/>
      <c r="G16" s="4"/>
      <c r="H16" s="4"/>
      <c r="I16" s="4"/>
      <c r="J16" s="4"/>
    </row>
    <row r="17" spans="2:10" s="30" customFormat="1" ht="17.25" customHeight="1">
      <c r="B17" s="19"/>
      <c r="C17" s="31"/>
      <c r="D17" s="20"/>
      <c r="E17" s="20"/>
      <c r="F17" s="20"/>
      <c r="G17" s="17"/>
      <c r="H17" s="17"/>
      <c r="I17" s="17"/>
      <c r="J17" s="31"/>
    </row>
    <row r="18" spans="2:10" ht="28.5" customHeight="1">
      <c r="B18" s="35" t="s">
        <v>17</v>
      </c>
      <c r="C18" s="71" t="s">
        <v>75</v>
      </c>
      <c r="D18" s="71"/>
      <c r="E18" s="71"/>
      <c r="F18" s="71"/>
      <c r="G18" s="71"/>
      <c r="H18" s="71"/>
      <c r="I18" s="71"/>
      <c r="J18" s="71"/>
    </row>
    <row r="19" spans="2:10" ht="15" customHeight="1">
      <c r="B19" s="35" t="s">
        <v>18</v>
      </c>
      <c r="C19" s="21" t="s">
        <v>32</v>
      </c>
      <c r="D19" s="16"/>
      <c r="E19" s="56"/>
      <c r="F19" s="6"/>
      <c r="G19" s="6"/>
      <c r="H19" s="40"/>
      <c r="I19" s="40"/>
      <c r="J19" s="40"/>
    </row>
    <row r="20" spans="2:10" ht="15.75" customHeight="1">
      <c r="B20" s="35"/>
      <c r="C20" s="61" t="s">
        <v>25</v>
      </c>
      <c r="D20" s="16"/>
      <c r="E20" s="56"/>
      <c r="F20" s="6"/>
      <c r="G20" s="6"/>
      <c r="H20" s="40"/>
      <c r="I20" s="40"/>
      <c r="J20" s="40"/>
    </row>
    <row r="21" spans="2:10" ht="15" customHeight="1">
      <c r="B21" s="35"/>
      <c r="C21" s="61" t="s">
        <v>36</v>
      </c>
      <c r="D21" s="16"/>
      <c r="E21" s="56"/>
      <c r="F21" s="6"/>
      <c r="G21" s="6"/>
      <c r="H21" s="40"/>
      <c r="I21" s="40"/>
      <c r="J21" s="40"/>
    </row>
    <row r="22" spans="2:10" ht="15" customHeight="1">
      <c r="B22" s="35"/>
      <c r="C22" s="49" t="s">
        <v>26</v>
      </c>
      <c r="D22" s="16"/>
      <c r="E22" s="56"/>
      <c r="F22" s="6"/>
      <c r="G22" s="6"/>
      <c r="H22" s="40"/>
      <c r="I22" s="40"/>
      <c r="J22" s="40"/>
    </row>
    <row r="23" spans="2:10" ht="16.5" customHeight="1">
      <c r="B23" s="35"/>
      <c r="C23" s="49" t="s">
        <v>33</v>
      </c>
      <c r="D23" s="16"/>
      <c r="E23" s="56"/>
      <c r="F23" s="6"/>
      <c r="G23" s="6"/>
      <c r="H23" s="40"/>
      <c r="I23" s="40"/>
      <c r="J23" s="40"/>
    </row>
    <row r="24" spans="2:10" ht="31.5" customHeight="1">
      <c r="B24" s="35" t="s">
        <v>19</v>
      </c>
      <c r="C24" s="94" t="s">
        <v>51</v>
      </c>
      <c r="D24" s="94"/>
      <c r="E24" s="94"/>
      <c r="F24" s="94"/>
      <c r="G24" s="94"/>
      <c r="H24" s="94"/>
      <c r="I24" s="94"/>
      <c r="J24" s="94"/>
    </row>
    <row r="25" spans="2:10">
      <c r="B25" s="35" t="s">
        <v>20</v>
      </c>
      <c r="C25" s="54" t="s">
        <v>27</v>
      </c>
      <c r="D25" s="33" t="s">
        <v>35</v>
      </c>
      <c r="E25" s="62"/>
      <c r="F25" s="62"/>
      <c r="G25" s="62"/>
      <c r="H25" s="62"/>
      <c r="I25" s="62"/>
      <c r="J25" s="62"/>
    </row>
    <row r="26" spans="2:10">
      <c r="C26" s="54"/>
      <c r="D26" s="33" t="s">
        <v>52</v>
      </c>
    </row>
    <row r="27" spans="2:10" s="30" customFormat="1" ht="18" customHeight="1">
      <c r="B27" s="32"/>
      <c r="E27" s="16"/>
      <c r="F27" s="16"/>
      <c r="G27" s="16"/>
      <c r="H27" s="16"/>
      <c r="I27" s="16"/>
      <c r="J27" s="16"/>
    </row>
    <row r="28" spans="2:10" s="30" customFormat="1" ht="15" customHeight="1">
      <c r="B28" s="32"/>
      <c r="I28" s="17"/>
      <c r="J28" s="31"/>
    </row>
    <row r="29" spans="2:10" s="30" customFormat="1" ht="15" customHeight="1">
      <c r="B29" s="32"/>
      <c r="I29" s="17"/>
      <c r="J29" s="31"/>
    </row>
    <row r="30" spans="2:10" s="30" customFormat="1" ht="15" customHeight="1">
      <c r="B30" s="32"/>
      <c r="C30" s="31"/>
      <c r="D30" s="20"/>
      <c r="E30" s="20"/>
      <c r="F30" s="20"/>
      <c r="G30" s="17"/>
      <c r="H30" s="17"/>
      <c r="I30" s="17"/>
      <c r="J30" s="31"/>
    </row>
    <row r="31" spans="2:10">
      <c r="B31" s="34"/>
    </row>
    <row r="32" spans="2:10">
      <c r="B32" s="34"/>
    </row>
    <row r="33" spans="2:2">
      <c r="B33" s="34"/>
    </row>
  </sheetData>
  <mergeCells count="19">
    <mergeCell ref="G1:J1"/>
    <mergeCell ref="A3:J3"/>
    <mergeCell ref="A4:J4"/>
    <mergeCell ref="A5:J5"/>
    <mergeCell ref="B7:B9"/>
    <mergeCell ref="C7:C9"/>
    <mergeCell ref="D7:D9"/>
    <mergeCell ref="E7:F7"/>
    <mergeCell ref="G7:G9"/>
    <mergeCell ref="H7:H9"/>
    <mergeCell ref="E8:E9"/>
    <mergeCell ref="F8:F9"/>
    <mergeCell ref="B12:I12"/>
    <mergeCell ref="I7:I9"/>
    <mergeCell ref="J7:J9"/>
    <mergeCell ref="C18:J18"/>
    <mergeCell ref="C24:J24"/>
    <mergeCell ref="C14:J14"/>
    <mergeCell ref="C13:J13"/>
  </mergeCells>
  <pageMargins left="0.7" right="0.7" top="0.75" bottom="0.75" header="0.3" footer="0.3"/>
  <pageSetup paperSize="9" scale="4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8"/>
  <dimension ref="A1:J35"/>
  <sheetViews>
    <sheetView view="pageBreakPreview" zoomScale="85" zoomScaleNormal="100" zoomScaleSheetLayoutView="85" workbookViewId="0">
      <selection activeCell="Q10" sqref="Q10"/>
    </sheetView>
  </sheetViews>
  <sheetFormatPr defaultRowHeight="14.4"/>
  <cols>
    <col min="1" max="1" width="5.44140625" customWidth="1"/>
    <col min="2" max="2" width="5.5546875" customWidth="1"/>
    <col min="3" max="3" width="22.6640625" customWidth="1"/>
    <col min="4" max="4" width="42.44140625" customWidth="1"/>
    <col min="5" max="5" width="18.6640625" customWidth="1"/>
    <col min="6" max="6" width="19.88671875" customWidth="1"/>
    <col min="7" max="7" width="13.33203125" customWidth="1"/>
    <col min="8" max="8" width="8.33203125" customWidth="1"/>
    <col min="9" max="9" width="14.33203125" customWidth="1"/>
    <col min="10" max="10" width="19.88671875" customWidth="1"/>
  </cols>
  <sheetData>
    <row r="1" spans="1:10" s="2" customFormat="1" ht="13.2">
      <c r="B1" s="4"/>
      <c r="C1" s="2" t="str">
        <f>'Część 01'!C1</f>
        <v>AGZ.272.6.2026</v>
      </c>
      <c r="D1" s="5"/>
      <c r="E1" s="5"/>
      <c r="F1" s="5"/>
      <c r="G1" s="81" t="s">
        <v>5</v>
      </c>
      <c r="H1" s="81"/>
      <c r="I1" s="81"/>
      <c r="J1" s="81"/>
    </row>
    <row r="2" spans="1:10" s="2" customFormat="1" ht="13.2">
      <c r="B2" s="6"/>
      <c r="C2" s="7"/>
      <c r="D2" s="7"/>
      <c r="E2" s="7"/>
      <c r="F2" s="7"/>
      <c r="G2" s="7"/>
      <c r="H2" s="7"/>
      <c r="I2" s="7"/>
      <c r="J2" s="7"/>
    </row>
    <row r="3" spans="1:10" s="2" customFormat="1" ht="13.2">
      <c r="A3" s="82" t="s">
        <v>6</v>
      </c>
      <c r="B3" s="82"/>
      <c r="C3" s="82"/>
      <c r="D3" s="82"/>
      <c r="E3" s="82"/>
      <c r="F3" s="82"/>
      <c r="G3" s="82"/>
      <c r="H3" s="82"/>
      <c r="I3" s="82"/>
      <c r="J3" s="82"/>
    </row>
    <row r="4" spans="1:10" s="2" customFormat="1" ht="13.2">
      <c r="A4" s="82" t="str">
        <f ca="1">MID(CELL("nazwa_pliku",A1),FIND("]",CELL("nazwa_pliku",A1),1)+1,100)</f>
        <v>Część 03</v>
      </c>
      <c r="B4" s="82"/>
      <c r="C4" s="82"/>
      <c r="D4" s="82"/>
      <c r="E4" s="82"/>
      <c r="F4" s="82"/>
      <c r="G4" s="82"/>
      <c r="H4" s="82"/>
      <c r="I4" s="82"/>
      <c r="J4" s="82"/>
    </row>
    <row r="5" spans="1:10" s="2" customFormat="1" ht="13.2">
      <c r="A5" s="91" t="s">
        <v>47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s="2" customFormat="1" ht="18">
      <c r="A6" s="38" t="str">
        <f>HYPERLINK("#'Suma'!A1","wstecz")</f>
        <v>wstecz</v>
      </c>
      <c r="B6" s="39"/>
      <c r="C6" s="39"/>
      <c r="D6" s="8"/>
      <c r="E6" s="8"/>
      <c r="F6" s="8"/>
      <c r="G6" s="8"/>
      <c r="H6" s="8"/>
      <c r="I6" s="8"/>
      <c r="J6" s="8"/>
    </row>
    <row r="7" spans="1:10" s="2" customFormat="1" ht="12.75" customHeight="1">
      <c r="B7" s="83" t="s">
        <v>7</v>
      </c>
      <c r="C7" s="85" t="s">
        <v>8</v>
      </c>
      <c r="D7" s="75" t="s">
        <v>9</v>
      </c>
      <c r="E7" s="75" t="s">
        <v>10</v>
      </c>
      <c r="F7" s="88"/>
      <c r="G7" s="75" t="s">
        <v>11</v>
      </c>
      <c r="H7" s="75" t="s">
        <v>12</v>
      </c>
      <c r="I7" s="89" t="s">
        <v>13</v>
      </c>
      <c r="J7" s="89" t="s">
        <v>14</v>
      </c>
    </row>
    <row r="8" spans="1:10" s="2" customFormat="1" ht="13.2">
      <c r="B8" s="83"/>
      <c r="C8" s="85"/>
      <c r="D8" s="75"/>
      <c r="E8" s="75" t="s">
        <v>15</v>
      </c>
      <c r="F8" s="75" t="s">
        <v>16</v>
      </c>
      <c r="G8" s="75"/>
      <c r="H8" s="75"/>
      <c r="I8" s="89"/>
      <c r="J8" s="89"/>
    </row>
    <row r="9" spans="1:10" s="2" customFormat="1" ht="13.2">
      <c r="B9" s="84"/>
      <c r="C9" s="86"/>
      <c r="D9" s="87"/>
      <c r="E9" s="76"/>
      <c r="F9" s="76"/>
      <c r="G9" s="87"/>
      <c r="H9" s="87"/>
      <c r="I9" s="90"/>
      <c r="J9" s="90"/>
    </row>
    <row r="10" spans="1:10" s="2" customFormat="1" ht="141" customHeight="1">
      <c r="B10" s="9" t="s">
        <v>17</v>
      </c>
      <c r="C10" s="60" t="s">
        <v>53</v>
      </c>
      <c r="D10" s="63" t="s">
        <v>56</v>
      </c>
      <c r="E10" s="11"/>
      <c r="F10" s="11"/>
      <c r="G10" s="12" t="s">
        <v>74</v>
      </c>
      <c r="H10" s="26">
        <v>2</v>
      </c>
      <c r="I10" s="13"/>
      <c r="J10" s="14">
        <f t="shared" ref="J10:J11" si="0">H10*I10</f>
        <v>0</v>
      </c>
    </row>
    <row r="11" spans="1:10" s="2" customFormat="1" ht="141" customHeight="1">
      <c r="B11" s="9" t="s">
        <v>18</v>
      </c>
      <c r="C11" s="60" t="s">
        <v>55</v>
      </c>
      <c r="D11" s="63" t="s">
        <v>54</v>
      </c>
      <c r="E11" s="11"/>
      <c r="F11" s="11"/>
      <c r="G11" s="12" t="s">
        <v>74</v>
      </c>
      <c r="H11" s="26">
        <v>3</v>
      </c>
      <c r="I11" s="13"/>
      <c r="J11" s="14">
        <f t="shared" si="0"/>
        <v>0</v>
      </c>
    </row>
    <row r="12" spans="1:10" s="2" customFormat="1" ht="13.2">
      <c r="B12" s="77" t="s">
        <v>0</v>
      </c>
      <c r="C12" s="78"/>
      <c r="D12" s="78"/>
      <c r="E12" s="78"/>
      <c r="F12" s="78"/>
      <c r="G12" s="78"/>
      <c r="H12" s="78"/>
      <c r="I12" s="78"/>
      <c r="J12" s="1">
        <f>SUM(J10:J11)</f>
        <v>0</v>
      </c>
    </row>
    <row r="13" spans="1:10" s="2" customFormat="1" ht="43.5" customHeight="1">
      <c r="B13" s="3" t="s">
        <v>1</v>
      </c>
      <c r="C13" s="79" t="s">
        <v>2</v>
      </c>
      <c r="D13" s="80"/>
      <c r="E13" s="80"/>
      <c r="F13" s="80"/>
      <c r="G13" s="80"/>
      <c r="H13" s="80"/>
      <c r="I13" s="80"/>
      <c r="J13" s="80"/>
    </row>
    <row r="14" spans="1:10" s="2" customFormat="1" ht="43.5" customHeight="1">
      <c r="B14" s="3" t="s">
        <v>3</v>
      </c>
      <c r="C14" s="72" t="s">
        <v>4</v>
      </c>
      <c r="D14" s="73"/>
      <c r="E14" s="73"/>
      <c r="F14" s="73"/>
      <c r="G14" s="73"/>
      <c r="H14" s="73"/>
      <c r="I14" s="73"/>
      <c r="J14" s="73"/>
    </row>
    <row r="15" spans="1:10">
      <c r="B15" s="3"/>
      <c r="C15" s="47"/>
      <c r="D15" s="47"/>
      <c r="E15" s="47"/>
      <c r="F15" s="47"/>
      <c r="G15" s="47"/>
      <c r="H15" s="47"/>
      <c r="I15" s="47"/>
      <c r="J15" s="47"/>
    </row>
    <row r="16" spans="1:10" s="30" customFormat="1" ht="11.25" customHeight="1">
      <c r="A16" s="18"/>
      <c r="B16" s="18" t="s">
        <v>23</v>
      </c>
      <c r="C16" s="4"/>
      <c r="D16" s="4"/>
      <c r="E16" s="4"/>
      <c r="F16" s="4"/>
      <c r="G16" s="4"/>
      <c r="H16" s="4"/>
      <c r="I16" s="4"/>
      <c r="J16" s="4"/>
    </row>
    <row r="17" spans="1:10" s="30" customFormat="1" ht="15" customHeight="1">
      <c r="A17" s="19"/>
      <c r="B17" s="19"/>
      <c r="C17" s="41"/>
      <c r="D17" s="29"/>
      <c r="E17" s="29"/>
      <c r="F17" s="29"/>
      <c r="G17" s="42"/>
      <c r="H17" s="42"/>
      <c r="I17" s="42"/>
      <c r="J17" s="41"/>
    </row>
    <row r="18" spans="1:10" ht="41.25" customHeight="1">
      <c r="B18" s="35" t="s">
        <v>17</v>
      </c>
      <c r="C18" s="74" t="s">
        <v>76</v>
      </c>
      <c r="D18" s="74"/>
      <c r="E18" s="74"/>
      <c r="F18" s="74"/>
      <c r="G18" s="74"/>
      <c r="H18" s="74"/>
      <c r="I18" s="74"/>
      <c r="J18" s="74"/>
    </row>
    <row r="19" spans="1:10" ht="15" customHeight="1">
      <c r="B19" s="35"/>
      <c r="C19" s="15" t="s">
        <v>32</v>
      </c>
      <c r="D19" s="23"/>
      <c r="E19" s="23"/>
      <c r="F19" s="23"/>
      <c r="G19" s="23"/>
      <c r="H19" s="23"/>
      <c r="I19" s="23"/>
      <c r="J19" s="23"/>
    </row>
    <row r="20" spans="1:10" ht="15" customHeight="1">
      <c r="B20" s="35"/>
      <c r="C20" s="15" t="s">
        <v>25</v>
      </c>
      <c r="D20" s="23"/>
      <c r="E20" s="23"/>
      <c r="F20" s="23"/>
      <c r="G20" s="23"/>
      <c r="H20" s="23"/>
      <c r="I20" s="23"/>
      <c r="J20" s="23"/>
    </row>
    <row r="21" spans="1:10" ht="15" customHeight="1">
      <c r="B21" s="35"/>
      <c r="C21" s="15" t="s">
        <v>36</v>
      </c>
      <c r="D21" s="23"/>
      <c r="E21" s="23"/>
      <c r="F21" s="23"/>
      <c r="G21" s="23"/>
      <c r="H21" s="23"/>
      <c r="I21" s="23"/>
      <c r="J21" s="23"/>
    </row>
    <row r="22" spans="1:10" ht="15" customHeight="1">
      <c r="B22" s="35"/>
      <c r="C22" s="15" t="s">
        <v>26</v>
      </c>
      <c r="D22" s="23"/>
      <c r="E22" s="23"/>
      <c r="F22" s="23"/>
      <c r="G22" s="23"/>
      <c r="H22" s="23"/>
      <c r="I22" s="23"/>
      <c r="J22" s="23"/>
    </row>
    <row r="23" spans="1:10" ht="15" customHeight="1">
      <c r="B23" s="35"/>
      <c r="C23" s="15" t="s">
        <v>33</v>
      </c>
      <c r="D23" s="23"/>
      <c r="E23" s="23"/>
      <c r="F23" s="23"/>
      <c r="G23" s="23"/>
      <c r="H23" s="23"/>
      <c r="I23" s="23"/>
      <c r="J23" s="23"/>
    </row>
    <row r="24" spans="1:10" ht="15" customHeight="1">
      <c r="B24" s="35"/>
      <c r="C24" s="15" t="s">
        <v>34</v>
      </c>
      <c r="D24" s="23"/>
      <c r="E24" s="23"/>
      <c r="F24" s="23"/>
      <c r="G24" s="23"/>
      <c r="H24" s="23"/>
      <c r="I24" s="23"/>
      <c r="J24" s="23"/>
    </row>
    <row r="25" spans="1:10" ht="15" customHeight="1">
      <c r="B25" s="35"/>
      <c r="C25" s="15" t="s">
        <v>38</v>
      </c>
      <c r="D25" s="23"/>
      <c r="E25" s="23"/>
      <c r="F25" s="23"/>
      <c r="G25" s="23"/>
      <c r="H25" s="23"/>
      <c r="I25" s="23"/>
      <c r="J25" s="23"/>
    </row>
    <row r="26" spans="1:10" ht="15" customHeight="1">
      <c r="B26" s="35" t="s">
        <v>18</v>
      </c>
      <c r="C26" s="15" t="s">
        <v>63</v>
      </c>
      <c r="D26" s="23"/>
      <c r="E26" s="23"/>
      <c r="F26" s="23"/>
      <c r="G26" s="23"/>
      <c r="H26" s="23"/>
      <c r="I26" s="23"/>
      <c r="J26" s="23"/>
    </row>
    <row r="27" spans="1:10" ht="34.5" customHeight="1">
      <c r="B27" s="35" t="s">
        <v>19</v>
      </c>
      <c r="C27" s="71" t="s">
        <v>69</v>
      </c>
      <c r="D27" s="71"/>
      <c r="E27" s="71"/>
      <c r="F27" s="71"/>
      <c r="G27" s="71"/>
      <c r="H27" s="71"/>
      <c r="I27" s="23"/>
      <c r="J27" s="23"/>
    </row>
    <row r="28" spans="1:10">
      <c r="B28" s="35" t="s">
        <v>20</v>
      </c>
      <c r="C28" s="30" t="s">
        <v>31</v>
      </c>
      <c r="D28" s="33" t="s">
        <v>39</v>
      </c>
    </row>
    <row r="29" spans="1:10" s="30" customFormat="1" ht="15.75" customHeight="1">
      <c r="B29" s="35"/>
      <c r="I29" s="17"/>
      <c r="J29" s="31"/>
    </row>
    <row r="30" spans="1:10" s="30" customFormat="1" ht="15.75" customHeight="1">
      <c r="B30" s="35"/>
      <c r="I30" s="17"/>
      <c r="J30" s="31"/>
    </row>
    <row r="31" spans="1:10" s="30" customFormat="1" ht="15.75" customHeight="1">
      <c r="B31" s="35"/>
      <c r="C31" s="31"/>
      <c r="D31" s="20"/>
      <c r="E31" s="20"/>
      <c r="F31" s="20"/>
      <c r="G31" s="17"/>
      <c r="H31" s="17"/>
      <c r="I31" s="17"/>
      <c r="J31" s="31"/>
    </row>
    <row r="32" spans="1:10" s="30" customFormat="1" ht="15.75" customHeight="1">
      <c r="B32" s="35"/>
      <c r="C32" s="31"/>
      <c r="D32" s="20"/>
      <c r="E32" s="20"/>
      <c r="F32" s="20"/>
      <c r="G32" s="17"/>
      <c r="H32" s="17"/>
      <c r="I32" s="17"/>
      <c r="J32" s="31"/>
    </row>
    <row r="33" spans="2:2">
      <c r="B33" s="35"/>
    </row>
    <row r="34" spans="2:2">
      <c r="B34" s="35"/>
    </row>
    <row r="35" spans="2:2">
      <c r="B35" s="35"/>
    </row>
  </sheetData>
  <mergeCells count="19">
    <mergeCell ref="I7:I9"/>
    <mergeCell ref="J7:J9"/>
    <mergeCell ref="E8:E9"/>
    <mergeCell ref="F8:F9"/>
    <mergeCell ref="G1:J1"/>
    <mergeCell ref="A3:J3"/>
    <mergeCell ref="A4:J4"/>
    <mergeCell ref="A5:J5"/>
    <mergeCell ref="B7:B9"/>
    <mergeCell ref="C7:C9"/>
    <mergeCell ref="D7:D9"/>
    <mergeCell ref="E7:F7"/>
    <mergeCell ref="G7:G9"/>
    <mergeCell ref="H7:H9"/>
    <mergeCell ref="C13:J13"/>
    <mergeCell ref="C14:J14"/>
    <mergeCell ref="C18:J18"/>
    <mergeCell ref="C27:H27"/>
    <mergeCell ref="B12:I12"/>
  </mergeCells>
  <pageMargins left="0.7" right="0.7" top="0.75" bottom="0.75" header="0.3" footer="0.3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Suma</vt:lpstr>
      <vt:lpstr>Arkusz1</vt:lpstr>
      <vt:lpstr>Część 01</vt:lpstr>
      <vt:lpstr>Część 02</vt:lpstr>
      <vt:lpstr>Część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Błach</dc:creator>
  <cp:lastModifiedBy>Małgorzata Ślusarek</cp:lastModifiedBy>
  <cp:lastPrinted>2023-11-15T11:45:31Z</cp:lastPrinted>
  <dcterms:created xsi:type="dcterms:W3CDTF">2022-05-19T07:08:26Z</dcterms:created>
  <dcterms:modified xsi:type="dcterms:W3CDTF">2026-04-24T07:03:41Z</dcterms:modified>
</cp:coreProperties>
</file>