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ms-excel.sheet.macroEnabled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xl/vbaProject.bin" ContentType="application/vnd.ms-office.vbaPro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 codeName="{DD97A8EA-9A9A-E61F-A557-7D5A7D7259CE}"/>
  <workbookPr codeName="Ten_skoroszyt"/>
  <mc:AlternateContent xmlns:mc="http://schemas.openxmlformats.org/markup-compatibility/2006">
    <mc:Choice Requires="x15">
      <x15ac:absPath xmlns:x15ac="http://schemas.microsoft.com/office/spreadsheetml/2010/11/ac" url="\\dc\uzytkownicy$\a.bojdo\Pulpit\ZAMOWIENIA PUBLICZNE\PRZETARGI ZP - 2026\POSTĘPOWANIE ODCZYNNIKI II\"/>
    </mc:Choice>
  </mc:AlternateContent>
  <xr:revisionPtr revIDLastSave="0" documentId="13_ncr:1_{5F73DFF8-5F1D-4F9B-8826-67EEA3A70CFD}" xr6:coauthVersionLast="47" xr6:coauthVersionMax="47" xr10:uidLastSave="{00000000-0000-0000-0000-000000000000}"/>
  <bookViews>
    <workbookView xWindow="-120" yWindow="156" windowWidth="17268" windowHeight="14664" tabRatio="944" xr2:uid="{00000000-000D-0000-FFFF-FFFF00000000}"/>
  </bookViews>
  <sheets>
    <sheet name="Suma" sheetId="26" r:id="rId1"/>
    <sheet name="Część 01" sheetId="2" r:id="rId2"/>
    <sheet name="Część 02" sheetId="4" r:id="rId3"/>
    <sheet name="Część 03" sheetId="10" r:id="rId4"/>
    <sheet name="Część 04" sheetId="16" r:id="rId5"/>
    <sheet name="Część 05" sheetId="32" r:id="rId6"/>
    <sheet name="Część 06" sheetId="55" r:id="rId7"/>
  </sheets>
  <definedNames>
    <definedName name="_xlnm._FilterDatabase" localSheetId="1" hidden="1">'Część 01'!$A$3:$J$74</definedName>
    <definedName name="_xlnm._FilterDatabase" localSheetId="2" hidden="1">'Część 02'!$A$3:$J$60</definedName>
    <definedName name="_xlnm._FilterDatabase" localSheetId="3" hidden="1">'Część 03'!$A$3:$J$15</definedName>
    <definedName name="_xlnm._FilterDatabase" localSheetId="4" hidden="1">'Część 04'!$A$3:$J$26</definedName>
    <definedName name="_xlnm._FilterDatabase" localSheetId="5" hidden="1">'Część 05'!$A$3:$J$15</definedName>
    <definedName name="_xlnm._FilterDatabase" localSheetId="6" hidden="1">'Część 06'!$A$3:$J$17</definedName>
    <definedName name="_xlnm._FilterDatabase" localSheetId="0" hidden="1">Suma!$A$2:$C$9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3" i="16" l="1"/>
  <c r="J13" i="32"/>
  <c r="J12" i="55"/>
  <c r="J13" i="10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10" i="2"/>
  <c r="J71" i="2" s="1"/>
  <c r="C1" i="55" l="1"/>
  <c r="C1" i="32"/>
  <c r="C1" i="16"/>
  <c r="C1" i="10"/>
  <c r="C1" i="4"/>
  <c r="A9" i="26" l="1"/>
  <c r="A8" i="26"/>
  <c r="A7" i="26"/>
  <c r="A6" i="26"/>
  <c r="A5" i="26"/>
  <c r="A4" i="26"/>
  <c r="J11" i="32"/>
  <c r="J12" i="32"/>
  <c r="J12" i="16"/>
  <c r="J13" i="16"/>
  <c r="J14" i="16"/>
  <c r="J15" i="16"/>
  <c r="J16" i="16"/>
  <c r="J17" i="16"/>
  <c r="J18" i="16"/>
  <c r="J19" i="16"/>
  <c r="J20" i="16"/>
  <c r="J21" i="16"/>
  <c r="J22" i="16"/>
  <c r="J12" i="10"/>
  <c r="J10" i="4"/>
  <c r="J11" i="4"/>
  <c r="J12" i="4"/>
  <c r="J13" i="4"/>
  <c r="J14" i="4"/>
  <c r="J15" i="4"/>
  <c r="J16" i="4"/>
  <c r="J17" i="4"/>
  <c r="J18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C9" i="26" l="1"/>
  <c r="J11" i="55"/>
  <c r="J10" i="55"/>
  <c r="A6" i="55"/>
  <c r="A4" i="55"/>
  <c r="B9" i="26" s="1"/>
  <c r="J11" i="16" l="1"/>
  <c r="J19" i="4"/>
  <c r="J20" i="4"/>
  <c r="J56" i="4" l="1"/>
  <c r="A6" i="2" l="1"/>
  <c r="A6" i="4"/>
  <c r="A6" i="10"/>
  <c r="A6" i="16"/>
  <c r="A6" i="32"/>
  <c r="C8" i="26" l="1"/>
  <c r="J10" i="32" l="1"/>
  <c r="A4" i="32"/>
  <c r="B8" i="26" s="1"/>
  <c r="J10" i="10" l="1"/>
  <c r="J11" i="10"/>
  <c r="C7" i="26" l="1"/>
  <c r="C6" i="26" l="1"/>
  <c r="A4" i="16"/>
  <c r="B7" i="26" s="1"/>
  <c r="A4" i="10"/>
  <c r="B6" i="26" s="1"/>
  <c r="A4" i="2"/>
  <c r="B4" i="26" s="1"/>
  <c r="C5" i="26"/>
  <c r="C4" i="26"/>
  <c r="A4" i="4"/>
  <c r="B5" i="26" s="1"/>
  <c r="J10" i="16" l="1"/>
</calcChain>
</file>

<file path=xl/sharedStrings.xml><?xml version="1.0" encoding="utf-8"?>
<sst xmlns="http://schemas.openxmlformats.org/spreadsheetml/2006/main" count="704" uniqueCount="423">
  <si>
    <t>Cena oferty (brutto):</t>
  </si>
  <si>
    <t>*</t>
  </si>
  <si>
    <t>Należy wpisać nazwę producenta oraz numer katalogowy producenta oferowanego produktu. Niepodanie ww. danych będzie skutkować odrzuceniem oferty, chyba że dane te będą jednoznacznie wynikać z innych dokumentów dołączonych do oferty.</t>
  </si>
  <si>
    <t>**</t>
  </si>
  <si>
    <t>Zawiera podatek od towarów i usług (VAT) wg obowiązującej stawki oraz koszty wszystkich świadczeń niezbędnych do wykonania zamówienia, w szczególności koszty transportu, ubezpieczenia, opakowania (także kaucjonowanego) itp.</t>
  </si>
  <si>
    <t>***</t>
  </si>
  <si>
    <t>Załącznik 1A do SWZ</t>
  </si>
  <si>
    <t>OPIS PRZEDMIOTU ZAMÓWIENIA - KALKULACJA CENY OFERTY</t>
  </si>
  <si>
    <t>L.p.</t>
  </si>
  <si>
    <t>Przedmiot zamówienia</t>
  </si>
  <si>
    <t>Szczegółowy opis</t>
  </si>
  <si>
    <t>Opis oferowanego produktu</t>
  </si>
  <si>
    <t>Jednostka miary</t>
  </si>
  <si>
    <t>Ilość</t>
  </si>
  <si>
    <t>Cena jednostkowa brutto [zł] **</t>
  </si>
  <si>
    <t xml:space="preserve">Wartość brutto [zł] </t>
  </si>
  <si>
    <t>Producent*</t>
  </si>
  <si>
    <t>Nr katalogowy producenta*</t>
  </si>
  <si>
    <t>1.</t>
  </si>
  <si>
    <t>2.</t>
  </si>
  <si>
    <t>3.</t>
  </si>
  <si>
    <t>4.</t>
  </si>
  <si>
    <t>5.</t>
  </si>
  <si>
    <t>6.</t>
  </si>
  <si>
    <t>7.</t>
  </si>
  <si>
    <t>Wymagania dodatkowe:</t>
  </si>
  <si>
    <t>8.</t>
  </si>
  <si>
    <t xml:space="preserve">Miejsce dostawy:
</t>
  </si>
  <si>
    <t>9.</t>
  </si>
  <si>
    <t>10.</t>
  </si>
  <si>
    <t>11.</t>
  </si>
  <si>
    <t xml:space="preserve">Miejsce dostawy: 
</t>
  </si>
  <si>
    <t>Nazwa</t>
  </si>
  <si>
    <t>Pakiet</t>
  </si>
  <si>
    <t>odwołanie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</si>
  <si>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</si>
  <si>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</si>
  <si>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</si>
  <si>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</si>
  <si>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</si>
  <si>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</si>
  <si>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</si>
  <si>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</si>
  <si>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</si>
  <si>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</si>
  <si>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</si>
  <si>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</si>
  <si>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</si>
  <si>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</si>
  <si>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</si>
  <si>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</si>
  <si>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</si>
  <si>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</si>
  <si>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</si>
  <si>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</si>
  <si>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</si>
  <si>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</si>
  <si>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</si>
  <si>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</si>
  <si>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</si>
  <si>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</si>
  <si>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</si>
  <si>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</si>
  <si>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</si>
  <si>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</si>
  <si>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43.</t>
  </si>
  <si>
    <t>44.</t>
  </si>
  <si>
    <t>45.</t>
  </si>
  <si>
    <t>46.</t>
  </si>
  <si>
    <t>48.</t>
  </si>
  <si>
    <t>49.</t>
  </si>
  <si>
    <t>50.</t>
  </si>
  <si>
    <t>51.</t>
  </si>
  <si>
    <t>52.</t>
  </si>
  <si>
    <t>53.</t>
  </si>
  <si>
    <t>56.</t>
  </si>
  <si>
    <t>57.</t>
  </si>
  <si>
    <t>58.</t>
  </si>
  <si>
    <t>di-Sodu wersenian 2-hydrat (EDTA)</t>
  </si>
  <si>
    <t>Kwas L(+) askorbinowy</t>
  </si>
  <si>
    <t>• stopień czystości: czda.</t>
  </si>
  <si>
    <t>op.=
1 l</t>
  </si>
  <si>
    <t>op. = 
25g</t>
  </si>
  <si>
    <t>op.=
25g</t>
  </si>
  <si>
    <t>op.=
100g</t>
  </si>
  <si>
    <t>op.=
1 kg</t>
  </si>
  <si>
    <t>op.= 
100 g</t>
  </si>
  <si>
    <t>op.=
100 ml</t>
  </si>
  <si>
    <t>op.= 
100ml</t>
  </si>
  <si>
    <t>op. = 
250g</t>
  </si>
  <si>
    <t>op. = 
500g</t>
  </si>
  <si>
    <t>op.=   
100 g</t>
  </si>
  <si>
    <t>op.= 
250g</t>
  </si>
  <si>
    <t>Odczynniki do analiz instrumentalnych</t>
  </si>
  <si>
    <t xml:space="preserve">Izobutylometyloketon
</t>
  </si>
  <si>
    <t xml:space="preserve">Wodorosiarczan tetrabutyloamoniowy </t>
  </si>
  <si>
    <t>op. =
250g</t>
  </si>
  <si>
    <t>op.=
2,5l</t>
  </si>
  <si>
    <t>op.=
2,5 l</t>
  </si>
  <si>
    <t>op.= 
1 l</t>
  </si>
  <si>
    <t>op.=
5 l</t>
  </si>
  <si>
    <t>op.=
500 ml</t>
  </si>
  <si>
    <t>op.= 
500ml</t>
  </si>
  <si>
    <t>op.= 
1000ml</t>
  </si>
  <si>
    <t xml:space="preserve">Kwas siarkowy
</t>
  </si>
  <si>
    <t>op. = 
2,5l</t>
  </si>
  <si>
    <t xml:space="preserve">Tri-sodu cytrynian dwuwodny
</t>
  </si>
  <si>
    <r>
      <rPr>
        <b/>
        <sz val="10"/>
        <rFont val="Tahoma"/>
        <family val="2"/>
        <charset val="238"/>
      </rPr>
      <t>np. producent:  Merck 
nr kat. 106448
lub produkt równoważny***</t>
    </r>
    <r>
      <rPr>
        <sz val="10"/>
        <rFont val="Tahoma"/>
        <family val="2"/>
        <charset val="238"/>
      </rPr>
      <t xml:space="preserve">
• zawartość: min. 99,0 % max. 101,0 %;
• chlorki - max. 0,001 %;
• azot całkowity - max. 0,001 %;
• amoniak - max. 0,003 %.
</t>
    </r>
  </si>
  <si>
    <t>op = 
1 kg</t>
  </si>
  <si>
    <t xml:space="preserve">1,10-Fenantroliny chlorowodorek
</t>
  </si>
  <si>
    <t xml:space="preserve">Alfa-tokoferol (Witamina E)
</t>
  </si>
  <si>
    <t xml:space="preserve">Dansylu chlorek
</t>
  </si>
  <si>
    <t xml:space="preserve">Deoxynivalenol 
</t>
  </si>
  <si>
    <t xml:space="preserve">Kwas solny
</t>
  </si>
  <si>
    <t xml:space="preserve">Mieszanina WWA (PAH Calibration Mix) 
</t>
  </si>
  <si>
    <t xml:space="preserve">Retinol                    
</t>
  </si>
  <si>
    <t xml:space="preserve">Standard mętności
</t>
  </si>
  <si>
    <t xml:space="preserve">Wzorzec do barwy 
</t>
  </si>
  <si>
    <r>
      <rPr>
        <b/>
        <sz val="10"/>
        <rFont val="Tahoma"/>
        <family val="2"/>
        <charset val="238"/>
      </rPr>
      <t>np. Producent: Sigma-Aldrich/Fluka/Supelco                         
nr kat.: 77510 
lub produkt równoważny***</t>
    </r>
    <r>
      <rPr>
        <sz val="10"/>
        <rFont val="Tahoma"/>
        <family val="2"/>
        <charset val="238"/>
      </rPr>
      <t xml:space="preserve">
• zawartość min. 99,5%
• stopień czystości: czda;
• wygląd zewnętrzny: proszek lub kryształy prawie biały lub biały
</t>
    </r>
  </si>
  <si>
    <r>
      <rPr>
        <b/>
        <sz val="10"/>
        <rFont val="Tahoma"/>
        <family val="2"/>
        <charset val="238"/>
      </rPr>
      <t>np. Producent: Sigma-Aldrich/Fluka/Supelco
Nr kat R7632-100MG 
lub produkt równoważny***</t>
    </r>
    <r>
      <rPr>
        <sz val="10"/>
        <rFont val="Tahoma"/>
        <family val="2"/>
        <charset val="238"/>
      </rPr>
      <t xml:space="preserve">
• nr CAS 68-26-8;
• czystość min. 95 %;                               
• substancja wzorcowa.</t>
    </r>
  </si>
  <si>
    <r>
      <rPr>
        <b/>
        <sz val="10"/>
        <rFont val="Tahoma"/>
        <family val="2"/>
        <charset val="238"/>
      </rPr>
      <t>np. Producent: Sigma-Aldrich/Fluka/Supelco                         
Nr kat. CLR500-500ml  
lub produkt równoważny***</t>
    </r>
    <r>
      <rPr>
        <sz val="10"/>
        <rFont val="Tahoma"/>
        <family val="2"/>
        <charset val="238"/>
      </rPr>
      <t xml:space="preserve">
• zawartość: 500 mg/l Pt.
</t>
    </r>
  </si>
  <si>
    <t xml:space="preserve">Dla pozostałych pozycji do dostawy wymagany certyfikat jakości / świadectwo kontroli jakości lub inny dokument potwierdzający jakość  produktu w języku polskim lub angielskim, w formie papierowej lub dostępny w formie elektronicznej w miejscu wskazanym przez wykonawcę (adres strony www). </t>
  </si>
  <si>
    <t>op. = 
5g</t>
  </si>
  <si>
    <t>op.=
500mg</t>
  </si>
  <si>
    <t>op. = 
1ml</t>
  </si>
  <si>
    <t>op.= 
5g</t>
  </si>
  <si>
    <t>op.=
1ml</t>
  </si>
  <si>
    <t>op.= 
1ml</t>
  </si>
  <si>
    <t>op.=
100mg</t>
  </si>
  <si>
    <t>op. = 500ml</t>
  </si>
  <si>
    <t>op. = 
1000 ml</t>
  </si>
  <si>
    <t>Odczynniki i wzorce do chromatografii</t>
  </si>
  <si>
    <t xml:space="preserve">Do dostawy wymagany certyfikat/świadectwo potwierdzające jakość produktu zawierające wartość parametru wraz z niepewnością, wydane w języku polskim lub angielskim, w formie papierowej lub dostępne w formie elektronicznej w miejscu wskazanym przez wykonawcę (adres strony www).  </t>
  </si>
  <si>
    <t>szt.</t>
  </si>
  <si>
    <t>Butelki polietylenowe z tiosiarczanem sodu</t>
  </si>
  <si>
    <t>Do dostawy wymagany certyfikat jakości /świadectwo kontroli jakości lub inny dokument potwierdzający spełnienie wymagań w zakresie pojemności i zawartości tiosiarczanu oraz sterylności i kształtu butelek w języku polskim lub angielskim w formie papierowej lub dostępny w formie elektronicznej w miejscu wskazanym przez wykonawcę (adres strony www).</t>
  </si>
  <si>
    <t>Butelki z tiosiarczanem sodu</t>
  </si>
  <si>
    <t>op.= 
50g</t>
  </si>
  <si>
    <t>Do dostawy wymagany certyfikat/świadectwo potwierdzające jakość produktu i wyprodukowanie CRMu/wzorca przez NMI zarejestrowane w bazie BIPM KCDB lub przez akredytowanego  producenta materiałów odniesienia w odniesieniu do wymagań normy PN-EN ISO 17034, wydane w języku polskim lub angielskim, w formie papierowej lub dostępny w formie elektronicznej w miejscu wskazanym przez wykonawcę (adres strony www).  Certyfikat/świadectwo musi zawierać: wartość parametru wraz z niepewnością.</t>
  </si>
  <si>
    <t>Na opakowaniu podana czytelna nazwa wzorca, zgodna z nazwą podaną na certyfikacie /świadectwie, o którym mowa w pkt. 1.</t>
  </si>
  <si>
    <t>op. = 125ml</t>
  </si>
  <si>
    <t>Wzorce do IC kontrolne</t>
  </si>
  <si>
    <t>op. = 
1g</t>
  </si>
  <si>
    <t>Na opakowaniu podana czytelna nazwa wzorca, zgodna z nazwą podaną na certyfikacie/ świadectwie, o którym mowa w pkt. 1.</t>
  </si>
  <si>
    <t>Zestaw kalibracyjny do mętności</t>
  </si>
  <si>
    <t>zestaw</t>
  </si>
  <si>
    <t>WSSE Oddział Laboratoryjny w Tarnowie ul. Mościckiego 10, 33-100 Tarnów - dla poz. 3</t>
  </si>
  <si>
    <t>WSSE Oddział Laboratoryjny w Wadowicach  ul. Teatralna 2, 34-100 Wadowice - dla poz. 2</t>
  </si>
  <si>
    <t xml:space="preserve">Kwas azotowy
</t>
  </si>
  <si>
    <r>
      <rPr>
        <b/>
        <sz val="10"/>
        <rFont val="Tahoma"/>
        <family val="2"/>
        <charset val="238"/>
      </rPr>
      <t>np Producent: MERCK 
nr kat. 100452
lub produkt równoważny***</t>
    </r>
    <r>
      <rPr>
        <sz val="10"/>
        <rFont val="Tahoma"/>
        <family val="2"/>
        <charset val="238"/>
      </rPr>
      <t xml:space="preserve">
• zawartość: min. 65 %;
• stopień czystości: do analizy;
• miedź - max. 0,01 ppm;
• rtęć - max. 0,005 ppm;
• ołów - max. 0,01 ppm;
• arsen - max. 0,01 ppm;
• kadm - max. 0,01 ppm;
• żelazo - max. 0,1 ppm;,
• nikiel - max. 0,02 ppm;
• sód - max. 0,2 ppm;
• potas - max. 0,1 ppm;
• fosforany - max. 0,2 ppm.</t>
    </r>
  </si>
  <si>
    <r>
      <rPr>
        <b/>
        <sz val="10"/>
        <rFont val="Tahoma"/>
        <family val="2"/>
        <charset val="238"/>
      </rPr>
      <t>np. Producent: MERCK
nr kat. 106601
lub produkt równoważny***</t>
    </r>
    <r>
      <rPr>
        <sz val="10"/>
        <rFont val="Tahoma"/>
        <family val="2"/>
        <charset val="238"/>
      </rPr>
      <t xml:space="preserve">
• zawartość: min. 99,5 %
• chlorki - max. 0,002 %;
• metale ciężkie (j. Pb) - max. 0,001 %
• żelazo - max. 0,001 %.</t>
    </r>
  </si>
  <si>
    <r>
      <t xml:space="preserve">Sodu salicylan
</t>
    </r>
    <r>
      <rPr>
        <sz val="10"/>
        <rFont val="Tahoma"/>
        <family val="2"/>
        <charset val="238"/>
      </rPr>
      <t/>
    </r>
  </si>
  <si>
    <t xml:space="preserve">Woda  do nieorganicznych analiz śladowych
</t>
  </si>
  <si>
    <r>
      <rPr>
        <b/>
        <sz val="10"/>
        <rFont val="Tahoma"/>
        <family val="2"/>
        <charset val="238"/>
      </rPr>
      <t>np. Producent: MERCK 
nr kat. 100473  
lub produkt równoważny***</t>
    </r>
    <r>
      <rPr>
        <sz val="10"/>
        <rFont val="Tahoma"/>
        <family val="2"/>
        <charset val="238"/>
      </rPr>
      <t xml:space="preserve">
• zastosowanie: do nieorganicznych analiz śladowych;
• glin - max.1.0 ppb;
• arsen - max. 1.0 ppb;
• wapń - max. 1.0 ppb;
• kadm - max. 1.0 ppb;
• chrom - max. 1.0 ppb;
• miedź - max. 1.0 ppb;
• żelazo - max. 1.0 ppb;
• rtęć - max. 1.0 ppb;
• potas - max. 1.0 ppb;
• magnez - max. 1.0 ppb; 
• mangan - max. 1.0 ppb;
• sód - max. 1.0 ppb;
• nikiel - max. 1.0 ppb;
• ołów - max. 1.0 ppb;
• cynk - max. 1.0 ppb;
• cyna - max. 1.0 ppb.
</t>
    </r>
  </si>
  <si>
    <t xml:space="preserve">Wzorzec Twardości ogólnej
</t>
  </si>
  <si>
    <r>
      <rPr>
        <b/>
        <sz val="10"/>
        <rFont val="Tahoma"/>
        <family val="2"/>
        <charset val="238"/>
      </rPr>
      <t>np. Producent: MERCK
nr kat. THRD1000
lub produkt równoważny***</t>
    </r>
    <r>
      <rPr>
        <sz val="10"/>
        <rFont val="Tahoma"/>
        <family val="2"/>
        <charset val="238"/>
      </rPr>
      <t xml:space="preserve">
• stężenie 1000 mg/l;
• rozpuszczalnik: woda.
</t>
    </r>
  </si>
  <si>
    <t xml:space="preserve">Wzorzec Wapnia
</t>
  </si>
  <si>
    <r>
      <rPr>
        <b/>
        <sz val="10"/>
        <rFont val="Tahoma"/>
        <family val="2"/>
        <charset val="238"/>
      </rPr>
      <t>Roztwór buforowy/ standard/wzorzec
pH=4,0</t>
    </r>
    <r>
      <rPr>
        <sz val="10"/>
        <rFont val="Tahoma"/>
        <family val="2"/>
        <charset val="238"/>
      </rPr>
      <t xml:space="preserve">
</t>
    </r>
  </si>
  <si>
    <r>
      <rPr>
        <b/>
        <sz val="10"/>
        <rFont val="Tahoma"/>
        <family val="2"/>
        <charset val="238"/>
      </rPr>
      <t xml:space="preserve">Roztwór buforowy/ standard/wzorzec 
pH=7,0 </t>
    </r>
    <r>
      <rPr>
        <sz val="10"/>
        <rFont val="Tahoma"/>
        <family val="2"/>
        <charset val="238"/>
      </rPr>
      <t xml:space="preserve">
</t>
    </r>
  </si>
  <si>
    <r>
      <rPr>
        <b/>
        <sz val="10"/>
        <rFont val="Tahoma"/>
        <family val="2"/>
        <charset val="238"/>
      </rPr>
      <t>Roztwór buforowy/ standard/wzorzec
pH=10,0</t>
    </r>
    <r>
      <rPr>
        <sz val="10"/>
        <rFont val="Tahoma"/>
        <family val="2"/>
        <charset val="238"/>
      </rPr>
      <t xml:space="preserve">
</t>
    </r>
  </si>
  <si>
    <r>
      <t>Wzorzec jonów azotanowych NO</t>
    </r>
    <r>
      <rPr>
        <b/>
        <vertAlign val="subscript"/>
        <sz val="10"/>
        <rFont val="Tahoma"/>
        <family val="2"/>
        <charset val="238"/>
      </rPr>
      <t>3</t>
    </r>
    <r>
      <rPr>
        <b/>
        <vertAlign val="superscript"/>
        <sz val="10"/>
        <rFont val="Tahoma"/>
        <family val="2"/>
        <charset val="238"/>
      </rPr>
      <t xml:space="preserve">-
</t>
    </r>
  </si>
  <si>
    <r>
      <rPr>
        <b/>
        <sz val="10"/>
        <rFont val="Tahoma"/>
        <family val="2"/>
        <charset val="238"/>
      </rPr>
      <t>np. Producent: Inorganic Ventures                    
Nr kat.ICNO31-125ml    
lub produkt równoważny***</t>
    </r>
    <r>
      <rPr>
        <sz val="10"/>
        <rFont val="Tahoma"/>
        <family val="2"/>
        <charset val="238"/>
      </rPr>
      <t xml:space="preserve">
• zastosowanie: do IC;   
• stężenie 1000 mg/l;
• roztwór wodny;
• roztwór wzorcowy w odniesieniu do SRM z NIST.
</t>
    </r>
  </si>
  <si>
    <r>
      <t>Wzorzec jonów chlorkowych Cl</t>
    </r>
    <r>
      <rPr>
        <b/>
        <vertAlign val="superscript"/>
        <sz val="10"/>
        <rFont val="Tahoma"/>
        <family val="2"/>
        <charset val="238"/>
      </rPr>
      <t xml:space="preserve">-
</t>
    </r>
    <r>
      <rPr>
        <sz val="10"/>
        <rFont val="Tahoma"/>
        <family val="2"/>
        <charset val="238"/>
      </rPr>
      <t/>
    </r>
  </si>
  <si>
    <r>
      <rPr>
        <b/>
        <sz val="10"/>
        <rFont val="Tahoma"/>
        <family val="2"/>
        <charset val="238"/>
      </rPr>
      <t>np. Producent: Inorganic Ventures                 
Nr kat. ICCL1-125ml
lub produkt równoważny***</t>
    </r>
    <r>
      <rPr>
        <sz val="10"/>
        <rFont val="Tahoma"/>
        <family val="2"/>
        <charset val="238"/>
      </rPr>
      <t xml:space="preserve">
• zastosowanie: do IC;   
• stężenie 1000 mg/l;
• roztwór wodny;
• roztwór wzorcowy w odniesieniu do SRM z NIST.
</t>
    </r>
  </si>
  <si>
    <r>
      <rPr>
        <b/>
        <sz val="10"/>
        <rFont val="Tahoma"/>
        <family val="2"/>
        <charset val="238"/>
      </rPr>
      <t>np. Producent: Inorganic Ventures                    
Nr kat. ICCLO31-125ml
lub produkt równoważny***</t>
    </r>
    <r>
      <rPr>
        <sz val="10"/>
        <rFont val="Tahoma"/>
        <family val="2"/>
        <charset val="238"/>
      </rPr>
      <t xml:space="preserve">
• zastosowanie: do IC;   
• stężenie 1000</t>
    </r>
    <r>
      <rPr>
        <sz val="8"/>
        <rFont val="Tahoma"/>
        <family val="2"/>
        <charset val="238"/>
      </rPr>
      <t xml:space="preserve"> </t>
    </r>
    <r>
      <rPr>
        <sz val="10"/>
        <rFont val="Tahoma"/>
        <family val="2"/>
        <charset val="238"/>
      </rPr>
      <t xml:space="preserve">mg/l;
• roztwór wodny;
• roztwór wzorcowy w odniesieniu do SRM z NIST
</t>
    </r>
  </si>
  <si>
    <r>
      <rPr>
        <b/>
        <sz val="10"/>
        <rFont val="Tahoma"/>
        <family val="2"/>
        <charset val="238"/>
      </rPr>
      <t>np. Producent: Inorganic Ventures                  
Nr kat. ICCLO21-125ml
lub produkt równoważny***</t>
    </r>
    <r>
      <rPr>
        <sz val="10"/>
        <rFont val="Tahoma"/>
        <family val="2"/>
        <charset val="238"/>
      </rPr>
      <t xml:space="preserve">
• zastosowanie: do IC;   
• stężenie 1000 mg/l;
• roztwór wodny;
• roztwór wzorcowy w odniesieniu do SRM z NIST.
</t>
    </r>
  </si>
  <si>
    <r>
      <rPr>
        <b/>
        <sz val="10"/>
        <rFont val="Tahoma"/>
        <family val="2"/>
        <charset val="238"/>
      </rPr>
      <t>np. Producent: Inorganic Ventures                
Nr kat. ICF1-125ml
lub produkt równoważny***</t>
    </r>
    <r>
      <rPr>
        <sz val="10"/>
        <rFont val="Tahoma"/>
        <family val="2"/>
        <charset val="238"/>
      </rPr>
      <t xml:space="preserve">
• zastosowanie: do IC;   
• stężenie 1000</t>
    </r>
    <r>
      <rPr>
        <sz val="10"/>
        <rFont val="Czcionka tekstu podstawowego"/>
        <charset val="238"/>
      </rPr>
      <t xml:space="preserve"> </t>
    </r>
    <r>
      <rPr>
        <sz val="10"/>
        <rFont val="Tahoma"/>
        <family val="2"/>
        <charset val="238"/>
      </rPr>
      <t xml:space="preserve">mg/l;
• roztwór wodny;
• roztwór wzorcowy w odniesieniu do SRM z NIST.
</t>
    </r>
  </si>
  <si>
    <r>
      <rPr>
        <b/>
        <sz val="10"/>
        <rFont val="Tahoma"/>
        <family val="2"/>
        <charset val="238"/>
      </rPr>
      <t>np. Producent: Inorganic Ventures                 
Nr kat. ICSO41-125ml
lub produkt równoważny***</t>
    </r>
    <r>
      <rPr>
        <sz val="10"/>
        <rFont val="Tahoma"/>
        <family val="2"/>
        <charset val="238"/>
      </rPr>
      <t xml:space="preserve">
• zastosowanie: do IC;   
• stężenie 1000 mg/l;
• roztwór wodny;
• roztwór wzorcowy w odniesieniu do SRM z NIST.</t>
    </r>
  </si>
  <si>
    <t>• zawartość: min. 99 % max. 100,5 %;
• stopień czystości: czda.</t>
  </si>
  <si>
    <t xml:space="preserve">Cynk metal
</t>
  </si>
  <si>
    <t>Odczynnik Nesslera na sole amonowe</t>
  </si>
  <si>
    <t xml:space="preserve">Wzorzec glinu
</t>
  </si>
  <si>
    <t xml:space="preserve">n-Pentan
</t>
  </si>
  <si>
    <t xml:space="preserve">Kwas dichloroizocyjanurowy
</t>
  </si>
  <si>
    <t>op. = 
100 mg</t>
  </si>
  <si>
    <t>op. =          5 l</t>
  </si>
  <si>
    <r>
      <rPr>
        <b/>
        <sz val="10"/>
        <rFont val="Tahoma"/>
        <family val="2"/>
        <charset val="238"/>
      </rPr>
      <t>np producent: MERCK 
nr kat. 100732
lub produkt równoważny***</t>
    </r>
    <r>
      <rPr>
        <sz val="10"/>
        <rFont val="Tahoma"/>
        <family val="2"/>
        <charset val="238"/>
      </rPr>
      <t xml:space="preserve">
• zawartość: min. 95 - 97 %;
• metale ciężkie (j. Pb) - max. 1 ppm;
• rtęć - max. 0,005 ppm;
• glin - max. 0,05 ppm;
• arsen - max. 0,01 ppm;
• kadm - max. 0,02 ppm.</t>
    </r>
  </si>
  <si>
    <r>
      <rPr>
        <b/>
        <sz val="10"/>
        <rFont val="Tahoma"/>
        <family val="2"/>
        <charset val="238"/>
      </rPr>
      <t>np. Producent: MERCK/Sigma-Aldrich 
nr kat. 109475
lub produkt równoważny***</t>
    </r>
    <r>
      <rPr>
        <sz val="10"/>
        <rFont val="Tahoma"/>
        <family val="2"/>
        <charset val="238"/>
      </rPr>
      <t xml:space="preserve">
• w temp. 20</t>
    </r>
    <r>
      <rPr>
        <vertAlign val="superscript"/>
        <sz val="10"/>
        <rFont val="Tahoma"/>
        <family val="2"/>
        <charset val="238"/>
      </rPr>
      <t>o</t>
    </r>
    <r>
      <rPr>
        <sz val="10"/>
        <rFont val="Tahoma"/>
        <family val="2"/>
        <charset val="238"/>
      </rPr>
      <t xml:space="preserve">C - pH od 4,00 do 4,01
• niepewność ± 0,02.
</t>
    </r>
  </si>
  <si>
    <r>
      <rPr>
        <b/>
        <sz val="10"/>
        <rFont val="Tahoma"/>
        <family val="2"/>
        <charset val="238"/>
      </rPr>
      <t>np. Producent: MERCK/Sigma-Aldrich  
nr kat. 109439
lub produkt równoważny***</t>
    </r>
    <r>
      <rPr>
        <sz val="10"/>
        <rFont val="Tahoma"/>
        <family val="2"/>
        <charset val="238"/>
      </rPr>
      <t xml:space="preserve">
• w temp. 20</t>
    </r>
    <r>
      <rPr>
        <vertAlign val="superscript"/>
        <sz val="10"/>
        <rFont val="Tahoma"/>
        <family val="2"/>
        <charset val="238"/>
      </rPr>
      <t>o</t>
    </r>
    <r>
      <rPr>
        <sz val="10"/>
        <rFont val="Tahoma"/>
        <family val="2"/>
        <charset val="238"/>
      </rPr>
      <t xml:space="preserve">C – pH od 6,98 do 7,02
• niepewność ± 0,02.
</t>
    </r>
  </si>
  <si>
    <r>
      <rPr>
        <b/>
        <sz val="10"/>
        <rFont val="Tahoma"/>
        <family val="2"/>
        <charset val="238"/>
      </rPr>
      <t>np. Producent: MERCK/Sigma-Aldrich 
nr kat.  109400
lub produkt równoważny***</t>
    </r>
    <r>
      <rPr>
        <sz val="10"/>
        <rFont val="Tahoma"/>
        <family val="2"/>
        <charset val="238"/>
      </rPr>
      <t xml:space="preserve">
• w temp. 20</t>
    </r>
    <r>
      <rPr>
        <vertAlign val="superscript"/>
        <sz val="10"/>
        <rFont val="Tahoma"/>
        <family val="2"/>
        <charset val="238"/>
      </rPr>
      <t>o</t>
    </r>
    <r>
      <rPr>
        <sz val="10"/>
        <rFont val="Tahoma"/>
        <family val="2"/>
        <charset val="238"/>
      </rPr>
      <t>C - pH od 9,98 do 10,02;
• niepewność ± 0,03.</t>
    </r>
  </si>
  <si>
    <r>
      <rPr>
        <b/>
        <sz val="10"/>
        <rFont val="Tahoma"/>
        <family val="2"/>
        <charset val="238"/>
      </rPr>
      <t xml:space="preserve">np. Producent: MERCK/Sigma-Aldrich 
nr kat. 109475
lub produkt równoważny*** </t>
    </r>
    <r>
      <rPr>
        <sz val="10"/>
        <rFont val="Tahoma"/>
        <family val="2"/>
        <charset val="238"/>
      </rPr>
      <t xml:space="preserve">
• w temp. 20</t>
    </r>
    <r>
      <rPr>
        <vertAlign val="superscript"/>
        <sz val="10"/>
        <rFont val="Tahoma"/>
        <family val="2"/>
        <charset val="238"/>
      </rPr>
      <t>o</t>
    </r>
    <r>
      <rPr>
        <sz val="10"/>
        <rFont val="Tahoma"/>
        <family val="2"/>
        <charset val="238"/>
      </rPr>
      <t xml:space="preserve">C - pH od 4,00 do 4,01
• niepewność ± 0,02.
</t>
    </r>
  </si>
  <si>
    <t xml:space="preserve">Wzorzec cyjanków
</t>
  </si>
  <si>
    <r>
      <rPr>
        <b/>
        <sz val="10"/>
        <rFont val="Tahoma"/>
        <family val="2"/>
        <charset val="238"/>
      </rPr>
      <t>np. Producent: Sigma-Aldrich/Fluka/Supelco
Nr kat. PHR1031 
lub produkt równoważny***</t>
    </r>
    <r>
      <rPr>
        <sz val="10"/>
        <rFont val="Tahoma"/>
        <family val="2"/>
        <charset val="238"/>
      </rPr>
      <t xml:space="preserve">
• nr CAS: 10191-41-0;
• substancja wzorcowa;
• zawartość min. 95 %.</t>
    </r>
  </si>
  <si>
    <r>
      <rPr>
        <b/>
        <sz val="10"/>
        <rFont val="Tahoma"/>
        <family val="2"/>
        <charset val="238"/>
      </rPr>
      <t xml:space="preserve">np. Producent: Sigma-Aldrich/Fluka/Supelco                         
Nr kat. 100882                                                               lub produkt równoważny***                     
</t>
    </r>
    <r>
      <rPr>
        <sz val="10"/>
        <rFont val="Tahoma"/>
        <family val="2"/>
        <charset val="238"/>
      </rPr>
      <t xml:space="preserve">• zastosowanie: do analizy wysoce lotnych halogenowanych węglowodorów;
• zawartość: min. 99,0 % (GC);
• woda - max. 0,02 %;
• zawartość związków interferujących w zakresie zw. chloroorganicznych metodą GC-ECD, nie może przekraczać 5 µg/l. </t>
    </r>
  </si>
  <si>
    <r>
      <rPr>
        <b/>
        <sz val="10"/>
        <rFont val="Tahoma"/>
        <family val="2"/>
        <charset val="238"/>
      </rPr>
      <t>np. Producent: Supelco 
nr kat. 1003161011
lub produkt równoważny***</t>
    </r>
    <r>
      <rPr>
        <sz val="10"/>
        <rFont val="Tahoma"/>
        <family val="2"/>
        <charset val="238"/>
      </rPr>
      <t xml:space="preserve">
• zawartość: min. 25 %;
• stopień czystości: czysty do analizy;                                      • arsen - max. 0,01 ppm;
• ołów - max. 0,020 ppm.</t>
    </r>
  </si>
  <si>
    <t xml:space="preserve">• zastosowanie: certyfikowany materiał referencyjny;
• stężenie 200 µg/ml; 
• rozpuszczalnik: octan etylu : metanol 95:5.
</t>
  </si>
  <si>
    <r>
      <rPr>
        <b/>
        <sz val="10"/>
        <rFont val="Tahoma"/>
        <family val="2"/>
        <charset val="238"/>
      </rPr>
      <t>np. Producent: Supelco
nr kat. CRM47940
lub produkt równoważny***</t>
    </r>
    <r>
      <rPr>
        <sz val="10"/>
        <rFont val="Tahoma"/>
        <family val="2"/>
        <charset val="238"/>
      </rPr>
      <t xml:space="preserve">
• zastosowanie: certyfikowany materiał referencyjny
• stężenie 10 µg/ml dla każdego związku;
• skład mieszaniny:
 naphthalene, acenaphthylene, acenaphthene, fluorene, phenanthrene, anthracene, fluoranthene, pyrene, benzo(a)anthracene, chrysene, benzo(b)fluoranthene, benzo(k)fluoranthene, benzo(a)pyrene, dibenzo(a,h)anthracene, benzo(g,h,i)perylene, indeno(1,2,3-cd)pyrene
• rozpuszczalnik: acetonitryl.
</t>
    </r>
  </si>
  <si>
    <r>
      <rPr>
        <b/>
        <sz val="10"/>
        <rFont val="Tahoma"/>
        <family val="2"/>
        <charset val="238"/>
      </rPr>
      <t>np. Producent: Sigma Aldrich 
nr kat.TURB05-1L
lub produkt równoważny***</t>
    </r>
    <r>
      <rPr>
        <sz val="10"/>
        <rFont val="Tahoma"/>
        <family val="2"/>
        <charset val="238"/>
      </rPr>
      <t xml:space="preserve">
• zawartość: 0,5 ± 0,05 NTU;
• wzorzec formazynowy;
• stabilizowany.
</t>
    </r>
  </si>
  <si>
    <r>
      <rPr>
        <b/>
        <sz val="10"/>
        <rFont val="Tahoma"/>
        <family val="2"/>
        <charset val="238"/>
      </rPr>
      <t>np. Producent: MERCK 
nr kat. 100441
lub produkt równoważny***</t>
    </r>
    <r>
      <rPr>
        <sz val="10"/>
        <rFont val="Tahoma"/>
        <family val="2"/>
        <charset val="238"/>
      </rPr>
      <t xml:space="preserve">
• zawartość: min. 65 %;
• stopień czystości: suprapur;
• miedź - max. 0,5 ppb;
• chrom - max. 1,0 ppb;
• rtęć - max. 1,0 ppb;
• ołów - max. 2 ppb;
• glin - max. 5,0 ppb;
• arsen - max. 0,5 ppb;
• kadm - max. 0,5 ppb;
• żelazo - max. 2,0 ppb;,
• nikiel - max. 5,0 ppb
• sód - max. 10,0 ppb;
• potas - max. 2,0 ppb;
• chlorki - max. 50 ppb;
• fosforany - max. 10 ppb;
• siarczany - max. 200 ppb.</t>
    </r>
  </si>
  <si>
    <r>
      <rPr>
        <b/>
        <sz val="10"/>
        <rFont val="Tahoma"/>
        <family val="2"/>
        <charset val="238"/>
      </rPr>
      <t>np. Producent: Sigma-Aldrich/Fluka/Supelco
nr kat. 35915                         
lub produkt równoważny***</t>
    </r>
    <r>
      <rPr>
        <sz val="10"/>
        <rFont val="Tahoma"/>
        <family val="2"/>
        <charset val="238"/>
      </rPr>
      <t xml:space="preserve">
• zawartość min. 98,0%.</t>
    </r>
  </si>
  <si>
    <t>54.</t>
  </si>
  <si>
    <t>55.</t>
  </si>
  <si>
    <t>Chloroform</t>
  </si>
  <si>
    <t>op.= 
1L</t>
  </si>
  <si>
    <t xml:space="preserve">Analitical standard -  formaldehyd 
</t>
  </si>
  <si>
    <r>
      <rPr>
        <b/>
        <sz val="10"/>
        <rFont val="Tahoma"/>
        <family val="2"/>
        <charset val="238"/>
      </rPr>
      <t>np. Producent: Sigma-Aldrich/Fluka/Supelco                          
Nr kat.: ICS045
lub produkt równoważny***</t>
    </r>
    <r>
      <rPr>
        <sz val="10"/>
        <rFont val="Tahoma"/>
        <family val="2"/>
        <charset val="238"/>
      </rPr>
      <t xml:space="preserve">
• stężenie: 1000 μg/mL in H</t>
    </r>
    <r>
      <rPr>
        <vertAlign val="subscript"/>
        <sz val="10"/>
        <rFont val="Tahoma"/>
        <family val="2"/>
        <charset val="238"/>
      </rPr>
      <t>2</t>
    </r>
    <r>
      <rPr>
        <sz val="10"/>
        <rFont val="Tahoma"/>
        <family val="2"/>
        <charset val="238"/>
      </rPr>
      <t xml:space="preserve">O 
• rozpuszczalnik: woda
• CAS numer: 50-00-0
</t>
    </r>
  </si>
  <si>
    <t xml:space="preserve">op.=
100 ml </t>
  </si>
  <si>
    <t>47.</t>
  </si>
  <si>
    <t>op = 
100 g</t>
  </si>
  <si>
    <t xml:space="preserve">Jodek sodu
</t>
  </si>
  <si>
    <t xml:space="preserve">Pirosiarczyn potasu
</t>
  </si>
  <si>
    <t>op = 
500 g</t>
  </si>
  <si>
    <t xml:space="preserve">Lantanu azotan 6 hydrat
</t>
  </si>
  <si>
    <t xml:space="preserve">• zastosowanie: do analiz;
• zawartość: min. 96 %;
• metale ciężkie (j. Pb) - max. 0,002 %;
• wapń - max. 0,001 %;
• żelazo - max. 0,002 %.
</t>
  </si>
  <si>
    <t xml:space="preserve">Modyfikator fosforanowy              </t>
  </si>
  <si>
    <t>• czystość min. 99,5%;                              
• do analizy metali
• nr CAS 7647-17-8</t>
  </si>
  <si>
    <t>op.=
50 ml</t>
  </si>
  <si>
    <t xml:space="preserve">Wzorzec cynk
</t>
  </si>
  <si>
    <t xml:space="preserve">Aflatoksyna M1
</t>
  </si>
  <si>
    <t>op. = 
2ml</t>
  </si>
  <si>
    <t xml:space="preserve">Patulina 
</t>
  </si>
  <si>
    <t>op.= 250g</t>
  </si>
  <si>
    <t>42.</t>
  </si>
  <si>
    <r>
      <rPr>
        <b/>
        <sz val="10"/>
        <rFont val="Tahoma"/>
        <family val="2"/>
        <charset val="238"/>
      </rPr>
      <t>Chlorek cezu</t>
    </r>
    <r>
      <rPr>
        <sz val="10"/>
        <rFont val="Tahoma"/>
        <family val="2"/>
        <charset val="238"/>
      </rPr>
      <t xml:space="preserve"> 
</t>
    </r>
  </si>
  <si>
    <t xml:space="preserve">Kwas octowy (lodowaty)          </t>
  </si>
  <si>
    <t xml:space="preserve">Kwas ortofosforowy
</t>
  </si>
  <si>
    <r>
      <rPr>
        <b/>
        <sz val="10"/>
        <rFont val="Tahoma"/>
        <family val="2"/>
      </rPr>
      <t xml:space="preserve">np. producent:  Merck
nr kat. 1.06523.0100
lub produkt równoważny***  </t>
    </r>
    <r>
      <rPr>
        <sz val="10"/>
        <rFont val="Tahoma"/>
        <family val="2"/>
      </rPr>
      <t xml:space="preserve">                                                                                • zawartość: min. 99,0 %.
</t>
    </r>
  </si>
  <si>
    <r>
      <t>• zastosowanie: do pieca grafitiwego AAS;                                                       • NH</t>
    </r>
    <r>
      <rPr>
        <vertAlign val="subscript"/>
        <sz val="10"/>
        <rFont val="Tahoma"/>
        <family val="2"/>
        <charset val="238"/>
      </rPr>
      <t>4</t>
    </r>
    <r>
      <rPr>
        <sz val="10"/>
        <rFont val="Tahoma"/>
        <family val="2"/>
        <charset val="238"/>
      </rPr>
      <t>H</t>
    </r>
    <r>
      <rPr>
        <vertAlign val="subscript"/>
        <sz val="10"/>
        <rFont val="Tahoma"/>
        <family val="2"/>
        <charset val="238"/>
      </rPr>
      <t>2</t>
    </r>
    <r>
      <rPr>
        <sz val="10"/>
        <rFont val="Tahoma"/>
        <family val="2"/>
        <charset val="238"/>
      </rPr>
      <t>PO</t>
    </r>
    <r>
      <rPr>
        <vertAlign val="subscript"/>
        <sz val="10"/>
        <rFont val="Tahoma"/>
        <family val="2"/>
        <charset val="238"/>
      </rPr>
      <t>4</t>
    </r>
    <r>
      <rPr>
        <sz val="10"/>
        <rFont val="Tahoma"/>
        <family val="2"/>
        <charset val="238"/>
      </rPr>
      <t xml:space="preserve"> 100±2 g/l w wodzie.</t>
    </r>
  </si>
  <si>
    <r>
      <rPr>
        <b/>
        <sz val="10"/>
        <rFont val="Tahoma"/>
        <family val="2"/>
      </rPr>
      <t xml:space="preserve">Roztwór buforowy/ standard/wzorzec 
pH=7,0 </t>
    </r>
    <r>
      <rPr>
        <sz val="10"/>
        <rFont val="Tahoma"/>
        <family val="2"/>
      </rPr>
      <t xml:space="preserve">
</t>
    </r>
  </si>
  <si>
    <r>
      <rPr>
        <b/>
        <sz val="10"/>
        <rFont val="Tahoma"/>
        <family val="2"/>
      </rPr>
      <t>np. Producent: MERCK/Sigma-Aldrich 
nr kat. 109439
lub produkt równoważny***</t>
    </r>
    <r>
      <rPr>
        <sz val="10"/>
        <rFont val="Tahoma"/>
        <family val="2"/>
      </rPr>
      <t xml:space="preserve">
• w temp. 20</t>
    </r>
    <r>
      <rPr>
        <vertAlign val="superscript"/>
        <sz val="10"/>
        <rFont val="Tahoma"/>
        <family val="2"/>
      </rPr>
      <t>o</t>
    </r>
    <r>
      <rPr>
        <sz val="10"/>
        <rFont val="Tahoma"/>
        <family val="2"/>
      </rPr>
      <t>C – pH od 6,98 do 7,02
• niepewność ± 0,02.</t>
    </r>
  </si>
  <si>
    <r>
      <rPr>
        <b/>
        <sz val="10"/>
        <rFont val="Tahoma"/>
        <family val="2"/>
      </rPr>
      <t>np. producent:  Merck 
nr kat. 106448
lub produkt równoważny***</t>
    </r>
    <r>
      <rPr>
        <sz val="10"/>
        <rFont val="Tahoma"/>
        <family val="2"/>
      </rPr>
      <t xml:space="preserve">
• zawartość: min. 99,0 % max. 101,0 %;
• chlorki - max. 0,001 %;
• azot całkowity - max. 0,001 %;
• amoniak - max. 0,003 %.
</t>
    </r>
  </si>
  <si>
    <r>
      <rPr>
        <b/>
        <sz val="10"/>
        <rFont val="Tahoma"/>
        <family val="2"/>
        <charset val="238"/>
      </rPr>
      <t>np. Producent: Merck
nr kat. 90157
lub produkt równoważny***</t>
    </r>
    <r>
      <rPr>
        <sz val="10"/>
        <rFont val="Tahoma"/>
        <family val="2"/>
        <charset val="238"/>
      </rPr>
      <t xml:space="preserve">
• roztwór wodny;
• stężenie 1000 mg/l;
• wzorzec do IC.</t>
    </r>
  </si>
  <si>
    <r>
      <rPr>
        <b/>
        <sz val="10"/>
        <rFont val="Tahoma"/>
        <family val="2"/>
      </rPr>
      <t>np. Producent: MERCK
nr kat. THRD1000
lub produkt równoważny***</t>
    </r>
    <r>
      <rPr>
        <sz val="10"/>
        <rFont val="Tahoma"/>
        <family val="2"/>
      </rPr>
      <t xml:space="preserve">
• stężenie 1000 mg/l;
• rozpuszczalnik: woda.
</t>
    </r>
  </si>
  <si>
    <r>
      <rPr>
        <b/>
        <sz val="10"/>
        <rFont val="Tahoma"/>
        <family val="2"/>
      </rPr>
      <t>np. Producent: MERCK 
nr kat. HARD1000
lub produkt równoważny***</t>
    </r>
    <r>
      <rPr>
        <sz val="10"/>
        <rFont val="Tahoma"/>
        <family val="2"/>
      </rPr>
      <t xml:space="preserve">
• stężenie 1000 mg/l;
• rozpuszczalnik: woda.
</t>
    </r>
  </si>
  <si>
    <t>• zastosowanie: wzorzec analityczny;
• stężenie ok. 0,5 µg/ml  w acetonitrylu.</t>
  </si>
  <si>
    <r>
      <t xml:space="preserve">• zastosowanie: certyfikowany materiał referencyjny;
• stężenie 100 </t>
    </r>
    <r>
      <rPr>
        <sz val="10"/>
        <rFont val="Arial"/>
        <family val="2"/>
        <charset val="238"/>
      </rPr>
      <t>µ</t>
    </r>
    <r>
      <rPr>
        <sz val="10"/>
        <rFont val="Tahoma"/>
        <family val="2"/>
        <charset val="238"/>
      </rPr>
      <t xml:space="preserve">g/ml;
• rozpuszczalnik: chloroform.
</t>
    </r>
  </si>
  <si>
    <r>
      <rPr>
        <b/>
        <sz val="10"/>
        <rFont val="Tahoma"/>
        <family val="2"/>
      </rPr>
      <t>np. Producent: Sigma-Aldrich/Fluka/Supelco                         
Nr kat 1.19770
lub produkt równoważny***</t>
    </r>
    <r>
      <rPr>
        <sz val="10"/>
        <rFont val="Tahoma"/>
        <family val="2"/>
      </rPr>
      <t xml:space="preserve">
• zastosowanie : ICP;
• stężenie 1000 mg/l;
</t>
    </r>
    <r>
      <rPr>
        <sz val="10"/>
        <rFont val="Tahoma"/>
        <family val="2"/>
        <charset val="238"/>
      </rPr>
      <t>•</t>
    </r>
    <r>
      <rPr>
        <sz val="10"/>
        <rFont val="Tahoma"/>
        <family val="2"/>
      </rPr>
      <t xml:space="preserve"> rozpuszczalnik: 0,5 mol/l HNO</t>
    </r>
    <r>
      <rPr>
        <vertAlign val="subscript"/>
        <sz val="10"/>
        <rFont val="Tahoma"/>
        <family val="2"/>
        <charset val="238"/>
      </rPr>
      <t>3</t>
    </r>
    <r>
      <rPr>
        <sz val="10"/>
        <rFont val="Tahoma"/>
        <family val="2"/>
      </rPr>
      <t>.</t>
    </r>
  </si>
  <si>
    <r>
      <t>Wzorzec jonów fluorkowych F</t>
    </r>
    <r>
      <rPr>
        <b/>
        <vertAlign val="superscript"/>
        <sz val="10"/>
        <rFont val="Tahoma"/>
        <family val="2"/>
        <charset val="238"/>
      </rPr>
      <t xml:space="preserve">-
</t>
    </r>
  </si>
  <si>
    <r>
      <t>Wzorzec jonów chloranowych ClO</t>
    </r>
    <r>
      <rPr>
        <b/>
        <vertAlign val="subscript"/>
        <sz val="10"/>
        <rFont val="Tahoma"/>
        <family val="2"/>
        <charset val="238"/>
      </rPr>
      <t>3</t>
    </r>
    <r>
      <rPr>
        <b/>
        <vertAlign val="superscript"/>
        <sz val="10"/>
        <rFont val="Tahoma"/>
        <family val="2"/>
        <charset val="238"/>
      </rPr>
      <t xml:space="preserve">-
</t>
    </r>
  </si>
  <si>
    <r>
      <t>Wzorzec jonów chlorynowych ClO</t>
    </r>
    <r>
      <rPr>
        <b/>
        <vertAlign val="subscript"/>
        <sz val="10"/>
        <rFont val="Tahoma"/>
        <family val="2"/>
        <charset val="238"/>
      </rPr>
      <t>2</t>
    </r>
    <r>
      <rPr>
        <b/>
        <vertAlign val="superscript"/>
        <sz val="10"/>
        <rFont val="Tahoma"/>
        <family val="2"/>
        <charset val="238"/>
      </rPr>
      <t xml:space="preserve">-
</t>
    </r>
  </si>
  <si>
    <r>
      <t>Wzorzec jonów siarczanowych SO</t>
    </r>
    <r>
      <rPr>
        <b/>
        <vertAlign val="subscript"/>
        <sz val="10"/>
        <rFont val="Tahoma"/>
        <family val="2"/>
        <charset val="238"/>
      </rPr>
      <t>4</t>
    </r>
    <r>
      <rPr>
        <b/>
        <vertAlign val="superscript"/>
        <sz val="10"/>
        <rFont val="Tahoma"/>
        <family val="2"/>
        <charset val="238"/>
      </rPr>
      <t xml:space="preserve">2-
</t>
    </r>
  </si>
  <si>
    <r>
      <rPr>
        <b/>
        <sz val="10"/>
        <rFont val="Tahoma"/>
        <family val="2"/>
        <charset val="238"/>
      </rPr>
      <t>np. Producent: Inorganic Ventures                   
Nr kat. ICNNH41-125ml  
lub produkt równoważny***</t>
    </r>
    <r>
      <rPr>
        <sz val="10"/>
        <rFont val="Tahoma"/>
        <family val="2"/>
        <charset val="238"/>
      </rPr>
      <t xml:space="preserve">
• zastosowanie: do IC;   
• stężenie 1000 mg/l;
• roztwór wodny;
• roztwór wzorcowy w odniesieniu do SRM z NIST.
</t>
    </r>
  </si>
  <si>
    <r>
      <rPr>
        <b/>
        <sz val="10"/>
        <rFont val="Tahoma"/>
        <family val="2"/>
        <charset val="238"/>
      </rPr>
      <t>np. Producent: Inorganic Ventures                 
Nr kat. ICNNO31-125ml
lub produkt równoważny***</t>
    </r>
    <r>
      <rPr>
        <sz val="10"/>
        <rFont val="Tahoma"/>
        <family val="2"/>
        <charset val="238"/>
      </rPr>
      <t xml:space="preserve">
• zastosowanie: do IC;   
• stężenie 1000 mg/l;
• roztwór wodny;
• roztwór wzorcowy w odniesieniu do SRM z NIST.</t>
    </r>
  </si>
  <si>
    <t>op. = 
5 g</t>
  </si>
  <si>
    <t xml:space="preserve">Dla pozostałych pozycji okres ważności: min. 12 miesięcy od daty dostawy  lub min. ¾ okresu ważności deklarowanego przez producenta (zapisanego w certyfikacie / świadectwie lub innym dokumencie do danej partii, o którym mowa w pkt. 1-2)    </t>
  </si>
  <si>
    <r>
      <rPr>
        <b/>
        <sz val="10"/>
        <rFont val="Tahoma"/>
        <family val="2"/>
      </rPr>
      <t xml:space="preserve">np. producent:  Merck
nr kat. 1.05057
lub produkt równoważny***  </t>
    </r>
    <r>
      <rPr>
        <sz val="10"/>
        <rFont val="Tahoma"/>
        <family val="2"/>
      </rPr>
      <t xml:space="preserve">                                                                                • zawartość: min. 96,0 %.
</t>
    </r>
  </si>
  <si>
    <r>
      <t xml:space="preserve">np. Producent: Sigma-Aldrich/Fluka/Supelco                         
Nr kat N8878-5g
lub produkt równoważny***
</t>
    </r>
    <r>
      <rPr>
        <sz val="10"/>
        <rFont val="Tahoma"/>
        <family val="2"/>
        <charset val="238"/>
      </rPr>
      <t>• Chemioterapeutyk z grupy antybiotyków chinolonowych o działaniu bakteriobójczym, wykazujący swoje działanie poprzez zaburzanie replikacji DNA bakterii w wyniku zahamowania syntezy DNA;
• nr CAS: 389-08-2.</t>
    </r>
  </si>
  <si>
    <t>Na opakowaniu podana czytelna nazwa odczynnika, zgodna z nazwą podaną w dokumentach, o którym mowa w pkt. 1-2</t>
  </si>
  <si>
    <t xml:space="preserve">Borowodorek sodu
</t>
  </si>
  <si>
    <t>• zawartość min. 96 %;                                   
• chlorki - max. 0,5 %;                                      
• siarczany - max. 0,05 %;                              
• metale cięzkie (j. Pb) - max. 0,005 %;       
• arsen - max. 0,001 %;                                  
• bizmut - max. 0,0005 %;                                
• żelazo - max. 0,005 %; 
• rtęć - max. 0,001 %; 
• antymon - max. 0,005 %;
• selen - max. 0,0002 %.</t>
  </si>
  <si>
    <t xml:space="preserve">Kwas pirolidyno-1-ditiokarboksylowy (APDC)
</t>
  </si>
  <si>
    <t xml:space="preserve">• sól amonowa do syntezy;
• zawartość: min. 98 %.
</t>
  </si>
  <si>
    <t xml:space="preserve">Wodoru nadtlenek 30% (perhydrol)
</t>
  </si>
  <si>
    <r>
      <rPr>
        <b/>
        <sz val="10"/>
        <rFont val="Tahoma"/>
        <family val="2"/>
        <charset val="238"/>
      </rPr>
      <t>np. Producent: MERCK 
nr kat. 107209
lub produkt równoważny***</t>
    </r>
    <r>
      <rPr>
        <sz val="10"/>
        <rFont val="Tahoma"/>
        <family val="2"/>
        <charset val="238"/>
      </rPr>
      <t xml:space="preserve">
• zawartość: min. 30 %;
• glin - max. 0,5 ppm;
• arsen - max. 0,01 ppm;
• kadm - max. 0,01 ppm;
• żelazo - max. 0,05 ppm;
• fosforany - max. 1 ppm;
• chlorki - max. 0,5 ppm.
</t>
    </r>
  </si>
  <si>
    <t>op. =
250 ml</t>
  </si>
  <si>
    <t>Glikol polietylenowy 6000</t>
  </si>
  <si>
    <t xml:space="preserve">Wzorzec kadmu
</t>
  </si>
  <si>
    <r>
      <t xml:space="preserve">Cyny (II) chlorek 2 hydrat
</t>
    </r>
    <r>
      <rPr>
        <sz val="10"/>
        <rFont val="Tahoma"/>
        <family val="2"/>
        <charset val="238"/>
      </rPr>
      <t xml:space="preserve">
</t>
    </r>
  </si>
  <si>
    <r>
      <rPr>
        <b/>
        <sz val="10"/>
        <rFont val="Tahoma"/>
        <family val="2"/>
        <charset val="238"/>
      </rPr>
      <t>np. Producent: Sigma-Aldrich
nr kat. 208035
lub produkt równoważny***</t>
    </r>
    <r>
      <rPr>
        <sz val="10"/>
        <rFont val="Tahoma"/>
        <family val="2"/>
        <charset val="238"/>
      </rPr>
      <t xml:space="preserve">
• zawartość: min. 97,5 % max. 12,5 %;
</t>
    </r>
  </si>
  <si>
    <t>op.=
250 ml</t>
  </si>
  <si>
    <t xml:space="preserve">Diwodorofosforan (V) potasu bezwodny
</t>
  </si>
  <si>
    <r>
      <t xml:space="preserve">Np. Producent Sigma-Aldrich
nr. kat 8.07491.1000
lub produkt równoważny***
</t>
    </r>
    <r>
      <rPr>
        <sz val="10"/>
        <rFont val="Tahoma"/>
        <family val="2"/>
        <charset val="238"/>
      </rPr>
      <t>• zastosowanie do syntezy,
• średnia masa cząsteczkowa 5000-7000</t>
    </r>
  </si>
  <si>
    <t>Rezorcyna</t>
  </si>
  <si>
    <t>Szczawian disodowy</t>
  </si>
  <si>
    <t>op.=
60g</t>
  </si>
  <si>
    <t>op.=10g</t>
  </si>
  <si>
    <t>1-Heksanosulfonian sodu monohydrat</t>
  </si>
  <si>
    <t>L-cysteina</t>
  </si>
  <si>
    <r>
      <rPr>
        <b/>
        <sz val="10"/>
        <rFont val="Tahoma"/>
        <family val="2"/>
        <charset val="238"/>
      </rPr>
      <t>np. Producent: MERCK 
nr kat. 1.02838.0100
lub produkt równoważny***</t>
    </r>
    <r>
      <rPr>
        <sz val="10"/>
        <rFont val="Tahoma"/>
        <family val="2"/>
        <charset val="238"/>
      </rPr>
      <t xml:space="preserve">
• nr CAS: 52-90-4;
• czystość: min. 95%.</t>
    </r>
  </si>
  <si>
    <r>
      <rPr>
        <b/>
        <sz val="10"/>
        <rFont val="Tahoma"/>
        <family val="2"/>
        <charset val="238"/>
      </rPr>
      <t>np. Producent: MERCK 
nr kat. 1.18312.0025
lub produkt równoważny***</t>
    </r>
    <r>
      <rPr>
        <sz val="10"/>
        <rFont val="Tahoma"/>
        <family val="2"/>
        <charset val="238"/>
      </rPr>
      <t xml:space="preserve">
• zastosowanie: do chromatografii jonowo-asocjacyjnej
• nr CAS: 32503-27-8;
• zawartość: min. 99%.</t>
    </r>
  </si>
  <si>
    <r>
      <rPr>
        <b/>
        <sz val="10"/>
        <rFont val="Tahoma"/>
        <family val="2"/>
        <charset val="238"/>
      </rPr>
      <t>np. Producent: Sigma-Aldrich/Fluka/Supelco
Nr kat. 39220 lub produkt równoważny***</t>
    </r>
    <r>
      <rPr>
        <sz val="10"/>
        <rFont val="Tahoma"/>
        <family val="2"/>
        <charset val="238"/>
      </rPr>
      <t xml:space="preserve">
• stężenie min. 98% (HPLC).
• nr CAS: 605-65-2.</t>
    </r>
  </si>
  <si>
    <t>Di-wodorofosforan potasu</t>
  </si>
  <si>
    <r>
      <t xml:space="preserve">np. Producent: Sigma-Aldrich/Fluka/Supelco
Nr kat. 1.04873.0250
lub produkt równoważny***
</t>
    </r>
    <r>
      <rPr>
        <sz val="10"/>
        <rFont val="Tahoma"/>
        <family val="2"/>
        <charset val="238"/>
      </rPr>
      <t>• nr CAS: 7778-77-0;
• czystość min. 99 %.</t>
    </r>
  </si>
  <si>
    <t xml:space="preserve">Polyamide </t>
  </si>
  <si>
    <r>
      <rPr>
        <b/>
        <sz val="10"/>
        <rFont val="Tahoma"/>
        <family val="2"/>
        <charset val="238"/>
      </rPr>
      <t>np. Producent: Sigma-Aldrich/Fluka/Supelco                         
Nr kat 02395
lub produkt równoważny***</t>
    </r>
    <r>
      <rPr>
        <sz val="10"/>
        <rFont val="Tahoma"/>
        <family val="2"/>
        <charset val="238"/>
      </rPr>
      <t xml:space="preserve">
• NR CAS: 63428-83-1
• do chromatografii kolumnowej</t>
    </r>
  </si>
  <si>
    <t>Chlorotriethylsilane</t>
  </si>
  <si>
    <t>op. =
5g</t>
  </si>
  <si>
    <t>cis-5,8,11,14,17-
Eicosapentaenoic acid
methyl ester</t>
  </si>
  <si>
    <t>cis-9,cis-12-
Octadecadienoic acid
methyl ester</t>
  </si>
  <si>
    <t>37 Component FAME Mix</t>
  </si>
  <si>
    <t>all-cis-4, 7, 10, 13, 16, 19-
Docosahexaenoic acid
methyl ester</t>
  </si>
  <si>
    <t>Soya-maize oil blend
(fatty acid profile)</t>
  </si>
  <si>
    <t>op. =
5,5g</t>
  </si>
  <si>
    <t>Methyl -linolenate</t>
  </si>
  <si>
    <t>op. =
100mg</t>
  </si>
  <si>
    <t>2-Metyloizoborneol</t>
  </si>
  <si>
    <t xml:space="preserve">op.= 1 ampulka </t>
  </si>
  <si>
    <r>
      <rPr>
        <b/>
        <sz val="10"/>
        <rFont val="Tahoma"/>
        <family val="2"/>
      </rPr>
      <t>np. Producent: MERCK/Sigma-Aldrich 
nr kat. M3933-BULK
lub produkt równoważny***</t>
    </r>
    <r>
      <rPr>
        <sz val="10"/>
        <rFont val="Tahoma"/>
        <family val="2"/>
      </rPr>
      <t xml:space="preserve">
• stężenie 10 mg/mL w  methanolu ≥98% 
</t>
    </r>
  </si>
  <si>
    <t xml:space="preserve">Wzorzec cyny
</t>
  </si>
  <si>
    <t xml:space="preserve">Wzorzec magnezu
</t>
  </si>
  <si>
    <t xml:space="preserve">Wzorzec niklu
</t>
  </si>
  <si>
    <t>Kwas nadchlorowy</t>
  </si>
  <si>
    <t>Formaldehyd</t>
  </si>
  <si>
    <t>op. = 
100ml</t>
  </si>
  <si>
    <t>Triton X-100</t>
  </si>
  <si>
    <t>2,4-Dinitrofenylohydrazyna (2,4-DNPH)</t>
  </si>
  <si>
    <t>4-Hydroksybenzoesan metylu</t>
  </si>
  <si>
    <t>4-Hydroksybenzoesan etylu</t>
  </si>
  <si>
    <t>4-Hydroksybenzoesan propylu</t>
  </si>
  <si>
    <t>4-Hydroksybenzoesan butylu</t>
  </si>
  <si>
    <t>2-fenoksyetanol</t>
  </si>
  <si>
    <t xml:space="preserve">Jodek potasu
</t>
  </si>
  <si>
    <t>• t-oktylofenoksypolietoksyetanol;
• niejonowy surfaktant.</t>
  </si>
  <si>
    <t xml:space="preserve">Azotan (V) potasu
</t>
  </si>
  <si>
    <t>op. = 
50g</t>
  </si>
  <si>
    <t>Potasu sodu winian 4 hydrat</t>
  </si>
  <si>
    <r>
      <rPr>
        <b/>
        <sz val="10"/>
        <rFont val="Tahoma"/>
        <family val="2"/>
        <charset val="238"/>
      </rPr>
      <t>np. Producent: Inorganic Ventures                 
Nr kat. ICNNO21-125ml
lub produkt równoważny***</t>
    </r>
    <r>
      <rPr>
        <sz val="10"/>
        <rFont val="Tahoma"/>
        <family val="2"/>
        <charset val="238"/>
      </rPr>
      <t xml:space="preserve">
• zastosowanie: do IC;   
• stężenie 1000 mg/l;
• roztwór wodny;
• roztwór wzorcowy w odniesieniu do SRM z NIST.</t>
    </r>
  </si>
  <si>
    <r>
      <t>Wzorzec azotu 
amonowego N NH</t>
    </r>
    <r>
      <rPr>
        <b/>
        <vertAlign val="subscript"/>
        <sz val="10"/>
        <rFont val="Tahoma"/>
        <family val="2"/>
        <charset val="238"/>
      </rPr>
      <t>4</t>
    </r>
    <r>
      <rPr>
        <b/>
        <vertAlign val="superscript"/>
        <sz val="10"/>
        <rFont val="Tahoma"/>
        <family val="2"/>
        <charset val="238"/>
      </rPr>
      <t xml:space="preserve">+
</t>
    </r>
  </si>
  <si>
    <t>op.= 
250 g</t>
  </si>
  <si>
    <t>op.=   
500 g</t>
  </si>
  <si>
    <t xml:space="preserve">D-Arabitol   </t>
  </si>
  <si>
    <t xml:space="preserve">D(-)-Sorbitol </t>
  </si>
  <si>
    <t>op.= 
1kg</t>
  </si>
  <si>
    <t xml:space="preserve">L-Ornithine monohydrochloride 
</t>
  </si>
  <si>
    <t>op.= 
25g</t>
  </si>
  <si>
    <t xml:space="preserve">P-NITROPHENYL-A-D-GLUCOPYRANOSIDE                            </t>
  </si>
  <si>
    <t>op.= 
1g</t>
  </si>
  <si>
    <t>Ninhydryna</t>
  </si>
  <si>
    <t>op.= 
10g</t>
  </si>
  <si>
    <t>Kwas szczawiowy 2 hydrat</t>
  </si>
  <si>
    <t>• butelki sterylne do badania próbek wody;
• każda zawiera 20 mg/l tiosiarczanu sodu;
• pojemność 500 ml;
• pakowane pojedynczo w folię,
• z szeroką szyjką - średniac max. 4 cm
• szczelnie zamykane.</t>
  </si>
  <si>
    <t>Wodorotlenek tetrametyloamoniowy</t>
  </si>
  <si>
    <r>
      <rPr>
        <b/>
        <sz val="10"/>
        <rFont val="Tahoma"/>
        <family val="2"/>
        <charset val="238"/>
      </rPr>
      <t>np. producent Sigma Adrich
Nr kat. 331635
lub produkt równoważny***</t>
    </r>
    <r>
      <rPr>
        <sz val="10"/>
        <rFont val="Tahoma"/>
        <family val="2"/>
        <charset val="238"/>
      </rPr>
      <t xml:space="preserve">
• r-r 25 % wodny
zawartość jodu max 1</t>
    </r>
    <r>
      <rPr>
        <sz val="10"/>
        <rFont val="Calibri"/>
        <family val="2"/>
        <charset val="238"/>
      </rPr>
      <t>µ</t>
    </r>
    <r>
      <rPr>
        <sz val="8.5"/>
        <rFont val="Tahoma"/>
        <family val="2"/>
        <charset val="238"/>
      </rPr>
      <t>g/l</t>
    </r>
  </si>
  <si>
    <r>
      <rPr>
        <b/>
        <sz val="10"/>
        <rFont val="Tahoma"/>
        <family val="2"/>
      </rPr>
      <t>np. Producent: MERCK                             
nr kat: 52862
lub produkt równoważny***</t>
    </r>
    <r>
      <rPr>
        <sz val="10"/>
        <rFont val="Tahoma"/>
        <family val="2"/>
      </rPr>
      <t xml:space="preserve">
• nr CAS: 207300-91-2; 
• czystość: min. 99,0%;
• zastosowanie: do chromatografii par jonowych.</t>
    </r>
  </si>
  <si>
    <t xml:space="preserve">• zastosowanie: do ekstrakcji;
• zawartość (GC): min. 99,0 %;
• identyfikacja (IR);
• glin - max. 0,00005 %;
• bor - max. 0,000002 %;
• wapń - max. 0,00005 %;
• kadm - max. 0,000005 %;
• chrom - max. 0,000002 %;
• miedź - max. 0,000002 %;
• żelazo - max. 0,00001 %;
• magnez - max. 0,00001 %;
• mangan - max. 0,000002 %;
• nikiel - max. 0,000002 %;
• ołów - max. 0,00001 %;
• cyna - max. 0,00001 %;
• cynk - max. 0,00001 %.
</t>
  </si>
  <si>
    <r>
      <rPr>
        <b/>
        <sz val="10"/>
        <rFont val="Tahoma"/>
        <family val="2"/>
      </rPr>
      <t>np. Producent: MERCK
Nr kat. 1,05065.0050
lub produkt równoważny***</t>
    </r>
    <r>
      <rPr>
        <sz val="10"/>
        <rFont val="Tahoma"/>
        <family val="2"/>
      </rPr>
      <t xml:space="preserve">
• zawartość: min. 99,995%;
</t>
    </r>
  </si>
  <si>
    <r>
      <rPr>
        <b/>
        <sz val="10"/>
        <rFont val="Tahoma"/>
        <family val="2"/>
        <charset val="238"/>
      </rPr>
      <t>np. Producent: MERCK
Nr kat. 1.08782.0500
lub produkt równoważny***</t>
    </r>
    <r>
      <rPr>
        <sz val="10"/>
        <rFont val="Tahoma"/>
        <family val="2"/>
        <charset val="238"/>
      </rPr>
      <t xml:space="preserve">
• zawartość: min. 99,9%;
• wyglad zewnętrzny: srebrzyste laski.</t>
    </r>
  </si>
  <si>
    <r>
      <rPr>
        <b/>
        <sz val="10"/>
        <rFont val="Tahoma"/>
        <family val="2"/>
        <charset val="238"/>
      </rPr>
      <t>np.. Produceny: Merck/Sigma-Aldrich
nr kat. 1.07758
lub produkt równowazny***</t>
    </r>
    <r>
      <rPr>
        <sz val="10"/>
        <rFont val="Tahoma"/>
        <family val="2"/>
        <charset val="238"/>
      </rPr>
      <t xml:space="preserve">
• zastosowanie: test potwierdający Cronobacter spp.  
• CAS 50-70-4</t>
    </r>
  </si>
  <si>
    <r>
      <rPr>
        <b/>
        <sz val="10"/>
        <rFont val="Tahoma"/>
        <family val="2"/>
        <charset val="238"/>
      </rPr>
      <t>np.. Produceny: Merck/Sigma-Aldrich
nr kat. A3381
lub produkt równoważny***</t>
    </r>
    <r>
      <rPr>
        <sz val="10"/>
        <rFont val="Tahoma"/>
        <family val="2"/>
        <charset val="238"/>
      </rPr>
      <t xml:space="preserve">
• zastosowanie: test potwierdający Cronobacter spp.;
• czystość: min. 99%
• CAS 488-82-4                                                    
</t>
    </r>
  </si>
  <si>
    <r>
      <rPr>
        <b/>
        <sz val="10"/>
        <rFont val="Tahoma"/>
        <family val="2"/>
        <charset val="238"/>
      </rPr>
      <t xml:space="preserve">np. Producent: MERCK, Supelco                             
nr kat: 1.05043.1000
lub produkt równoważny***
</t>
    </r>
    <r>
      <rPr>
        <sz val="10"/>
        <rFont val="Tahoma"/>
        <family val="2"/>
      </rPr>
      <t>• nr CAS: 7681-11-0; 
• forma: krystaliczny, biały proszek;
• strata przy suszeniu (150°C): max 0,5%;
• Metale ciężkie (jak Pb): ≤ 0,0005 %;
• Ca (Wapń): ≤ 0.001 %;
• Mg (Magnez): ≤ 0.001 %;
• pH (5% H2O): 6-8.</t>
    </r>
  </si>
  <si>
    <r>
      <rPr>
        <b/>
        <sz val="10"/>
        <rFont val="Tahoma"/>
        <family val="2"/>
        <charset val="238"/>
      </rPr>
      <t xml:space="preserve">np. Producent: MERCK, Supelco                             
nr kat: 1.05043.0250
lub produkt równoważny***
</t>
    </r>
    <r>
      <rPr>
        <sz val="10"/>
        <rFont val="Tahoma"/>
        <family val="2"/>
      </rPr>
      <t>• nr CAS: 7681-11-0; 
• forma: krystaliczny, biały proszek;
• strata przy suszeniu (150°C): max 0,5%;
• Metale ciężkie (jak Pb): ≤ 0,0005 %;
• Ca (Wapń): ≤ 0.001 %;
• Mg (Magnez): ≤ 0.001 %;
• pH (5% H2O): 6-8.</t>
    </r>
  </si>
  <si>
    <r>
      <rPr>
        <b/>
        <sz val="10"/>
        <rFont val="Tahoma"/>
        <family val="2"/>
        <charset val="238"/>
      </rPr>
      <t xml:space="preserve">np. Producent: MERCK
Nr kat. 100468
lub produkt równoważny***
</t>
    </r>
    <r>
      <rPr>
        <sz val="10"/>
        <rFont val="Tahoma"/>
        <family val="2"/>
      </rPr>
      <t>• zawartość - min. 99,0 %, max. 100,5 %;
• chlorki max 50 ppm
• żelazo max 2 ppm</t>
    </r>
  </si>
  <si>
    <r>
      <rPr>
        <b/>
        <sz val="10"/>
        <rFont val="Tahoma"/>
        <family val="2"/>
        <charset val="238"/>
      </rPr>
      <t>np.. Produceny: Merck/Sigma-Aldrich
nr kat. O2375
lub produkt równoważny***</t>
    </r>
    <r>
      <rPr>
        <sz val="10"/>
        <rFont val="Tahoma"/>
        <family val="2"/>
        <charset val="238"/>
      </rPr>
      <t xml:space="preserve">
• zastosowanie: test potwierdający Cronobacter spp
• czystość: min. 99%
• CAS 3184-13-2</t>
    </r>
  </si>
  <si>
    <r>
      <rPr>
        <b/>
        <sz val="10"/>
        <rFont val="Tahoma"/>
        <family val="2"/>
        <charset val="238"/>
      </rPr>
      <t>np.. Produceny: Merck/Sigma-Aldrich
nr kat. 151173
lub produkt równoważny***</t>
    </r>
    <r>
      <rPr>
        <sz val="10"/>
        <rFont val="Tahoma"/>
        <family val="2"/>
        <charset val="238"/>
      </rPr>
      <t xml:space="preserve">
• zastosowanie: test potwierdający Cronobacter spp.                                      
• czystość: min. 99%
• CAS 485-47-2</t>
    </r>
  </si>
  <si>
    <r>
      <rPr>
        <b/>
        <sz val="10"/>
        <rFont val="Tahoma"/>
        <family val="2"/>
        <charset val="238"/>
      </rPr>
      <t>np.. Produceny: Merck/Sigma-Aldrich
nr kat. N1377
lub produkt równoważny***</t>
    </r>
    <r>
      <rPr>
        <sz val="10"/>
        <rFont val="Tahoma"/>
        <family val="2"/>
        <charset val="238"/>
      </rPr>
      <t xml:space="preserve">
• zastosowanie: test potwierdający Cronobacter spp.                                      
• czystość: min. 99%
• CAS 3767-28-0</t>
    </r>
  </si>
  <si>
    <r>
      <rPr>
        <b/>
        <sz val="10"/>
        <rFont val="Tahoma"/>
        <family val="2"/>
        <charset val="238"/>
      </rPr>
      <t xml:space="preserve">np. Producent: MERCK
Nr kat. 1080870500
lub produkt równoważny***
</t>
    </r>
    <r>
      <rPr>
        <sz val="10"/>
        <rFont val="Tahoma"/>
        <family val="2"/>
      </rPr>
      <t>• zawartość - min. 99,0 %, max. 102 %;
• substancje nierozpuszczalne max 0,005%
• chlorki max 0,0005%</t>
    </r>
  </si>
  <si>
    <r>
      <rPr>
        <b/>
        <sz val="10"/>
        <rFont val="Tahoma"/>
        <family val="2"/>
      </rPr>
      <t>Roztwór buforowy/ standard/wzorzec
pH=10,0</t>
    </r>
    <r>
      <rPr>
        <sz val="10"/>
        <rFont val="Tahoma"/>
        <family val="2"/>
      </rPr>
      <t xml:space="preserve">
</t>
    </r>
  </si>
  <si>
    <r>
      <rPr>
        <b/>
        <sz val="10"/>
        <rFont val="Tahoma"/>
        <family val="2"/>
      </rPr>
      <t>np. Producent: MERCK/Sigma-Aldrich 
nr kat.  109400
lub produkt równoważny***</t>
    </r>
    <r>
      <rPr>
        <sz val="10"/>
        <rFont val="Tahoma"/>
        <family val="2"/>
      </rPr>
      <t xml:space="preserve">
• w temp. 20</t>
    </r>
    <r>
      <rPr>
        <vertAlign val="superscript"/>
        <sz val="10"/>
        <rFont val="Tahoma"/>
        <family val="2"/>
      </rPr>
      <t>o</t>
    </r>
    <r>
      <rPr>
        <sz val="10"/>
        <rFont val="Tahoma"/>
        <family val="2"/>
      </rPr>
      <t>C - pH od 9,98 do 10,02;
• niepewność ± 0,03.</t>
    </r>
  </si>
  <si>
    <r>
      <rPr>
        <b/>
        <sz val="10"/>
        <rFont val="Tahoma"/>
        <family val="2"/>
        <charset val="238"/>
      </rPr>
      <t xml:space="preserve">np. Producent: MERCK
Nr kat. 223433
lub produkt równoważny***
</t>
    </r>
    <r>
      <rPr>
        <sz val="10"/>
        <rFont val="Tahoma"/>
        <family val="2"/>
      </rPr>
      <t xml:space="preserve">• zawartość - min. 99,5 %
</t>
    </r>
  </si>
  <si>
    <t>Dla pozostałych pozycji okres ważności: min. 18 miesięcy od daty dostawy lub min. ¾ okresu ważności deklarowanego przez producenta (zapisanego w certyfikacie / świadectwie lub innym dokumencie do danej partii, o którym mowa w pkt. 1-2).</t>
  </si>
  <si>
    <t>op.= 
1 kg</t>
  </si>
  <si>
    <r>
      <rPr>
        <b/>
        <sz val="10"/>
        <rFont val="Tahoma"/>
        <family val="2"/>
        <charset val="238"/>
      </rPr>
      <t>np. Producent: Merck/ Supelco
nr kat. 100468
lub produkt równoważny***</t>
    </r>
    <r>
      <rPr>
        <sz val="10"/>
        <rFont val="Tahoma"/>
        <family val="2"/>
      </rPr>
      <t xml:space="preserve">
• zawartość - min. 99,0 %, max. 100,5 %;
• stopień czystości: czda;
• metale ciężkie - max. 0,001 %.
</t>
    </r>
  </si>
  <si>
    <r>
      <rPr>
        <b/>
        <sz val="10"/>
        <rFont val="Tahoma"/>
        <family val="2"/>
        <charset val="238"/>
      </rPr>
      <t>np. Producent: MERCK 
nr kat. 1005191001
lub produkt równoważny***</t>
    </r>
    <r>
      <rPr>
        <sz val="10"/>
        <rFont val="Tahoma"/>
        <family val="2"/>
      </rPr>
      <t xml:space="preserve">
• do analizy;
• zawartość: min 70%.</t>
    </r>
  </si>
  <si>
    <r>
      <rPr>
        <b/>
        <sz val="10"/>
        <rFont val="Tahoma"/>
        <family val="2"/>
      </rPr>
      <t>np. Producent: Sigma-Aldrich/Fluka/Supelco                         
nr kat.: 77510-25g
lub produkt równoważny***</t>
    </r>
    <r>
      <rPr>
        <sz val="10"/>
        <rFont val="Tahoma"/>
        <family val="2"/>
      </rPr>
      <t xml:space="preserve">
• zawartość min. 99,5%
• stopień czystości: czda;
• wygląd zewnętrzny: proszek lub kryształy prawie biały lub biały
</t>
    </r>
  </si>
  <si>
    <r>
      <rPr>
        <b/>
        <sz val="10"/>
        <rFont val="Tahoma"/>
        <family val="2"/>
        <charset val="238"/>
      </rPr>
      <t>np. producent Supelco
nr kat. 42215
lub produkt równoważny***</t>
    </r>
    <r>
      <rPr>
        <sz val="10"/>
        <rFont val="Tahoma"/>
        <family val="2"/>
        <charset val="238"/>
      </rPr>
      <t xml:space="preserve">
• nr CAS: 125038-14-4;
• stężenie: od 0,15 do 0,24 mol/l;
• rozpuszczalnik: roztwór kwasu fosforowego.</t>
    </r>
  </si>
  <si>
    <r>
      <rPr>
        <b/>
        <sz val="10"/>
        <rFont val="Tahoma"/>
        <family val="2"/>
        <charset val="238"/>
      </rPr>
      <t>np. producent Supelco
nr kat. PHR1121
lub produkt równoważny***</t>
    </r>
    <r>
      <rPr>
        <sz val="10"/>
        <rFont val="Tahoma"/>
        <family val="2"/>
        <charset val="238"/>
      </rPr>
      <t xml:space="preserve">
• nr CAS: 122-99-6;
• substancja wzorcowa;
• czystość: min. 90 %.</t>
    </r>
  </si>
  <si>
    <r>
      <rPr>
        <b/>
        <sz val="10"/>
        <rFont val="Tahoma"/>
        <family val="2"/>
        <charset val="238"/>
      </rPr>
      <t>np. producent Supelco
nr kat. PHR1022
lub produkt równoważny***</t>
    </r>
    <r>
      <rPr>
        <sz val="10"/>
        <rFont val="Tahoma"/>
        <family val="2"/>
        <charset val="238"/>
      </rPr>
      <t xml:space="preserve">
• nr CAS: 94-26-8;
• substancja wzorcowa;
• czystość: min. 90 %.</t>
    </r>
  </si>
  <si>
    <r>
      <rPr>
        <b/>
        <sz val="10"/>
        <rFont val="Tahoma"/>
        <family val="2"/>
        <charset val="238"/>
      </rPr>
      <t>np. producent Supelco
nr kat. PHR1011
lub produkt równoważny***</t>
    </r>
    <r>
      <rPr>
        <sz val="10"/>
        <rFont val="Tahoma"/>
        <family val="2"/>
        <charset val="238"/>
      </rPr>
      <t xml:space="preserve">
• nr CAS: 120-47-8;
• substancja wzorcowa;
• czystość: min. 90 %.</t>
    </r>
  </si>
  <si>
    <r>
      <rPr>
        <b/>
        <sz val="10"/>
        <rFont val="Tahoma"/>
        <family val="2"/>
        <charset val="238"/>
      </rPr>
      <t>np. producent Supelco
nr kat. PHR1012
lub produkt równoważny***</t>
    </r>
    <r>
      <rPr>
        <sz val="10"/>
        <rFont val="Tahoma"/>
        <family val="2"/>
        <charset val="238"/>
      </rPr>
      <t xml:space="preserve">
• nr CAS: 99-76-3;
• substancja wzorcowa;
• czystość: min. 90 %.</t>
    </r>
  </si>
  <si>
    <r>
      <rPr>
        <b/>
        <sz val="10"/>
        <rFont val="Tahoma"/>
        <family val="2"/>
        <charset val="238"/>
      </rPr>
      <t>np. producent Supelco
nr kat. PHR1010
lub produkt równoważny***</t>
    </r>
    <r>
      <rPr>
        <sz val="10"/>
        <rFont val="Tahoma"/>
        <family val="2"/>
        <charset val="238"/>
      </rPr>
      <t xml:space="preserve">
• nr CAS: 94-13-3;
• substancja wzorcowa;
• czystość: min. 90 %.</t>
    </r>
  </si>
  <si>
    <r>
      <rPr>
        <b/>
        <sz val="10"/>
        <rFont val="Tahoma"/>
        <family val="2"/>
        <charset val="238"/>
      </rPr>
      <t>np. producent Supelco
nr kat. ICS045
lub produkt równoważny***</t>
    </r>
    <r>
      <rPr>
        <sz val="10"/>
        <rFont val="Tahoma"/>
        <family val="2"/>
        <charset val="238"/>
      </rPr>
      <t xml:space="preserve">
• nr CAS: 50-00-0;
• stężenie: 1000 µg/ml;
• rozpuszczalnik: woda.</t>
    </r>
  </si>
  <si>
    <r>
      <rPr>
        <b/>
        <sz val="10"/>
        <rFont val="Tahoma"/>
        <family val="2"/>
      </rPr>
      <t>np. Producent: Sigma-Aldrich/Fluka/Supelco
nr kat.TURB05-1L
lub produkt równoważny***</t>
    </r>
    <r>
      <rPr>
        <sz val="10"/>
        <rFont val="Tahoma"/>
        <family val="2"/>
      </rPr>
      <t xml:space="preserve">
• zawartość: 0,5 ± 0,05 NTU;
• wzorzec formazynowy;
• stabilizowany.
</t>
    </r>
  </si>
  <si>
    <r>
      <rPr>
        <b/>
        <sz val="10"/>
        <rFont val="Tahoma"/>
        <family val="2"/>
      </rPr>
      <t>np. Producent: Sigma-Aldrich/Fluka/Supelco                         
Nr kat 92615 
lub produkt równoważny***</t>
    </r>
    <r>
      <rPr>
        <sz val="10"/>
        <rFont val="Tahoma"/>
        <family val="2"/>
      </rPr>
      <t xml:space="preserve">
• zastosowanie : ICP;
• stężenie 1000 mg/l;
 ▪ rozpuszczalnik: rozcieńczony kwas solny  (10%).</t>
    </r>
  </si>
  <si>
    <t>op. = 
1,5 g</t>
  </si>
  <si>
    <t>op. = 
250 ml</t>
  </si>
  <si>
    <t>op.= 
1 ml</t>
  </si>
  <si>
    <r>
      <rPr>
        <b/>
        <sz val="10"/>
        <rFont val="Tahoma"/>
        <family val="2"/>
        <charset val="238"/>
      </rPr>
      <t>np. Producent: Sigma-Aldrich
Nr kat. 235067-5G
lub produkt równoważny***</t>
    </r>
    <r>
      <rPr>
        <sz val="10"/>
        <rFont val="Tahoma"/>
        <family val="2"/>
        <charset val="238"/>
      </rPr>
      <t xml:space="preserve">
• zawartość : 98,0 % (GC);
• nr CAS: 994-30-9.</t>
    </r>
  </si>
  <si>
    <r>
      <rPr>
        <b/>
        <sz val="10"/>
        <rFont val="Tahoma"/>
        <family val="2"/>
        <charset val="238"/>
      </rPr>
      <t>np. Producent: Supelco
Nr kat. : 46950-U
lub produkt równoważny***</t>
    </r>
    <r>
      <rPr>
        <sz val="10"/>
        <rFont val="Tahoma"/>
        <family val="2"/>
        <charset val="238"/>
      </rPr>
      <t xml:space="preserve">
• nr CAS: 112-63-0;
• zastosowanie: wzorzec do analizy kwasów
tłuszczowych omega-6;
• stężenie 10mg/ml w heptanie</t>
    </r>
  </si>
  <si>
    <t>Kwas nalidyksowy</t>
  </si>
  <si>
    <t>Methyl -γ-linolenate</t>
  </si>
  <si>
    <r>
      <t xml:space="preserve">np. Producent: Sigma-Aldrich/Fluka/Supelco
Nr kat 1.09081
lub produkt równoważny***
</t>
    </r>
    <r>
      <rPr>
        <sz val="10"/>
        <rFont val="Tahoma"/>
        <family val="2"/>
        <charset val="238"/>
      </rPr>
      <t>• roztwór wolumetryczny do miareczkowania
• stężenie 0,0995-0,1005 mol/l;</t>
    </r>
  </si>
  <si>
    <t>Roztwór Srebra azotanu (0,1 mol/l)</t>
  </si>
  <si>
    <r>
      <rPr>
        <b/>
        <sz val="10"/>
        <rFont val="Tahoma"/>
        <family val="2"/>
        <charset val="238"/>
      </rPr>
      <t>Np. Producent: JRC
Nr kat. : BCR162R-5.5G
lub produkt równoważny***</t>
    </r>
    <r>
      <rPr>
        <sz val="10"/>
        <rFont val="Tahoma"/>
        <family val="2"/>
        <charset val="238"/>
      </rPr>
      <t xml:space="preserve">
• certyfikowany materiał referencyjny;</t>
    </r>
  </si>
  <si>
    <r>
      <t>• butelki sterylne do badania próbek wody;
• każda zawiera 20 mg/l tiosiarczanu sodu;
• pojemność 500 ml;
• pakowane pojedynczo w folię,
• z szeroką szyjką</t>
    </r>
    <r>
      <rPr>
        <b/>
        <sz val="10"/>
        <rFont val="Tahoma"/>
        <family val="2"/>
        <charset val="238"/>
      </rPr>
      <t xml:space="preserve"> </t>
    </r>
    <r>
      <rPr>
        <sz val="10"/>
        <rFont val="Tahoma"/>
        <family val="2"/>
        <charset val="238"/>
      </rPr>
      <t>- średniac max. 4 cm
• szczelnie zamykane.</t>
    </r>
  </si>
  <si>
    <t>WSSE Kraków  ul. Prądnicka 76, 31-202 Kraków - dla poz 3</t>
  </si>
  <si>
    <r>
      <t>Roztwór wzorcowy azotu azotanowego 
N NO</t>
    </r>
    <r>
      <rPr>
        <b/>
        <vertAlign val="subscript"/>
        <sz val="10"/>
        <rFont val="Tahoma"/>
        <family val="2"/>
        <charset val="238"/>
      </rPr>
      <t>3</t>
    </r>
    <r>
      <rPr>
        <b/>
        <vertAlign val="superscript"/>
        <sz val="10"/>
        <rFont val="Tahoma"/>
        <family val="2"/>
        <charset val="238"/>
      </rPr>
      <t xml:space="preserve">-
</t>
    </r>
  </si>
  <si>
    <r>
      <t>Wzorzec azotu azotynowego 
N NO</t>
    </r>
    <r>
      <rPr>
        <b/>
        <vertAlign val="subscript"/>
        <sz val="10"/>
        <rFont val="Tahoma"/>
        <family val="2"/>
        <charset val="238"/>
      </rPr>
      <t xml:space="preserve">2 </t>
    </r>
    <r>
      <rPr>
        <b/>
        <sz val="10"/>
        <rFont val="Tahoma"/>
        <family val="2"/>
        <charset val="238"/>
      </rPr>
      <t>-</t>
    </r>
    <r>
      <rPr>
        <b/>
        <vertAlign val="superscript"/>
        <sz val="10"/>
        <rFont val="Tahoma"/>
        <family val="2"/>
        <charset val="238"/>
      </rPr>
      <t xml:space="preserve">
</t>
    </r>
    <r>
      <rPr>
        <sz val="10"/>
        <rFont val="Tahoma"/>
        <family val="2"/>
        <charset val="238"/>
      </rPr>
      <t/>
    </r>
  </si>
  <si>
    <t>WSSE Oddział Laboratoryjny w Wadowicach  ul. Teatralna 2, 34-100 Wadowice - dla poz. 2, 4, 12</t>
  </si>
  <si>
    <t xml:space="preserve">• zawartość: min. 98.5 %;
• bezbarwna, klarowna ciecz
• do analizy
</t>
  </si>
  <si>
    <r>
      <t xml:space="preserve">np. Producent: MERCK/Supelco                         
Nr kat 53363  
lub produkt równoważny***
</t>
    </r>
    <r>
      <rPr>
        <sz val="10"/>
        <rFont val="Tahoma"/>
        <family val="2"/>
      </rPr>
      <t>• zastosowanie: certyfikowany materiał referencyjny; 
• czystość  min 99,0%.</t>
    </r>
  </si>
  <si>
    <t xml:space="preserve">Szczawian sodowy
</t>
  </si>
  <si>
    <r>
      <t>• wygląd zewnętrzny : jasno żółta ciecz, bez zapachu, 
• gęstość względna 1,16g/cm</t>
    </r>
    <r>
      <rPr>
        <vertAlign val="superscript"/>
        <sz val="10"/>
        <rFont val="Tahoma"/>
        <family val="2"/>
        <charset val="238"/>
      </rPr>
      <t>3</t>
    </r>
    <r>
      <rPr>
        <sz val="10"/>
        <rFont val="Tahoma"/>
        <family val="2"/>
        <charset val="238"/>
      </rPr>
      <t xml:space="preserve"> w 20</t>
    </r>
    <r>
      <rPr>
        <vertAlign val="superscript"/>
        <sz val="10"/>
        <rFont val="Tahoma"/>
        <family val="2"/>
        <charset val="238"/>
      </rPr>
      <t>o</t>
    </r>
    <r>
      <rPr>
        <sz val="10"/>
        <rFont val="Tahoma"/>
        <family val="2"/>
        <charset val="238"/>
      </rPr>
      <t>C.</t>
    </r>
  </si>
  <si>
    <r>
      <rPr>
        <b/>
        <sz val="10"/>
        <rFont val="Tahoma"/>
        <family val="2"/>
      </rPr>
      <t xml:space="preserve">np. Producent: MERCK 
nr kat. 1.02407
lub produkt równoważny***
</t>
    </r>
    <r>
      <rPr>
        <sz val="10"/>
        <rFont val="Tahoma"/>
        <family val="2"/>
      </rPr>
      <t>• zawartość: min. 99%.</t>
    </r>
    <r>
      <rPr>
        <sz val="10"/>
        <rFont val="Tahoma"/>
        <family val="2"/>
        <charset val="238"/>
      </rPr>
      <t xml:space="preserve">
• standard szczawianowy do miareczkowania;</t>
    </r>
  </si>
  <si>
    <t>op.= 
500 g</t>
  </si>
  <si>
    <t>• stopień czystości: czda.
• zawartość: min. 99,5 %.</t>
  </si>
  <si>
    <t>op. =
500 g</t>
  </si>
  <si>
    <t>Scyntylator</t>
  </si>
  <si>
    <t>op. = 1l</t>
  </si>
  <si>
    <t xml:space="preserve">Scyntylator </t>
  </si>
  <si>
    <r>
      <t xml:space="preserve">np. Producent: MERCK/Supelco                         
Nr kat 53363  
lub produkt równoważny***
</t>
    </r>
    <r>
      <rPr>
        <sz val="10"/>
        <rFont val="Tahoma"/>
        <family val="2"/>
        <charset val="238"/>
      </rPr>
      <t>• zastosowanie: certyfikowany materiał referencyjny; 
• czystość  min 99,0%.</t>
    </r>
  </si>
  <si>
    <t xml:space="preserve">5. </t>
  </si>
  <si>
    <t xml:space="preserve">WSSE Oddział Laboratoryjny w Tarnowie  ul. Mościckiego 10,  33-100 Tarnów - dla poz. 3, 7, 11, 15, 30-31, 36-37, 41, 43, 48, 57.
</t>
  </si>
  <si>
    <t xml:space="preserve">WSSE Oddział Laboratoryjny w Wadowicach  ul. Teatralna 2, 34-100 Wadowice - dla poz. 18, 33, 35, 39, 42, 45, 50. 
</t>
  </si>
  <si>
    <t xml:space="preserve">3. </t>
  </si>
  <si>
    <t xml:space="preserve">WSSE Oddział Laboratoryjny w Tarnowie  ul. Mościckiego 10,  33-100 Tarnów- dla poz. 23, 37, 42-43.
</t>
  </si>
  <si>
    <t>WSSE Oddział Laboratoryjny w Wadowicach  ul. Teatralna 2, 34-100 Wadowice - dla poz. 1, 36, 41.</t>
  </si>
  <si>
    <t>WSSE Kraków  ul. Prądnicka 76, 31-202 Kraków - dla poz. 1, 6, 7, 9-11</t>
  </si>
  <si>
    <t xml:space="preserve">WSSE Kraków  ul. Prądnicka 76, 31-202 Kraków - dla poz 1, 2, 4-6, 8-10, 12-14, 16-29, 32, 34, 38, 40, 44, 46-47, 49, 51-56, 58.
</t>
  </si>
  <si>
    <t>Okres ważności: min. 10 miesięcy od daty dostawy.</t>
  </si>
  <si>
    <r>
      <rPr>
        <b/>
        <sz val="10"/>
        <rFont val="Tahoma"/>
        <family val="2"/>
        <charset val="238"/>
      </rPr>
      <t>np. Producent: Perkin Elmer 
typ: ULTIMA Gold LLT  
nr kat. 6013371
lub produkt równoważny***</t>
    </r>
    <r>
      <rPr>
        <sz val="10"/>
        <rFont val="Tahoma"/>
        <family val="2"/>
      </rPr>
      <t xml:space="preserve">
•  zastosowanie: do oznaczania niskiej zawartości trytu w wodzie metodą ciekłoscyntylacyjną (LSC) oraz do oznaczania strontu Sr-90;
•  możliwość wiązania do 50% wody;                                                
•  wygląd zewnętrzny: gęsta ciecz w ciemnej szklanej butelce; 
•  butelka z możliwością zainstalowania na niej dozownika;
</t>
    </r>
  </si>
  <si>
    <r>
      <rPr>
        <b/>
        <sz val="10"/>
        <rFont val="Tahoma"/>
        <family val="2"/>
        <charset val="238"/>
      </rPr>
      <t>np. Producent: Perkin Elmer 
typ: High Efficiency Mineral Oil 
nr kat. 6NE9571 
lub produkt równoważny***</t>
    </r>
    <r>
      <rPr>
        <sz val="10"/>
        <rFont val="Tahoma"/>
        <family val="2"/>
      </rPr>
      <t xml:space="preserve">
•  zastosowanie: do pomiaru radonu metodą ciekłoscyntylacyjną (LSC) w wodzie;
•  wygląd zewnętrzny: oleista ciecz w ciemnej szklanej butelce ;
•  butelka z możliwością zainstalowania na niej dozownika.
</t>
    </r>
  </si>
  <si>
    <t>Na opakowaniu podana czytelna nazwa odczynnika</t>
  </si>
  <si>
    <t xml:space="preserve">11. </t>
  </si>
  <si>
    <t xml:space="preserve">12. </t>
  </si>
  <si>
    <t xml:space="preserve">13. </t>
  </si>
  <si>
    <t xml:space="preserve">WSSE Kraków  ul. Prądnicka 76, 31-202 Kraków - dla poz. 2-22, 24-35, 38-40, 44-46.
</t>
  </si>
  <si>
    <t xml:space="preserve">7. </t>
  </si>
  <si>
    <t xml:space="preserve">8. </t>
  </si>
  <si>
    <t xml:space="preserve">9. </t>
  </si>
  <si>
    <t xml:space="preserve">10. </t>
  </si>
  <si>
    <t>Dla poz. 31 okres ważności: min. 10 miesięcy od daty dostawy.</t>
  </si>
  <si>
    <t>Dla poz. 34-45, 55-58  do dostawy wymagany certyfikat/świadectwo potwierdzające jakość produktu i wyprodukowanie CRMu/wzorca przez NMI zarejestrowane w bazie BIPM KCDB lub przez akredytowanego  producenta materiałów odniesienia w odniesieniu do wymagań normy PN-EN ISO 17034, wydane w języku polskim lub angielskim, w formie papierowej lub dostępny w formie elektronicznej w miejscu wskazanym przez wykonawcę (adres strony www).  Certyfikat/świadectwo musi zawierać: wartość parametru wraz z niepewnością.</t>
  </si>
  <si>
    <r>
      <t>Dla poz. 4-9, 11-13, 15-16, 19, 21, 28, 30, 35-37, 39-46</t>
    </r>
    <r>
      <rPr>
        <sz val="10"/>
        <color rgb="FFFF0000"/>
        <rFont val="Tahoma"/>
        <family val="2"/>
        <charset val="238"/>
      </rPr>
      <t xml:space="preserve">  </t>
    </r>
    <r>
      <rPr>
        <sz val="10"/>
        <rFont val="Tahoma"/>
        <family val="2"/>
        <charset val="238"/>
      </rPr>
      <t xml:space="preserve"> do dostawy wymagany certyfikat/świadectwo potwierdzające jakość produktu i wyprodukowanie CRMu/wzorca przez NMI zarejestrowane w bazie BIPM KCDB lub przez akredytowanego  producenta materiałów odniesienia w odniesieniu do wymagań normy PN-EN ISO 17034 wydane w języku polskim lub angielskim w formie papierowej lub dostępny w formie elektronicznej w miejscu wskazanym przez wykonawcę (adres strony www).  Certyfikat/świadectwo musi zawierać: wartość parametru wraz z niepewnością.</t>
    </r>
  </si>
  <si>
    <t>Dla poz. 1 okres ważnosci min. 12 miesiecy od daty dostawy.</t>
  </si>
  <si>
    <t xml:space="preserve">Dla poz. 39, 40, 44, 45, 46 okres ważności  min. 24 miesięcy od daty dostawy  lub min. ¾ okresu ważności deklarowanego przez producenta (zapisanego w certyfikacie / świadectwie lub innym dokumencie do danej partii, o którym mowa w pkt. 1-2) </t>
  </si>
  <si>
    <t>Dla poz. 32  okres ważności: min. 6 miesięcy od daty dostawy</t>
  </si>
  <si>
    <t>WSSE Oddział Laboratoryjny w Tarnowie  ul. Mościckiego 10,  33-100 Tarnów - dla poz. 3, 5, 8, 13</t>
  </si>
  <si>
    <r>
      <rPr>
        <b/>
        <sz val="10"/>
        <rFont val="Tahoma"/>
        <family val="2"/>
        <charset val="238"/>
      </rPr>
      <t>np. Producent: MERCK 
nr kat. 1.00063 
lub produkt równoważny***</t>
    </r>
    <r>
      <rPr>
        <sz val="10"/>
        <rFont val="Tahoma"/>
        <family val="2"/>
        <charset val="238"/>
      </rPr>
      <t xml:space="preserve">
• 100% bezwodny GR;
• do analizy   EMSURE® ACS,ISO, Reag. Ph Eur
• zawartość: min. 99,8%.</t>
    </r>
  </si>
  <si>
    <r>
      <rPr>
        <b/>
        <sz val="10"/>
        <rFont val="Tahoma"/>
        <family val="2"/>
        <charset val="238"/>
      </rPr>
      <t>np. Producent: MERCK 
nr kat. 100573 
lub produkt równoważny***</t>
    </r>
    <r>
      <rPr>
        <sz val="10"/>
        <rFont val="Tahoma"/>
        <family val="2"/>
        <charset val="238"/>
      </rPr>
      <t xml:space="preserve">
• zawartość: min. 85 %;
• do analizy  EMSURE® ACS,ISO, Reag. Ph Eur</t>
    </r>
  </si>
  <si>
    <t>Dla poz. 39, 45 jedno opakowanie produktu powinno posiadać inny numer serii niż pozostałe.</t>
  </si>
  <si>
    <t>Wykonawca oferujący produkt innego producenta, o innym numerze katalogowym niż wskazany jako przykład zobowiązany jest dostarczyć certyfikat lub inny dokument potwierdzający równoważność oferowanego produktu z wymaganiami przedstawionymi w tabeli w języku polskim lub angielskim. Wymienione dokumenty nie muszą potwierdzać zastosowania odczynnika oraz wyglądu zewnętrznego.</t>
  </si>
  <si>
    <t xml:space="preserve">Wykonawca oferujący produkt innego producenta, o innym numerze katalogowym niż wskazany jako przykład zobowiązany jest dostarczyć certyfikat lub inny dokument potwierdzający równoważność oferowanego produktu z wymaganiami przedstawionymi w tabeli w języku polskim lub angielskim. Wymienione dokumenty nie muszą potwierdzać zastosowania odczynnika </t>
  </si>
  <si>
    <t>AGZ.272.5.2026</t>
  </si>
  <si>
    <t>op.= 
500 ml</t>
  </si>
  <si>
    <r>
      <rPr>
        <b/>
        <sz val="10"/>
        <rFont val="Tahoma"/>
        <family val="2"/>
      </rPr>
      <t>np. Producent: Sigma-Aldrich/Fluka/Supelco                         
Nr kat 28944
lub produkt równoważny***</t>
    </r>
    <r>
      <rPr>
        <sz val="10"/>
        <rFont val="Tahoma"/>
        <family val="2"/>
      </rPr>
      <t xml:space="preserve">
• zastosowanie : ICP;
• stężenie 1000 mg/l;
 ▪ rozpuszczalnik: rozcieńczony kwas azotowy  
   (2-5%).</t>
    </r>
  </si>
  <si>
    <r>
      <rPr>
        <b/>
        <sz val="10"/>
        <rFont val="Tahoma"/>
        <family val="2"/>
      </rPr>
      <t>np. Producent: Sigma-Aldrich/Fluka/Supelco                         
Nr kat 30083  
lub produkt równoważny***</t>
    </r>
    <r>
      <rPr>
        <sz val="10"/>
        <rFont val="Tahoma"/>
        <family val="2"/>
      </rPr>
      <t xml:space="preserve">
• zastosowanie : ICP;
• stężenie 1000 mg/l;
 ▪ rozpuszczalnik: rozcieńczony kwas azotowy  
  (2-5%).</t>
    </r>
  </si>
  <si>
    <r>
      <rPr>
        <b/>
        <sz val="10"/>
        <rFont val="Tahoma"/>
        <family val="2"/>
        <charset val="238"/>
      </rPr>
      <t>np. Producent: Sigma-Aldrich/Fluka/Supelco                         
Nr kat 36379             
lub produkt równoważny***</t>
    </r>
    <r>
      <rPr>
        <sz val="10"/>
        <rFont val="Tahoma"/>
        <family val="2"/>
        <charset val="238"/>
      </rPr>
      <t xml:space="preserve">
• zastosowanie : ICP;
• stężenie 1000 mg/l;;
 ▪ rozpuszczalnik: rozcieńczony kwas azotowy 
   (2-5%).</t>
    </r>
  </si>
  <si>
    <r>
      <rPr>
        <b/>
        <sz val="10"/>
        <rFont val="Tahoma"/>
        <family val="2"/>
      </rPr>
      <t>np. Producent: Sigma-Aldrich/Fluka/Supelco                         
Nr kat 18562  
lub produkt równoważny***</t>
    </r>
    <r>
      <rPr>
        <sz val="10"/>
        <rFont val="Tahoma"/>
        <family val="2"/>
      </rPr>
      <t xml:space="preserve">
• zastosowanie : ICP;
• stężenie 1000 mg/l;;
 ▪ rozpuszczalnik: rozcieńczony kwas azotowy  
   (2-5%).</t>
    </r>
  </si>
  <si>
    <r>
      <rPr>
        <b/>
        <sz val="10"/>
        <rFont val="Tahoma"/>
        <family val="2"/>
        <charset val="238"/>
      </rPr>
      <t>np. Producent: Sigma - Aldrich
Nr kat. : L6503
lub produkt równoważny***</t>
    </r>
    <r>
      <rPr>
        <sz val="10"/>
        <rFont val="Tahoma"/>
        <family val="2"/>
        <charset val="238"/>
      </rPr>
      <t xml:space="preserve">
• nr CAS: 16326-32-2
• wzorzec do analizy kwasów tłuszczowych 
  omega-6;
• czystość 99 %.</t>
    </r>
  </si>
  <si>
    <r>
      <rPr>
        <b/>
        <sz val="10"/>
        <rFont val="Tahoma"/>
        <family val="2"/>
        <charset val="238"/>
      </rPr>
      <t>np. Producent: Sigma - Aldrich
Nr kat. : L2626
lub produkt równowa ny***</t>
    </r>
    <r>
      <rPr>
        <sz val="10"/>
        <rFont val="Tahoma"/>
        <family val="2"/>
        <charset val="238"/>
      </rPr>
      <t xml:space="preserve">
• nr CAS: 301-00-8
• wzorzec do analizy kwasów tłuszczowych 
  omega-3;
• czystość 99 %.</t>
    </r>
  </si>
  <si>
    <r>
      <rPr>
        <b/>
        <sz val="10"/>
        <rFont val="Tahoma"/>
        <family val="2"/>
        <charset val="238"/>
      </rPr>
      <t>np. Producent: Supelco
Nr kat. : CRM47571
lub produkt równoważny***</t>
    </r>
    <r>
      <rPr>
        <sz val="10"/>
        <rFont val="Tahoma"/>
        <family val="2"/>
        <charset val="238"/>
      </rPr>
      <t xml:space="preserve">
• nr CAS: 2734-47-6
• wzorzec do analizy kwasów tłuszczowych 
  omega-3;
• stężenie 10mg/ml w heptanie</t>
    </r>
  </si>
  <si>
    <r>
      <rPr>
        <b/>
        <sz val="10"/>
        <rFont val="Tahoma"/>
        <family val="2"/>
        <charset val="238"/>
      </rPr>
      <t>np. Producent: Supelco
Nr kat. : CRM47570
lub produkt równoważny***</t>
    </r>
    <r>
      <rPr>
        <sz val="10"/>
        <rFont val="Tahoma"/>
        <family val="2"/>
        <charset val="238"/>
      </rPr>
      <t xml:space="preserve">
• nr CAS: 2566-90-7
• wzorzec do analizy kwasów tłuszczowych 
  omega-3;
• stężenie 10mg/ml w heptanie</t>
    </r>
  </si>
  <si>
    <r>
      <rPr>
        <b/>
        <sz val="10"/>
        <rFont val="Tahoma"/>
        <family val="2"/>
        <charset val="238"/>
      </rPr>
      <t>np. Producent: Supelco
Nr kat. : CRM47885
lub produkt równoważny***</t>
    </r>
    <r>
      <rPr>
        <sz val="10"/>
        <rFont val="Tahoma"/>
        <family val="2"/>
        <charset val="238"/>
      </rPr>
      <t xml:space="preserve">
• nr CAS: 2566-90-7
• wzorzec do analizy kwasów tłuszczowych 
  omega-3,6,9.</t>
    </r>
  </si>
  <si>
    <t>WSSE Oddział Laboratoryjny w Tarnowie, ul. Mościckiego 10, 33-100 Tarnów -  dla poz. 1</t>
  </si>
  <si>
    <t xml:space="preserve">WSSE Oddział Laboratoryjny w Wadowicach, ul. Teatralna 2, 34-100 Wadowice - dla poz. 2 
</t>
  </si>
  <si>
    <t>Okres ważności: min. 18 miesięcy od daty dostawy.</t>
  </si>
  <si>
    <t xml:space="preserve">• zastosowania: do mętnościomierza typu 
  TURB 550 IR oraz CyberScan IR TB 1000;
• zestaw zawiera komplet 3 wzorców: 
  0,02 NTU; 10,0 NTU; 1000 NTU. 
</t>
  </si>
  <si>
    <t xml:space="preserve">• zastosowanie: do mętnościomierza typu 
  TURB 550 IR oraz CyberScan IR TB 1000;
• zestaw zawiera komplet 3 wzorców: 
  0,02 NTU; 10,0 NTU; 1000 NTU. 
</t>
  </si>
  <si>
    <t xml:space="preserve">• zastosowanie: do mętnościomierza typu 
  TURB 430 IR;
• zestaw zawiera komplet 3 wzorców: 
  0,02 NTU; 10,0 NTU; 1000 NTU. 
</t>
  </si>
  <si>
    <t>WSSE w Krakowie ul. Prądnicka 76, 31-202 Kraków - dla poz. 1</t>
  </si>
  <si>
    <t>Okres ważności: min. 12 miesięcy od daty dostawy lub min. ¾ okresu ważności deklarowanego przez producenta (zapisanego w certyfikacie/świadectwie, o którym mowa w pkt. 1).</t>
  </si>
  <si>
    <t>Okres ważności: min. 12 miesięcy od daty dostawy lub min. ¾ okresu ważności deklarowanego przez producenta (zapisanego w certyfikacie jakości/świadectwie kontroli jakości lub innym dokumencie do danej partii).</t>
  </si>
  <si>
    <t xml:space="preserve">WSSE Kraków,  ul. Prądnicka 76, 31-202 Kraków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</si>
</sst>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theme="1"/>
      <name val="Calibri"/>
      <family val="2"/>
      <charset val="238"/>
      <scheme val="minor"/>
    </font>
    <font>
      <b/>
      <sz val="10"/>
      <color indexed="8"/>
      <name val="Tahoma"/>
      <family val="2"/>
      <charset val="238"/>
    </font>
    <font>
      <sz val="10"/>
      <name val="Tahoma"/>
      <family val="2"/>
      <charset val="238"/>
    </font>
    <font>
      <b/>
      <sz val="10"/>
      <name val="Tahoma"/>
      <family val="2"/>
      <charset val="238"/>
    </font>
    <font>
      <sz val="10"/>
      <color indexed="8"/>
      <name val="Tahoma"/>
      <family val="2"/>
      <charset val="238"/>
    </font>
    <font>
      <sz val="10"/>
      <color rgb="FFFF0000"/>
      <name val="Tahoma"/>
      <family val="2"/>
      <charset val="238"/>
    </font>
    <font>
      <sz val="10"/>
      <name val="Arial"/>
      <family val="2"/>
      <charset val="238"/>
    </font>
    <font>
      <b/>
      <sz val="10"/>
      <name val="Tahoma"/>
      <family val="2"/>
    </font>
    <font>
      <sz val="10"/>
      <name val="Tahoma"/>
      <family val="2"/>
    </font>
    <font>
      <sz val="10"/>
      <color theme="1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Tahoma"/>
      <family val="2"/>
      <charset val="238"/>
    </font>
    <font>
      <sz val="10"/>
      <color rgb="FFFF0000"/>
      <name val="Arial"/>
      <family val="2"/>
      <charset val="238"/>
    </font>
    <font>
      <b/>
      <i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name val="Czcionka tekstu podstawowego"/>
      <family val="2"/>
      <charset val="238"/>
    </font>
    <font>
      <sz val="8"/>
      <name val="Tahoma"/>
      <family val="2"/>
      <charset val="238"/>
    </font>
    <font>
      <sz val="10"/>
      <name val="Czcionka tekstu podstawowego"/>
      <family val="2"/>
      <charset val="238"/>
    </font>
    <font>
      <u/>
      <sz val="14"/>
      <color theme="10"/>
      <name val="Calibri"/>
      <family val="2"/>
      <charset val="238"/>
      <scheme val="minor"/>
    </font>
    <font>
      <b/>
      <sz val="14"/>
      <color indexed="8"/>
      <name val="Tahoma"/>
      <family val="2"/>
      <charset val="238"/>
    </font>
    <font>
      <sz val="14"/>
      <color indexed="8"/>
      <name val="Tahoma"/>
      <family val="2"/>
      <charset val="238"/>
    </font>
    <font>
      <sz val="11"/>
      <color indexed="8"/>
      <name val="Czcionka tekstu podstawowego"/>
      <family val="2"/>
      <charset val="238"/>
    </font>
    <font>
      <vertAlign val="subscript"/>
      <sz val="10"/>
      <name val="Tahoma"/>
      <family val="2"/>
      <charset val="238"/>
    </font>
    <font>
      <vertAlign val="superscript"/>
      <sz val="10"/>
      <name val="Tahoma"/>
      <family val="2"/>
      <charset val="238"/>
    </font>
    <font>
      <sz val="10"/>
      <name val="Calibri"/>
      <family val="2"/>
      <charset val="238"/>
    </font>
    <font>
      <sz val="11"/>
      <color theme="1"/>
      <name val="Czcionka tekstu podstawowego"/>
      <family val="2"/>
      <charset val="238"/>
    </font>
    <font>
      <b/>
      <vertAlign val="superscript"/>
      <sz val="10"/>
      <name val="Tahoma"/>
      <family val="2"/>
      <charset val="238"/>
    </font>
    <font>
      <b/>
      <vertAlign val="subscript"/>
      <sz val="10"/>
      <name val="Tahoma"/>
      <family val="2"/>
      <charset val="238"/>
    </font>
    <font>
      <sz val="10"/>
      <name val="Czcionka tekstu podstawowego"/>
      <charset val="238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4"/>
      <name val="Tahoma"/>
      <family val="2"/>
      <charset val="238"/>
    </font>
    <font>
      <vertAlign val="superscript"/>
      <sz val="10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.5"/>
      <name val="Tahoma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rgb="FFFFFF99"/>
        <bgColor indexed="26"/>
      </patternFill>
    </fill>
    <fill>
      <patternFill patternType="solid">
        <fgColor indexed="31"/>
        <bgColor indexed="22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6" fillId="0" borderId="0"/>
    <xf numFmtId="0" fontId="14" fillId="0" borderId="0" applyNumberFormat="0" applyFill="0" applyBorder="0" applyAlignment="0" applyProtection="0"/>
    <xf numFmtId="0" fontId="21" fillId="9" borderId="0" applyNumberFormat="0" applyBorder="0" applyAlignment="0" applyProtection="0"/>
    <xf numFmtId="0" fontId="21" fillId="0" borderId="0"/>
    <xf numFmtId="0" fontId="25" fillId="0" borderId="0"/>
    <xf numFmtId="0" fontId="21" fillId="0" borderId="0"/>
    <xf numFmtId="0" fontId="21" fillId="0" borderId="0"/>
    <xf numFmtId="0" fontId="33" fillId="0" borderId="0"/>
    <xf numFmtId="0" fontId="34" fillId="0" borderId="0"/>
  </cellStyleXfs>
  <cellXfs count="230">
    <xf numFmtId="0" fontId="0" fillId="0" borderId="0" xfId="0"/>
    <xf numFmtId="4" fontId="3" fillId="0" borderId="3" xfId="0" applyNumberFormat="1" applyFont="1" applyBorder="1" applyAlignment="1" applyProtection="1">
      <alignment horizontal="right" vertical="center" wrapText="1"/>
      <protection locked="0"/>
    </xf>
    <xf numFmtId="0" fontId="2" fillId="0" borderId="0" xfId="0" applyFont="1"/>
    <xf numFmtId="0" fontId="3" fillId="0" borderId="0" xfId="0" applyFont="1" applyAlignment="1">
      <alignment horizontal="center" vertical="top"/>
    </xf>
    <xf numFmtId="0" fontId="4" fillId="0" borderId="0" xfId="0" applyFont="1" applyProtection="1"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3" borderId="3" xfId="0" applyFont="1" applyFill="1" applyBorder="1" applyAlignment="1">
      <alignment horizontal="center" vertical="top" wrapText="1"/>
    </xf>
    <xf numFmtId="0" fontId="3" fillId="0" borderId="3" xfId="1" applyFont="1" applyBorder="1" applyAlignment="1">
      <alignment vertical="top" wrapText="1"/>
    </xf>
    <xf numFmtId="0" fontId="2" fillId="0" borderId="3" xfId="1" applyFont="1" applyBorder="1" applyAlignment="1" applyProtection="1">
      <alignment horizontal="left" vertical="center" wrapText="1"/>
      <protection locked="0"/>
    </xf>
    <xf numFmtId="0" fontId="2" fillId="0" borderId="3" xfId="1" applyFont="1" applyBorder="1" applyAlignment="1">
      <alignment horizontal="center" vertical="center" wrapText="1"/>
    </xf>
    <xf numFmtId="4" fontId="2" fillId="0" borderId="3" xfId="1" applyNumberFormat="1" applyFont="1" applyBorder="1" applyAlignment="1" applyProtection="1">
      <alignment horizontal="center" vertical="center" wrapText="1"/>
      <protection locked="0"/>
    </xf>
    <xf numFmtId="4" fontId="2" fillId="0" borderId="3" xfId="1" applyNumberFormat="1" applyFont="1" applyBorder="1" applyAlignment="1" applyProtection="1">
      <alignment horizontal="right" vertical="center" wrapText="1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wrapText="1"/>
      <protection locked="0"/>
    </xf>
    <xf numFmtId="0" fontId="2" fillId="4" borderId="3" xfId="1" applyFont="1" applyFill="1" applyBorder="1" applyAlignment="1" applyProtection="1">
      <alignment horizontal="center" vertical="center" wrapText="1"/>
      <protection locked="0"/>
    </xf>
    <xf numFmtId="0" fontId="2" fillId="0" borderId="3" xfId="1" applyFont="1" applyBorder="1" applyAlignment="1">
      <alignment horizontal="left" vertical="top" wrapText="1"/>
    </xf>
    <xf numFmtId="0" fontId="1" fillId="0" borderId="0" xfId="0" applyFont="1" applyProtection="1">
      <protection locked="0"/>
    </xf>
    <xf numFmtId="0" fontId="3" fillId="0" borderId="0" xfId="1" applyFont="1" applyProtection="1">
      <protection locked="0"/>
    </xf>
    <xf numFmtId="0" fontId="2" fillId="0" borderId="0" xfId="1" applyFont="1" applyAlignment="1" applyProtection="1">
      <alignment wrapText="1"/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8" fillId="0" borderId="0" xfId="0" applyFont="1" applyAlignment="1" applyProtection="1">
      <alignment vertical="top" wrapText="1"/>
      <protection locked="0"/>
    </xf>
    <xf numFmtId="0" fontId="2" fillId="0" borderId="0" xfId="1" applyFont="1" applyAlignment="1" applyProtection="1">
      <alignment vertical="top" wrapText="1"/>
      <protection locked="0"/>
    </xf>
    <xf numFmtId="0" fontId="2" fillId="0" borderId="0" xfId="0" applyFont="1" applyAlignment="1" applyProtection="1">
      <alignment vertical="top" wrapText="1"/>
      <protection locked="0"/>
    </xf>
    <xf numFmtId="0" fontId="3" fillId="0" borderId="3" xfId="1" applyFont="1" applyBorder="1" applyAlignment="1">
      <alignment horizontal="left" vertical="top" wrapText="1"/>
    </xf>
    <xf numFmtId="0" fontId="2" fillId="0" borderId="3" xfId="1" applyFont="1" applyBorder="1" applyAlignment="1">
      <alignment vertical="top" wrapText="1"/>
    </xf>
    <xf numFmtId="0" fontId="2" fillId="5" borderId="5" xfId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/>
    </xf>
    <xf numFmtId="0" fontId="2" fillId="0" borderId="0" xfId="1" applyFont="1" applyProtection="1">
      <protection locked="0"/>
    </xf>
    <xf numFmtId="0" fontId="11" fillId="0" borderId="0" xfId="0" applyFont="1" applyProtection="1"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0" xfId="1" applyFont="1" applyAlignment="1" applyProtection="1">
      <alignment vertical="top"/>
      <protection locked="0"/>
    </xf>
    <xf numFmtId="4" fontId="3" fillId="0" borderId="3" xfId="1" applyNumberFormat="1" applyFont="1" applyBorder="1" applyAlignment="1" applyProtection="1">
      <alignment horizontal="left" vertical="top" wrapText="1"/>
      <protection locked="0"/>
    </xf>
    <xf numFmtId="4" fontId="2" fillId="0" borderId="3" xfId="1" applyNumberFormat="1" applyFont="1" applyBorder="1" applyAlignment="1" applyProtection="1">
      <alignment horizontal="left" vertical="top" wrapText="1"/>
      <protection locked="0"/>
    </xf>
    <xf numFmtId="0" fontId="2" fillId="7" borderId="3" xfId="1" applyFont="1" applyFill="1" applyBorder="1" applyAlignment="1">
      <alignment horizontal="left" vertical="top" wrapText="1"/>
    </xf>
    <xf numFmtId="0" fontId="9" fillId="4" borderId="3" xfId="1" applyFont="1" applyFill="1" applyBorder="1" applyAlignment="1" applyProtection="1">
      <alignment horizontal="center" vertical="center" wrapText="1"/>
      <protection locked="0"/>
    </xf>
    <xf numFmtId="0" fontId="12" fillId="0" borderId="0" xfId="1" applyFont="1" applyAlignment="1" applyProtection="1">
      <alignment vertical="top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2" fillId="0" borderId="0" xfId="1" applyFont="1" applyAlignment="1" applyProtection="1">
      <alignment horizontal="center" vertical="top"/>
      <protection locked="0"/>
    </xf>
    <xf numFmtId="0" fontId="3" fillId="0" borderId="3" xfId="1" applyFont="1" applyBorder="1" applyAlignment="1" applyProtection="1">
      <alignment vertical="top" wrapText="1"/>
      <protection locked="0"/>
    </xf>
    <xf numFmtId="0" fontId="0" fillId="0" borderId="0" xfId="0" applyAlignment="1">
      <alignment horizontal="center" vertical="top"/>
    </xf>
    <xf numFmtId="0" fontId="13" fillId="0" borderId="0" xfId="0" applyFont="1"/>
    <xf numFmtId="0" fontId="8" fillId="0" borderId="0" xfId="0" applyFont="1" applyAlignment="1" applyProtection="1">
      <alignment horizontal="left" vertical="top" wrapText="1"/>
      <protection locked="0"/>
    </xf>
    <xf numFmtId="0" fontId="9" fillId="0" borderId="0" xfId="1" applyFont="1" applyAlignment="1" applyProtection="1">
      <alignment vertical="top" wrapText="1"/>
      <protection locked="0"/>
    </xf>
    <xf numFmtId="4" fontId="3" fillId="0" borderId="10" xfId="0" applyNumberFormat="1" applyFont="1" applyBorder="1" applyAlignment="1" applyProtection="1">
      <alignment horizontal="right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0" fontId="18" fillId="0" borderId="0" xfId="2" applyFont="1" applyBorder="1" applyAlignment="1">
      <alignment horizontal="left"/>
    </xf>
    <xf numFmtId="0" fontId="19" fillId="0" borderId="0" xfId="0" applyFont="1" applyAlignment="1">
      <alignment horizontal="center"/>
    </xf>
    <xf numFmtId="0" fontId="18" fillId="0" borderId="0" xfId="2" applyFont="1" applyBorder="1" applyAlignment="1">
      <alignment horizontal="left" vertical="top"/>
    </xf>
    <xf numFmtId="0" fontId="19" fillId="0" borderId="0" xfId="0" applyFont="1" applyAlignment="1">
      <alignment horizontal="center" vertical="top"/>
    </xf>
    <xf numFmtId="0" fontId="20" fillId="0" borderId="0" xfId="0" applyFont="1" applyAlignment="1">
      <alignment horizontal="left"/>
    </xf>
    <xf numFmtId="0" fontId="2" fillId="0" borderId="0" xfId="0" applyFont="1" applyProtection="1">
      <protection locked="0"/>
    </xf>
    <xf numFmtId="0" fontId="0" fillId="0" borderId="26" xfId="0" applyBorder="1"/>
    <xf numFmtId="0" fontId="14" fillId="0" borderId="17" xfId="2" applyBorder="1"/>
    <xf numFmtId="0" fontId="14" fillId="0" borderId="0" xfId="2" applyBorder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4" fontId="3" fillId="0" borderId="27" xfId="1" applyNumberFormat="1" applyFont="1" applyBorder="1" applyAlignment="1" applyProtection="1">
      <alignment horizontal="left" vertical="top" wrapText="1"/>
      <protection locked="0"/>
    </xf>
    <xf numFmtId="0" fontId="2" fillId="0" borderId="3" xfId="0" applyFont="1" applyBorder="1" applyAlignment="1" applyProtection="1">
      <alignment horizontal="left" vertical="top" wrapText="1"/>
      <protection locked="0"/>
    </xf>
    <xf numFmtId="0" fontId="2" fillId="0" borderId="27" xfId="1" applyFont="1" applyBorder="1" applyAlignment="1">
      <alignment vertical="top" wrapText="1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2" fillId="0" borderId="3" xfId="1" applyFont="1" applyBorder="1" applyAlignment="1" applyProtection="1">
      <alignment horizontal="left" vertical="top" wrapText="1"/>
      <protection locked="0"/>
    </xf>
    <xf numFmtId="0" fontId="3" fillId="0" borderId="27" xfId="1" applyFont="1" applyBorder="1" applyAlignment="1">
      <alignment vertical="top" wrapText="1"/>
    </xf>
    <xf numFmtId="0" fontId="3" fillId="0" borderId="27" xfId="0" applyFont="1" applyBorder="1" applyAlignment="1">
      <alignment vertical="top" wrapText="1"/>
    </xf>
    <xf numFmtId="0" fontId="2" fillId="0" borderId="27" xfId="0" applyFont="1" applyBorder="1" applyAlignment="1">
      <alignment vertical="top" wrapText="1"/>
    </xf>
    <xf numFmtId="0" fontId="2" fillId="0" borderId="27" xfId="1" applyFont="1" applyBorder="1" applyAlignment="1" applyProtection="1">
      <alignment horizontal="left" vertical="top" wrapText="1"/>
      <protection locked="0"/>
    </xf>
    <xf numFmtId="4" fontId="3" fillId="0" borderId="3" xfId="0" applyNumberFormat="1" applyFont="1" applyBorder="1" applyAlignment="1">
      <alignment horizontal="left" vertical="top" wrapText="1"/>
    </xf>
    <xf numFmtId="0" fontId="2" fillId="0" borderId="27" xfId="1" applyFont="1" applyBorder="1" applyAlignment="1">
      <alignment horizontal="center" vertical="center" wrapText="1"/>
    </xf>
    <xf numFmtId="0" fontId="2" fillId="0" borderId="3" xfId="0" applyFont="1" applyBorder="1" applyAlignment="1">
      <alignment vertical="top" wrapText="1"/>
    </xf>
    <xf numFmtId="0" fontId="8" fillId="0" borderId="3" xfId="1" applyFont="1" applyBorder="1" applyAlignment="1">
      <alignment horizontal="center" vertical="center" wrapText="1"/>
    </xf>
    <xf numFmtId="0" fontId="2" fillId="0" borderId="29" xfId="1" applyFont="1" applyBorder="1" applyAlignment="1" applyProtection="1">
      <alignment horizontal="left" vertical="top" wrapText="1"/>
      <protection locked="0"/>
    </xf>
    <xf numFmtId="0" fontId="3" fillId="0" borderId="28" xfId="1" applyFont="1" applyBorder="1" applyAlignment="1" applyProtection="1">
      <alignment vertical="top" wrapText="1"/>
      <protection locked="0"/>
    </xf>
    <xf numFmtId="0" fontId="2" fillId="0" borderId="28" xfId="1" applyFont="1" applyBorder="1" applyAlignment="1" applyProtection="1">
      <alignment vertical="top" wrapText="1"/>
      <protection locked="0"/>
    </xf>
    <xf numFmtId="0" fontId="2" fillId="6" borderId="3" xfId="1" applyFont="1" applyFill="1" applyBorder="1" applyAlignment="1" applyProtection="1">
      <alignment horizontal="left" vertical="top" wrapText="1"/>
      <protection locked="0"/>
    </xf>
    <xf numFmtId="0" fontId="17" fillId="0" borderId="0" xfId="0" applyFont="1"/>
    <xf numFmtId="0" fontId="3" fillId="0" borderId="28" xfId="1" applyFont="1" applyBorder="1" applyAlignment="1">
      <alignment vertical="top" wrapText="1"/>
    </xf>
    <xf numFmtId="0" fontId="2" fillId="6" borderId="28" xfId="1" applyFont="1" applyFill="1" applyBorder="1" applyAlignment="1" applyProtection="1">
      <alignment vertical="top" wrapText="1"/>
      <protection locked="0"/>
    </xf>
    <xf numFmtId="0" fontId="2" fillId="0" borderId="29" xfId="1" applyFont="1" applyBorder="1" applyAlignment="1">
      <alignment horizontal="center" vertical="center" wrapText="1"/>
    </xf>
    <xf numFmtId="0" fontId="15" fillId="0" borderId="0" xfId="0" applyFont="1" applyProtection="1">
      <protection locked="0"/>
    </xf>
    <xf numFmtId="0" fontId="3" fillId="0" borderId="3" xfId="0" applyFont="1" applyBorder="1" applyAlignment="1">
      <alignment vertical="top" wrapText="1"/>
    </xf>
    <xf numFmtId="0" fontId="8" fillId="0" borderId="3" xfId="1" applyFont="1" applyBorder="1" applyAlignment="1">
      <alignment horizontal="left" vertical="top" wrapText="1"/>
    </xf>
    <xf numFmtId="0" fontId="5" fillId="0" borderId="0" xfId="0" applyFont="1"/>
    <xf numFmtId="4" fontId="7" fillId="0" borderId="3" xfId="1" applyNumberFormat="1" applyFont="1" applyBorder="1" applyAlignment="1" applyProtection="1">
      <alignment horizontal="left" vertical="top" wrapText="1"/>
      <protection locked="0"/>
    </xf>
    <xf numFmtId="0" fontId="7" fillId="0" borderId="3" xfId="0" applyFont="1" applyBorder="1" applyAlignment="1">
      <alignment vertical="top" wrapText="1"/>
    </xf>
    <xf numFmtId="0" fontId="8" fillId="4" borderId="3" xfId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>
      <alignment horizontal="left" vertical="top" wrapText="1"/>
    </xf>
    <xf numFmtId="0" fontId="8" fillId="0" borderId="27" xfId="1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29" fillId="0" borderId="0" xfId="0" applyFont="1"/>
    <xf numFmtId="0" fontId="3" fillId="0" borderId="0" xfId="0" applyFont="1" applyProtection="1">
      <protection locked="0"/>
    </xf>
    <xf numFmtId="4" fontId="8" fillId="0" borderId="3" xfId="1" applyNumberFormat="1" applyFont="1" applyBorder="1" applyAlignment="1" applyProtection="1">
      <alignment horizontal="center" vertical="center" wrapText="1"/>
      <protection locked="0"/>
    </xf>
    <xf numFmtId="4" fontId="8" fillId="0" borderId="3" xfId="1" applyNumberFormat="1" applyFont="1" applyBorder="1" applyAlignment="1" applyProtection="1">
      <alignment horizontal="right" vertical="center" wrapText="1"/>
      <protection locked="0"/>
    </xf>
    <xf numFmtId="4" fontId="2" fillId="0" borderId="3" xfId="0" applyNumberFormat="1" applyFont="1" applyBorder="1" applyAlignment="1">
      <alignment horizontal="left" vertical="top" wrapText="1"/>
    </xf>
    <xf numFmtId="0" fontId="8" fillId="0" borderId="3" xfId="1" applyFont="1" applyBorder="1" applyAlignment="1" applyProtection="1">
      <alignment horizontal="left" vertical="center" wrapText="1"/>
      <protection locked="0"/>
    </xf>
    <xf numFmtId="0" fontId="3" fillId="0" borderId="9" xfId="0" applyFont="1" applyBorder="1" applyAlignment="1">
      <alignment horizontal="center" vertical="top" wrapText="1"/>
    </xf>
    <xf numFmtId="0" fontId="18" fillId="0" borderId="0" xfId="2" applyFont="1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31" fillId="0" borderId="0" xfId="0" applyFont="1" applyAlignment="1">
      <alignment horizontal="center" vertical="top"/>
    </xf>
    <xf numFmtId="0" fontId="7" fillId="0" borderId="3" xfId="1" applyFont="1" applyBorder="1" applyAlignment="1">
      <alignment horizontal="left" vertical="top" wrapText="1"/>
    </xf>
    <xf numFmtId="0" fontId="3" fillId="0" borderId="31" xfId="1" applyFont="1" applyBorder="1" applyAlignment="1">
      <alignment vertical="top" wrapText="1"/>
    </xf>
    <xf numFmtId="0" fontId="7" fillId="0" borderId="3" xfId="0" applyFont="1" applyBorder="1" applyAlignment="1">
      <alignment horizontal="left" vertical="top" wrapText="1"/>
    </xf>
    <xf numFmtId="0" fontId="2" fillId="8" borderId="3" xfId="1" applyFont="1" applyFill="1" applyBorder="1" applyAlignment="1" applyProtection="1">
      <alignment horizontal="center" vertical="center" wrapText="1"/>
      <protection locked="0"/>
    </xf>
    <xf numFmtId="0" fontId="3" fillId="0" borderId="31" xfId="0" applyFont="1" applyBorder="1" applyAlignment="1">
      <alignment vertical="top" wrapText="1"/>
    </xf>
    <xf numFmtId="4" fontId="3" fillId="0" borderId="10" xfId="1" applyNumberFormat="1" applyFont="1" applyBorder="1" applyAlignment="1" applyProtection="1">
      <alignment horizontal="left" vertical="top" wrapText="1"/>
      <protection locked="0"/>
    </xf>
    <xf numFmtId="0" fontId="8" fillId="0" borderId="3" xfId="0" applyFont="1" applyBorder="1" applyAlignment="1">
      <alignment horizontal="left" vertical="top" wrapText="1"/>
    </xf>
    <xf numFmtId="4" fontId="8" fillId="0" borderId="3" xfId="0" applyNumberFormat="1" applyFont="1" applyBorder="1" applyAlignment="1" applyProtection="1">
      <alignment horizontal="left" vertical="top" wrapText="1"/>
      <protection locked="0"/>
    </xf>
    <xf numFmtId="0" fontId="2" fillId="5" borderId="3" xfId="1" applyFont="1" applyFill="1" applyBorder="1" applyAlignment="1" applyProtection="1">
      <alignment horizontal="center" vertical="center" wrapText="1"/>
      <protection locked="0"/>
    </xf>
    <xf numFmtId="0" fontId="7" fillId="0" borderId="32" xfId="0" applyFont="1" applyBorder="1" applyAlignment="1">
      <alignment vertical="top" wrapText="1"/>
    </xf>
    <xf numFmtId="0" fontId="3" fillId="0" borderId="32" xfId="0" applyFont="1" applyBorder="1" applyAlignment="1">
      <alignment vertical="top" wrapText="1"/>
    </xf>
    <xf numFmtId="0" fontId="3" fillId="0" borderId="29" xfId="1" applyFont="1" applyBorder="1" applyAlignment="1" applyProtection="1">
      <alignment horizontal="left" vertical="top" wrapText="1"/>
      <protection locked="0"/>
    </xf>
    <xf numFmtId="0" fontId="2" fillId="6" borderId="31" xfId="1" applyFont="1" applyFill="1" applyBorder="1" applyAlignment="1" applyProtection="1">
      <alignment horizontal="left" vertical="top" wrapText="1"/>
      <protection locked="0"/>
    </xf>
    <xf numFmtId="0" fontId="2" fillId="6" borderId="28" xfId="1" applyFont="1" applyFill="1" applyBorder="1" applyAlignment="1" applyProtection="1">
      <alignment horizontal="left" vertical="top" wrapText="1"/>
      <protection locked="0"/>
    </xf>
    <xf numFmtId="0" fontId="3" fillId="3" borderId="3" xfId="1" applyFont="1" applyFill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center" wrapText="1"/>
    </xf>
    <xf numFmtId="0" fontId="2" fillId="0" borderId="3" xfId="1" applyFont="1" applyBorder="1" applyAlignment="1" applyProtection="1">
      <alignment vertical="top" wrapText="1"/>
      <protection locked="0"/>
    </xf>
    <xf numFmtId="0" fontId="2" fillId="0" borderId="27" xfId="1" applyFont="1" applyBorder="1" applyAlignment="1" applyProtection="1">
      <alignment horizontal="left" vertical="center" wrapText="1"/>
      <protection locked="0"/>
    </xf>
    <xf numFmtId="4" fontId="2" fillId="0" borderId="27" xfId="1" applyNumberFormat="1" applyFont="1" applyBorder="1" applyAlignment="1" applyProtection="1">
      <alignment horizontal="center" vertical="center" wrapText="1"/>
      <protection locked="0"/>
    </xf>
    <xf numFmtId="0" fontId="2" fillId="0" borderId="27" xfId="0" applyFont="1" applyBorder="1" applyAlignment="1">
      <alignment horizontal="left" vertical="top" wrapText="1"/>
    </xf>
    <xf numFmtId="0" fontId="2" fillId="4" borderId="27" xfId="1" applyFont="1" applyFill="1" applyBorder="1" applyAlignment="1" applyProtection="1">
      <alignment horizontal="center" vertical="center" wrapText="1"/>
      <protection locked="0"/>
    </xf>
    <xf numFmtId="4" fontId="8" fillId="0" borderId="27" xfId="1" applyNumberFormat="1" applyFont="1" applyBorder="1" applyAlignment="1" applyProtection="1">
      <alignment horizontal="right" vertical="center" wrapText="1"/>
      <protection locked="0"/>
    </xf>
    <xf numFmtId="0" fontId="2" fillId="0" borderId="38" xfId="1" applyFont="1" applyBorder="1" applyAlignment="1" applyProtection="1">
      <alignment horizontal="left" vertical="center" wrapText="1"/>
      <protection locked="0"/>
    </xf>
    <xf numFmtId="0" fontId="3" fillId="0" borderId="39" xfId="0" applyFont="1" applyBorder="1" applyAlignment="1">
      <alignment horizontal="center" vertical="top" wrapText="1"/>
    </xf>
    <xf numFmtId="0" fontId="2" fillId="0" borderId="39" xfId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1" xfId="1" applyFont="1" applyBorder="1" applyAlignment="1">
      <alignment horizontal="left" vertical="top" wrapText="1"/>
    </xf>
    <xf numFmtId="0" fontId="2" fillId="0" borderId="31" xfId="1" applyFont="1" applyBorder="1" applyAlignment="1">
      <alignment horizontal="left" vertical="top" wrapText="1"/>
    </xf>
    <xf numFmtId="0" fontId="2" fillId="0" borderId="10" xfId="1" applyFont="1" applyBorder="1" applyAlignment="1">
      <alignment horizontal="left" vertical="top" wrapText="1"/>
    </xf>
    <xf numFmtId="0" fontId="2" fillId="0" borderId="27" xfId="1" applyFont="1" applyBorder="1" applyAlignment="1">
      <alignment horizontal="left" vertical="top" wrapText="1"/>
    </xf>
    <xf numFmtId="0" fontId="3" fillId="0" borderId="27" xfId="0" applyFont="1" applyBorder="1" applyAlignment="1">
      <alignment horizontal="center" vertical="top" wrapText="1"/>
    </xf>
    <xf numFmtId="0" fontId="2" fillId="0" borderId="36" xfId="0" applyFont="1" applyBorder="1" applyAlignment="1">
      <alignment horizontal="center"/>
    </xf>
    <xf numFmtId="4" fontId="2" fillId="0" borderId="38" xfId="1" applyNumberFormat="1" applyFont="1" applyBorder="1" applyAlignment="1" applyProtection="1">
      <alignment horizontal="center" vertical="center" wrapText="1"/>
      <protection locked="0"/>
    </xf>
    <xf numFmtId="0" fontId="2" fillId="7" borderId="27" xfId="1" applyFont="1" applyFill="1" applyBorder="1" applyAlignment="1">
      <alignment vertical="top" wrapText="1"/>
    </xf>
    <xf numFmtId="0" fontId="2" fillId="0" borderId="10" xfId="0" applyFont="1" applyBorder="1" applyAlignment="1" applyProtection="1">
      <alignment horizontal="left" vertical="top" wrapText="1"/>
      <protection locked="0"/>
    </xf>
    <xf numFmtId="4" fontId="2" fillId="0" borderId="27" xfId="0" applyNumberFormat="1" applyFont="1" applyBorder="1" applyAlignment="1" applyProtection="1">
      <alignment horizontal="left" vertical="top" wrapText="1"/>
      <protection locked="0"/>
    </xf>
    <xf numFmtId="0" fontId="2" fillId="0" borderId="30" xfId="1" applyFont="1" applyBorder="1" applyAlignment="1">
      <alignment horizontal="left" vertical="top" wrapText="1"/>
    </xf>
    <xf numFmtId="4" fontId="2" fillId="7" borderId="27" xfId="1" applyNumberFormat="1" applyFont="1" applyFill="1" applyBorder="1" applyAlignment="1">
      <alignment horizontal="left" vertical="top" wrapText="1"/>
    </xf>
    <xf numFmtId="0" fontId="8" fillId="0" borderId="37" xfId="0" applyFont="1" applyBorder="1" applyAlignment="1">
      <alignment horizontal="center" vertical="center" wrapText="1"/>
    </xf>
    <xf numFmtId="0" fontId="2" fillId="0" borderId="37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4" fontId="3" fillId="0" borderId="27" xfId="1" applyNumberFormat="1" applyFont="1" applyBorder="1" applyAlignment="1">
      <alignment horizontal="left" vertical="top" wrapText="1"/>
    </xf>
    <xf numFmtId="0" fontId="3" fillId="0" borderId="32" xfId="1" applyFont="1" applyBorder="1" applyAlignment="1">
      <alignment vertical="top" wrapText="1"/>
    </xf>
    <xf numFmtId="0" fontId="3" fillId="0" borderId="1" xfId="1" applyFont="1" applyBorder="1" applyAlignment="1">
      <alignment horizontal="left" vertical="top" wrapText="1"/>
    </xf>
    <xf numFmtId="0" fontId="3" fillId="3" borderId="27" xfId="0" applyFont="1" applyFill="1" applyBorder="1" applyAlignment="1">
      <alignment horizontal="center" vertical="top" wrapText="1"/>
    </xf>
    <xf numFmtId="0" fontId="3" fillId="0" borderId="27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4" fontId="7" fillId="0" borderId="3" xfId="1" applyNumberFormat="1" applyFont="1" applyBorder="1" applyAlignment="1">
      <alignment vertical="top" wrapText="1"/>
    </xf>
    <xf numFmtId="0" fontId="7" fillId="0" borderId="27" xfId="0" applyFont="1" applyBorder="1" applyAlignment="1">
      <alignment horizontal="left" vertical="top" wrapText="1"/>
    </xf>
    <xf numFmtId="0" fontId="8" fillId="0" borderId="31" xfId="0" applyFont="1" applyBorder="1" applyAlignment="1">
      <alignment horizontal="left" vertical="top" wrapText="1"/>
    </xf>
    <xf numFmtId="0" fontId="8" fillId="0" borderId="37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top"/>
    </xf>
    <xf numFmtId="0" fontId="7" fillId="0" borderId="25" xfId="1" applyFont="1" applyBorder="1" applyAlignment="1">
      <alignment horizontal="center" vertical="top"/>
    </xf>
    <xf numFmtId="0" fontId="3" fillId="0" borderId="3" xfId="8" applyFont="1" applyBorder="1" applyAlignment="1">
      <alignment vertical="top" wrapText="1"/>
    </xf>
    <xf numFmtId="0" fontId="3" fillId="0" borderId="33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3" fillId="3" borderId="27" xfId="0" applyFont="1" applyFill="1" applyBorder="1" applyAlignment="1">
      <alignment vertical="top" wrapText="1"/>
    </xf>
    <xf numFmtId="0" fontId="3" fillId="3" borderId="27" xfId="1" applyFont="1" applyFill="1" applyBorder="1" applyAlignment="1">
      <alignment horizontal="left" vertical="top" wrapText="1"/>
    </xf>
    <xf numFmtId="0" fontId="7" fillId="3" borderId="3" xfId="1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/>
    </xf>
    <xf numFmtId="0" fontId="2" fillId="0" borderId="38" xfId="1" applyFont="1" applyBorder="1" applyAlignment="1">
      <alignment horizontal="center" vertical="center" wrapText="1"/>
    </xf>
    <xf numFmtId="0" fontId="2" fillId="5" borderId="38" xfId="1" applyFont="1" applyFill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>
      <alignment horizontal="center" vertical="top" wrapText="1"/>
    </xf>
    <xf numFmtId="0" fontId="2" fillId="0" borderId="11" xfId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top" wrapText="1"/>
    </xf>
    <xf numFmtId="0" fontId="3" fillId="0" borderId="39" xfId="1" applyFont="1" applyBorder="1" applyAlignment="1">
      <alignment vertical="top" wrapText="1"/>
    </xf>
    <xf numFmtId="14" fontId="2" fillId="0" borderId="0" xfId="0" applyNumberFormat="1" applyFont="1"/>
    <xf numFmtId="0" fontId="9" fillId="0" borderId="0" xfId="1" applyFont="1" applyAlignment="1" applyProtection="1">
      <alignment horizontal="center" vertical="top"/>
      <protection locked="0"/>
    </xf>
    <xf numFmtId="0" fontId="7" fillId="0" borderId="39" xfId="1" applyFont="1" applyBorder="1" applyAlignment="1">
      <alignment horizontal="center" vertical="top"/>
    </xf>
    <xf numFmtId="0" fontId="7" fillId="0" borderId="10" xfId="1" applyFont="1" applyBorder="1" applyAlignment="1">
      <alignment horizontal="center" vertical="top"/>
    </xf>
    <xf numFmtId="0" fontId="3" fillId="0" borderId="39" xfId="1" applyFont="1" applyBorder="1" applyAlignment="1">
      <alignment horizontal="left" vertical="top" wrapText="1"/>
    </xf>
    <xf numFmtId="0" fontId="3" fillId="0" borderId="10" xfId="1" applyFont="1" applyBorder="1" applyAlignment="1">
      <alignment horizontal="left" vertical="top" wrapText="1"/>
    </xf>
    <xf numFmtId="0" fontId="2" fillId="0" borderId="39" xfId="1" applyFont="1" applyBorder="1" applyAlignment="1">
      <alignment horizontal="left" vertical="top" wrapText="1"/>
    </xf>
    <xf numFmtId="0" fontId="2" fillId="0" borderId="10" xfId="1" applyFont="1" applyBorder="1" applyAlignment="1">
      <alignment horizontal="left" vertical="top" wrapText="1"/>
    </xf>
    <xf numFmtId="0" fontId="3" fillId="0" borderId="3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4" fontId="7" fillId="0" borderId="39" xfId="1" applyNumberFormat="1" applyFont="1" applyBorder="1" applyAlignment="1" applyProtection="1">
      <alignment horizontal="left" vertical="top" wrapText="1"/>
      <protection locked="0"/>
    </xf>
    <xf numFmtId="4" fontId="7" fillId="0" borderId="10" xfId="1" applyNumberFormat="1" applyFont="1" applyBorder="1" applyAlignment="1" applyProtection="1">
      <alignment horizontal="left" vertical="top" wrapText="1"/>
      <protection locked="0"/>
    </xf>
    <xf numFmtId="0" fontId="3" fillId="0" borderId="39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2" fillId="0" borderId="0" xfId="0" applyFont="1" applyAlignment="1" applyProtection="1">
      <alignment horizontal="left" vertical="top"/>
      <protection locked="0"/>
    </xf>
    <xf numFmtId="0" fontId="1" fillId="0" borderId="0" xfId="0" applyFont="1" applyAlignment="1">
      <alignment horizontal="center"/>
    </xf>
    <xf numFmtId="0" fontId="1" fillId="0" borderId="25" xfId="0" applyFont="1" applyBorder="1" applyAlignment="1" applyProtection="1">
      <alignment horizontal="right" vertical="center"/>
      <protection locked="0"/>
    </xf>
    <xf numFmtId="0" fontId="1" fillId="0" borderId="11" xfId="0" applyFont="1" applyBorder="1" applyAlignment="1" applyProtection="1">
      <alignment horizontal="right" vertical="center"/>
      <protection locked="0"/>
    </xf>
    <xf numFmtId="0" fontId="1" fillId="0" borderId="13" xfId="0" applyFont="1" applyBorder="1" applyAlignment="1" applyProtection="1">
      <alignment horizontal="right" vertical="center"/>
      <protection locked="0"/>
    </xf>
    <xf numFmtId="0" fontId="3" fillId="2" borderId="4" xfId="0" applyFont="1" applyFill="1" applyBorder="1" applyAlignment="1" applyProtection="1">
      <alignment horizontal="left" vertical="top" wrapText="1"/>
      <protection locked="0"/>
    </xf>
    <xf numFmtId="0" fontId="3" fillId="2" borderId="22" xfId="0" applyFont="1" applyFill="1" applyBorder="1" applyAlignment="1" applyProtection="1">
      <alignment horizontal="left" vertical="top" wrapText="1"/>
      <protection locked="0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2" borderId="0" xfId="0" applyFont="1" applyFill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34" xfId="1" applyFont="1" applyBorder="1" applyAlignment="1">
      <alignment horizontal="center" vertical="center"/>
    </xf>
    <xf numFmtId="0" fontId="3" fillId="0" borderId="35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9" fillId="0" borderId="0" xfId="0" applyFont="1" applyAlignment="1" applyProtection="1">
      <alignment horizontal="left" vertical="top" wrapText="1"/>
      <protection locked="0"/>
    </xf>
    <xf numFmtId="0" fontId="3" fillId="0" borderId="25" xfId="0" applyFont="1" applyBorder="1" applyAlignment="1" applyProtection="1">
      <alignment horizontal="right" vertical="center"/>
      <protection locked="0"/>
    </xf>
    <xf numFmtId="0" fontId="2" fillId="0" borderId="11" xfId="0" applyFont="1" applyBorder="1" applyAlignment="1">
      <alignment horizontal="right" vertical="center"/>
    </xf>
    <xf numFmtId="0" fontId="2" fillId="0" borderId="4" xfId="0" applyFont="1" applyBorder="1" applyAlignment="1">
      <alignment horizontal="left" vertical="top" wrapText="1"/>
    </xf>
    <xf numFmtId="0" fontId="2" fillId="0" borderId="0" xfId="4" applyFont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>
      <alignment horizontal="right" vertical="center"/>
    </xf>
    <xf numFmtId="0" fontId="3" fillId="2" borderId="0" xfId="0" applyFont="1" applyFill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12" xfId="1" applyFont="1" applyBorder="1" applyAlignment="1">
      <alignment horizontal="center" vertical="center"/>
    </xf>
    <xf numFmtId="0" fontId="3" fillId="0" borderId="21" xfId="1" applyFont="1" applyBorder="1" applyAlignment="1">
      <alignment horizontal="center" vertical="center"/>
    </xf>
    <xf numFmtId="0" fontId="3" fillId="0" borderId="18" xfId="1" applyFont="1" applyBorder="1" applyAlignment="1">
      <alignment horizontal="center" vertical="center" wrapText="1"/>
    </xf>
    <xf numFmtId="0" fontId="3" fillId="0" borderId="19" xfId="1" applyFont="1" applyBorder="1" applyAlignment="1">
      <alignment horizontal="center" vertical="center" wrapText="1"/>
    </xf>
    <xf numFmtId="0" fontId="3" fillId="0" borderId="20" xfId="1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top"/>
    </xf>
    <xf numFmtId="0" fontId="29" fillId="0" borderId="17" xfId="0" applyFont="1" applyBorder="1" applyAlignment="1">
      <alignment horizontal="center"/>
    </xf>
    <xf numFmtId="0" fontId="14" fillId="0" borderId="16" xfId="2" applyBorder="1"/>
    <xf numFmtId="0" fontId="29" fillId="0" borderId="16" xfId="0" applyFont="1" applyBorder="1" applyAlignment="1">
      <alignment horizontal="center"/>
    </xf>
    <xf numFmtId="0" fontId="0" fillId="0" borderId="40" xfId="0" applyBorder="1"/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</cellXfs>
  <cellStyles count="10">
    <cellStyle name="Excel Built-in Normal" xfId="4" xr:uid="{00000000-0005-0000-0000-000000000000}"/>
    <cellStyle name="Excel Built-in Normal 1" xfId="6" xr:uid="{00000000-0005-0000-0000-000001000000}"/>
    <cellStyle name="Excel_BuiltIn_20% - akcent 1" xfId="3" xr:uid="{00000000-0005-0000-0000-000002000000}"/>
    <cellStyle name="Hiperłącze" xfId="2" builtinId="8"/>
    <cellStyle name="Normalny" xfId="0" builtinId="0"/>
    <cellStyle name="Normalny 2" xfId="1" xr:uid="{00000000-0005-0000-0000-000005000000}"/>
    <cellStyle name="Normalny 3" xfId="7" xr:uid="{00000000-0005-0000-0000-000006000000}"/>
    <cellStyle name="Normalny 4" xfId="5" xr:uid="{00000000-0005-0000-0000-000007000000}"/>
    <cellStyle name="Normalny 5" xfId="8" xr:uid="{00000000-0005-0000-0000-000008000000}"/>
    <cellStyle name="Normalny 6" xfId="9" xr:uid="{00000000-0005-0000-0000-000009000000}"/>
  </cellStyles>
  <dxfs count="0"/>
  <tableStyles count="0" defaultTableStyle="TableStyleMedium2" defaultPivotStyle="PivotStyleLight16"/>
  <colors>
    <mruColors>
      <color rgb="FFFF33CC"/>
      <color rgb="FFCCFFCC"/>
      <color rgb="FFFFCCFF"/>
      <color rgb="FFFFFF99"/>
      <color rgb="FFFFFFCC"/>
      <color rgb="FFFFFF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06/relationships/vbaProject" Target="vbaProject.bin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371475</xdr:colOff>
      <xdr:row>0</xdr:row>
      <xdr:rowOff>0</xdr:rowOff>
    </xdr:from>
    <xdr:ext cx="184731" cy="264560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6193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371475</xdr:colOff>
      <xdr:row>0</xdr:row>
      <xdr:rowOff>0</xdr:rowOff>
    </xdr:from>
    <xdr:ext cx="184731" cy="264560"/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6193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371475</xdr:colOff>
      <xdr:row>0</xdr:row>
      <xdr:rowOff>0</xdr:rowOff>
    </xdr:from>
    <xdr:ext cx="184731" cy="264560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6193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371475</xdr:colOff>
      <xdr:row>0</xdr:row>
      <xdr:rowOff>0</xdr:rowOff>
    </xdr:from>
    <xdr:ext cx="184731" cy="264560"/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6193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371475</xdr:colOff>
      <xdr:row>0</xdr:row>
      <xdr:rowOff>0</xdr:rowOff>
    </xdr:from>
    <xdr:ext cx="184731" cy="264560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 txBox="1"/>
      </xdr:nvSpPr>
      <xdr:spPr>
        <a:xfrm>
          <a:off x="26193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371475</xdr:colOff>
      <xdr:row>0</xdr:row>
      <xdr:rowOff>0</xdr:rowOff>
    </xdr:from>
    <xdr:ext cx="184731" cy="264560"/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 txBox="1"/>
      </xdr:nvSpPr>
      <xdr:spPr>
        <a:xfrm>
          <a:off x="26193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371475</xdr:colOff>
      <xdr:row>0</xdr:row>
      <xdr:rowOff>0</xdr:rowOff>
    </xdr:from>
    <xdr:ext cx="184731" cy="264560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 txBox="1"/>
      </xdr:nvSpPr>
      <xdr:spPr>
        <a:xfrm>
          <a:off x="26193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371475</xdr:colOff>
      <xdr:row>0</xdr:row>
      <xdr:rowOff>0</xdr:rowOff>
    </xdr:from>
    <xdr:ext cx="184731" cy="264560"/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SpPr txBox="1"/>
      </xdr:nvSpPr>
      <xdr:spPr>
        <a:xfrm>
          <a:off x="26193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371475</xdr:colOff>
      <xdr:row>0</xdr:row>
      <xdr:rowOff>0</xdr:rowOff>
    </xdr:from>
    <xdr:ext cx="184731" cy="264560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SpPr txBox="1"/>
      </xdr:nvSpPr>
      <xdr:spPr>
        <a:xfrm>
          <a:off x="26193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371475</xdr:colOff>
      <xdr:row>0</xdr:row>
      <xdr:rowOff>0</xdr:rowOff>
    </xdr:from>
    <xdr:ext cx="184731" cy="264560"/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00000000-0008-0000-1C00-000003000000}"/>
            </a:ext>
          </a:extLst>
        </xdr:cNvPr>
        <xdr:cNvSpPr txBox="1"/>
      </xdr:nvSpPr>
      <xdr:spPr>
        <a:xfrm>
          <a:off x="26193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371475</xdr:colOff>
      <xdr:row>0</xdr:row>
      <xdr:rowOff>0</xdr:rowOff>
    </xdr:from>
    <xdr:ext cx="184731" cy="264560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CE448859-5209-4355-8E5D-CE24E26C0BBF}"/>
            </a:ext>
          </a:extLst>
        </xdr:cNvPr>
        <xdr:cNvSpPr txBox="1"/>
      </xdr:nvSpPr>
      <xdr:spPr>
        <a:xfrm>
          <a:off x="26860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371475</xdr:colOff>
      <xdr:row>0</xdr:row>
      <xdr:rowOff>0</xdr:rowOff>
    </xdr:from>
    <xdr:ext cx="184731" cy="264560"/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794A2529-A047-4E87-9F2B-95C16ABAA186}"/>
            </a:ext>
          </a:extLst>
        </xdr:cNvPr>
        <xdr:cNvSpPr txBox="1"/>
      </xdr:nvSpPr>
      <xdr:spPr>
        <a:xfrm>
          <a:off x="26860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23"/>
  <dimension ref="A1:C9"/>
  <sheetViews>
    <sheetView tabSelected="1" topLeftCell="A2" workbookViewId="0">
      <pane xSplit="3" ySplit="2" topLeftCell="D4" activePane="bottomRight" state="frozen"/>
      <selection activeCell="D152" sqref="D152"/>
      <selection pane="topRight" activeCell="D152" sqref="D152"/>
      <selection pane="bottomLeft" activeCell="D152" sqref="D152"/>
      <selection pane="bottomRight" activeCell="A2" sqref="A2:A3"/>
    </sheetView>
  </sheetViews>
  <sheetFormatPr defaultRowHeight="14.4"/>
  <cols>
    <col min="1" max="1" width="11.33203125" customWidth="1"/>
    <col min="2" max="2" width="8.88671875" style="97"/>
    <col min="3" max="3" width="32.5546875" bestFit="1" customWidth="1"/>
  </cols>
  <sheetData>
    <row r="1" spans="1:3" ht="15" hidden="1" thickBot="1"/>
    <row r="2" spans="1:3" s="29" customFormat="1" ht="34.5" customHeight="1">
      <c r="A2" s="228" t="s">
        <v>34</v>
      </c>
      <c r="B2" s="226" t="s">
        <v>33</v>
      </c>
      <c r="C2" s="226" t="s">
        <v>32</v>
      </c>
    </row>
    <row r="3" spans="1:3" ht="38.25" customHeight="1" thickBot="1">
      <c r="A3" s="229"/>
      <c r="B3" s="227"/>
      <c r="C3" s="227"/>
    </row>
    <row r="4" spans="1:3">
      <c r="A4" s="55" t="str">
        <f>HYPERLINK("#'Część 01'!A1","przejdz do")</f>
        <v>przejdz do</v>
      </c>
      <c r="B4" s="222" t="str">
        <f ca="1">'Część 01'!$A$4</f>
        <v>Część 01</v>
      </c>
      <c r="C4" s="54" t="str">
        <f>'Część 01'!$A$5</f>
        <v>Odczynniki do analiz instrumentalnych</v>
      </c>
    </row>
    <row r="5" spans="1:3">
      <c r="A5" s="55" t="str">
        <f>HYPERLINK("#'Część 02'!A1","przejdz do")</f>
        <v>przejdz do</v>
      </c>
      <c r="B5" s="222" t="str">
        <f ca="1">'Część 02'!$A$4</f>
        <v>Część 02</v>
      </c>
      <c r="C5" s="54" t="str">
        <f>'Część 02'!$A$5</f>
        <v>Odczynniki i wzorce do chromatografii</v>
      </c>
    </row>
    <row r="6" spans="1:3">
      <c r="A6" s="55" t="str">
        <f>HYPERLINK("#'Część 03'!A1","przejdz do")</f>
        <v>przejdz do</v>
      </c>
      <c r="B6" s="222" t="str">
        <f ca="1">'Część 03'!$A$4</f>
        <v>Część 03</v>
      </c>
      <c r="C6" s="54" t="str">
        <f>'Część 03'!$A$5</f>
        <v>Butelki z tiosiarczanem sodu</v>
      </c>
    </row>
    <row r="7" spans="1:3">
      <c r="A7" s="55" t="str">
        <f>HYPERLINK("#'Część 04'!A1","przejdz do")</f>
        <v>przejdz do</v>
      </c>
      <c r="B7" s="222" t="str">
        <f ca="1">'Część 04'!$A$4</f>
        <v>Część 04</v>
      </c>
      <c r="C7" s="54" t="str">
        <f>'Część 04'!$A$5</f>
        <v>Wzorce do IC kontrolne</v>
      </c>
    </row>
    <row r="8" spans="1:3">
      <c r="A8" s="55" t="str">
        <f>HYPERLINK("#'Część 05'!A1","przejdz do")</f>
        <v>przejdz do</v>
      </c>
      <c r="B8" s="222" t="str">
        <f ca="1">'Część 05'!$A$4</f>
        <v>Część 05</v>
      </c>
      <c r="C8" s="54" t="str">
        <f>'Część 05'!$A$5</f>
        <v>Zestaw kalibracyjny do mętności</v>
      </c>
    </row>
    <row r="9" spans="1:3" ht="15" thickBot="1">
      <c r="A9" s="223" t="str">
        <f>HYPERLINK("#'Część 06'!A1","przejdz do")</f>
        <v>przejdz do</v>
      </c>
      <c r="B9" s="224" t="str">
        <f ca="1">'Część 06'!$A$4</f>
        <v>Część 06</v>
      </c>
      <c r="C9" s="225" t="str">
        <f>'Część 06'!$A$5</f>
        <v>Scyntylator</v>
      </c>
    </row>
  </sheetData>
  <autoFilter ref="A2:C9" xr:uid="{00000000-0009-0000-0000-000000000000}"/>
  <mergeCells count="3">
    <mergeCell ref="B2:B3"/>
    <mergeCell ref="A2:A3"/>
    <mergeCell ref="C2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2">
    <pageSetUpPr fitToPage="1"/>
  </sheetPr>
  <dimension ref="A1:K86"/>
  <sheetViews>
    <sheetView view="pageBreakPreview" zoomScale="80" zoomScaleNormal="85" zoomScaleSheetLayoutView="80" workbookViewId="0">
      <selection activeCell="A2" sqref="A2"/>
    </sheetView>
  </sheetViews>
  <sheetFormatPr defaultRowHeight="14.4"/>
  <cols>
    <col min="1" max="1" width="5.44140625" customWidth="1"/>
    <col min="2" max="2" width="5.5546875" customWidth="1"/>
    <col min="3" max="3" width="22.6640625" customWidth="1"/>
    <col min="4" max="4" width="42.44140625" customWidth="1"/>
    <col min="5" max="5" width="19" customWidth="1"/>
    <col min="6" max="6" width="18.5546875" customWidth="1"/>
    <col min="7" max="7" width="10.88671875" customWidth="1"/>
    <col min="8" max="8" width="8.33203125" customWidth="1"/>
    <col min="9" max="9" width="15.44140625" customWidth="1"/>
    <col min="10" max="10" width="16.109375" customWidth="1"/>
    <col min="11" max="11" width="10.5546875" bestFit="1" customWidth="1"/>
  </cols>
  <sheetData>
    <row r="1" spans="1:11" s="2" customFormat="1" ht="13.2">
      <c r="B1" s="4"/>
      <c r="C1" s="2" t="s">
        <v>402</v>
      </c>
      <c r="D1" s="5"/>
      <c r="E1" s="5"/>
      <c r="F1" s="5"/>
      <c r="G1" s="193" t="s">
        <v>6</v>
      </c>
      <c r="H1" s="193"/>
      <c r="I1" s="193"/>
      <c r="J1" s="193"/>
    </row>
    <row r="2" spans="1:11" s="2" customFormat="1" ht="13.2">
      <c r="B2" s="6"/>
      <c r="C2" s="7"/>
      <c r="D2" s="7"/>
      <c r="E2" s="7"/>
      <c r="F2" s="7"/>
      <c r="G2" s="7"/>
      <c r="H2" s="7"/>
      <c r="I2" s="7"/>
      <c r="J2" s="7"/>
    </row>
    <row r="3" spans="1:11" s="2" customFormat="1" ht="13.2">
      <c r="A3" s="194" t="s">
        <v>7</v>
      </c>
      <c r="B3" s="194"/>
      <c r="C3" s="194"/>
      <c r="D3" s="194"/>
      <c r="E3" s="194"/>
      <c r="F3" s="194"/>
      <c r="G3" s="194"/>
      <c r="H3" s="194"/>
      <c r="I3" s="194"/>
      <c r="J3" s="194"/>
    </row>
    <row r="4" spans="1:11" s="2" customFormat="1" ht="13.2">
      <c r="A4" s="183" t="str">
        <f ca="1">MID(CELL("nazwa_pliku",A1),FIND("]",CELL("nazwa_pliku",A1),1)+1,100)</f>
        <v>Część 01</v>
      </c>
      <c r="B4" s="183"/>
      <c r="C4" s="183"/>
      <c r="D4" s="183"/>
      <c r="E4" s="183"/>
      <c r="F4" s="183"/>
      <c r="G4" s="183"/>
      <c r="H4" s="183"/>
      <c r="I4" s="183"/>
      <c r="J4" s="183"/>
    </row>
    <row r="5" spans="1:11" s="2" customFormat="1" ht="13.2">
      <c r="A5" s="183" t="s">
        <v>93</v>
      </c>
      <c r="B5" s="183"/>
      <c r="C5" s="183"/>
      <c r="D5" s="183"/>
      <c r="E5" s="183"/>
      <c r="F5" s="183"/>
      <c r="G5" s="183"/>
      <c r="H5" s="183"/>
      <c r="I5" s="183"/>
      <c r="J5" s="183"/>
    </row>
    <row r="6" spans="1:11" s="2" customFormat="1" ht="18">
      <c r="A6" s="96" t="str">
        <f>HYPERLINK("#'Suma'!A1","wstecz")</f>
        <v>wstecz</v>
      </c>
      <c r="B6" s="8"/>
      <c r="C6" s="8"/>
      <c r="D6" s="8"/>
      <c r="E6" s="8"/>
      <c r="F6" s="8"/>
      <c r="G6" s="8"/>
      <c r="H6" s="8"/>
      <c r="I6" s="8"/>
      <c r="J6" s="8"/>
    </row>
    <row r="7" spans="1:11" s="2" customFormat="1" ht="12.75" customHeight="1">
      <c r="B7" s="195" t="s">
        <v>8</v>
      </c>
      <c r="C7" s="197" t="s">
        <v>9</v>
      </c>
      <c r="D7" s="197" t="s">
        <v>10</v>
      </c>
      <c r="E7" s="197" t="s">
        <v>11</v>
      </c>
      <c r="F7" s="199"/>
      <c r="G7" s="197" t="s">
        <v>12</v>
      </c>
      <c r="H7" s="197" t="s">
        <v>13</v>
      </c>
      <c r="I7" s="200" t="s">
        <v>14</v>
      </c>
      <c r="J7" s="200" t="s">
        <v>15</v>
      </c>
    </row>
    <row r="8" spans="1:11" s="2" customFormat="1" ht="13.2">
      <c r="B8" s="195"/>
      <c r="C8" s="197"/>
      <c r="D8" s="197"/>
      <c r="E8" s="197" t="s">
        <v>16</v>
      </c>
      <c r="F8" s="197" t="s">
        <v>17</v>
      </c>
      <c r="G8" s="197"/>
      <c r="H8" s="197"/>
      <c r="I8" s="200"/>
      <c r="J8" s="200"/>
    </row>
    <row r="9" spans="1:11" s="2" customFormat="1" ht="13.2">
      <c r="B9" s="196"/>
      <c r="C9" s="197"/>
      <c r="D9" s="198"/>
      <c r="E9" s="202"/>
      <c r="F9" s="202"/>
      <c r="G9" s="198"/>
      <c r="H9" s="198"/>
      <c r="I9" s="201"/>
      <c r="J9" s="201"/>
    </row>
    <row r="10" spans="1:11" s="2" customFormat="1" ht="87" customHeight="1">
      <c r="B10" s="131" t="s">
        <v>18</v>
      </c>
      <c r="C10" s="147" t="s">
        <v>256</v>
      </c>
      <c r="D10" s="105" t="s">
        <v>313</v>
      </c>
      <c r="E10" s="116"/>
      <c r="F10" s="94"/>
      <c r="G10" s="139" t="s">
        <v>255</v>
      </c>
      <c r="H10" s="85">
        <v>1</v>
      </c>
      <c r="I10" s="91"/>
      <c r="J10" s="122">
        <f>H10*I10</f>
        <v>0</v>
      </c>
      <c r="K10"/>
    </row>
    <row r="11" spans="1:11" s="2" customFormat="1" ht="75.75" customHeight="1">
      <c r="B11" s="95" t="s">
        <v>19</v>
      </c>
      <c r="C11" s="146" t="s">
        <v>275</v>
      </c>
      <c r="D11" s="87" t="s">
        <v>277</v>
      </c>
      <c r="E11" s="11"/>
      <c r="F11" s="11"/>
      <c r="G11" s="12" t="s">
        <v>276</v>
      </c>
      <c r="H11" s="17">
        <v>1</v>
      </c>
      <c r="I11" s="13"/>
      <c r="J11" s="122">
        <f t="shared" ref="J11:J70" si="0">H11*I11</f>
        <v>0</v>
      </c>
    </row>
    <row r="12" spans="1:11" s="2" customFormat="1" ht="70.5" customHeight="1">
      <c r="B12" s="95" t="s">
        <v>20</v>
      </c>
      <c r="C12" s="84" t="s">
        <v>293</v>
      </c>
      <c r="D12" s="81" t="s">
        <v>315</v>
      </c>
      <c r="E12" s="94"/>
      <c r="F12" s="94"/>
      <c r="G12" s="70" t="s">
        <v>294</v>
      </c>
      <c r="H12" s="85">
        <v>1</v>
      </c>
      <c r="I12" s="91"/>
      <c r="J12" s="122">
        <f t="shared" si="0"/>
        <v>0</v>
      </c>
      <c r="K12"/>
    </row>
    <row r="13" spans="1:11" s="2" customFormat="1" ht="136.5" customHeight="1">
      <c r="B13" s="95" t="s">
        <v>21</v>
      </c>
      <c r="C13" s="26" t="s">
        <v>238</v>
      </c>
      <c r="D13" s="18" t="s">
        <v>239</v>
      </c>
      <c r="E13" s="11"/>
      <c r="F13" s="11"/>
      <c r="G13" s="12" t="s">
        <v>84</v>
      </c>
      <c r="H13" s="17">
        <v>1</v>
      </c>
      <c r="I13" s="13"/>
      <c r="J13" s="122">
        <f t="shared" si="0"/>
        <v>0</v>
      </c>
    </row>
    <row r="14" spans="1:11" s="2" customFormat="1" ht="53.25" customHeight="1">
      <c r="B14" s="95" t="s">
        <v>22</v>
      </c>
      <c r="C14" s="134" t="s">
        <v>213</v>
      </c>
      <c r="D14" s="138" t="s">
        <v>205</v>
      </c>
      <c r="E14" s="11"/>
      <c r="F14" s="11"/>
      <c r="G14" s="140" t="s">
        <v>83</v>
      </c>
      <c r="H14" s="17">
        <v>1</v>
      </c>
      <c r="I14" s="13"/>
      <c r="J14" s="122">
        <f t="shared" si="0"/>
        <v>0</v>
      </c>
    </row>
    <row r="15" spans="1:11" s="2" customFormat="1" ht="42" customHeight="1">
      <c r="B15" s="95" t="s">
        <v>23</v>
      </c>
      <c r="C15" s="158" t="s">
        <v>192</v>
      </c>
      <c r="D15" s="66" t="s">
        <v>358</v>
      </c>
      <c r="E15" s="11"/>
      <c r="F15" s="11"/>
      <c r="G15" s="140" t="s">
        <v>193</v>
      </c>
      <c r="H15" s="17">
        <v>5</v>
      </c>
      <c r="I15" s="13"/>
      <c r="J15" s="122">
        <f t="shared" si="0"/>
        <v>0</v>
      </c>
    </row>
    <row r="16" spans="1:11" s="2" customFormat="1" ht="75.75" customHeight="1">
      <c r="B16" s="95" t="s">
        <v>24</v>
      </c>
      <c r="C16" s="80" t="s">
        <v>169</v>
      </c>
      <c r="D16" s="18" t="s">
        <v>316</v>
      </c>
      <c r="E16" s="11"/>
      <c r="F16" s="11"/>
      <c r="G16" s="12" t="s">
        <v>90</v>
      </c>
      <c r="H16" s="17">
        <v>1</v>
      </c>
      <c r="I16" s="13"/>
      <c r="J16" s="122">
        <f t="shared" si="0"/>
        <v>0</v>
      </c>
      <c r="K16" s="168"/>
    </row>
    <row r="17" spans="1:11" s="2" customFormat="1" ht="84" customHeight="1">
      <c r="B17" s="95" t="s">
        <v>26</v>
      </c>
      <c r="C17" s="63" t="s">
        <v>301</v>
      </c>
      <c r="D17" s="130" t="s">
        <v>317</v>
      </c>
      <c r="E17" s="11"/>
      <c r="F17" s="11"/>
      <c r="G17" s="12" t="s">
        <v>302</v>
      </c>
      <c r="H17" s="107">
        <v>1</v>
      </c>
      <c r="I17" s="13"/>
      <c r="J17" s="122">
        <f t="shared" si="0"/>
        <v>0</v>
      </c>
    </row>
    <row r="18" spans="1:11" s="2" customFormat="1" ht="92.25" customHeight="1">
      <c r="A18" s="132"/>
      <c r="B18" s="95" t="s">
        <v>28</v>
      </c>
      <c r="C18" s="100" t="s">
        <v>300</v>
      </c>
      <c r="D18" s="128" t="s">
        <v>318</v>
      </c>
      <c r="E18" s="11"/>
      <c r="F18" s="11"/>
      <c r="G18" s="12" t="s">
        <v>83</v>
      </c>
      <c r="H18" s="107">
        <v>1</v>
      </c>
      <c r="I18" s="13"/>
      <c r="J18" s="122">
        <f t="shared" si="0"/>
        <v>0</v>
      </c>
    </row>
    <row r="19" spans="1:11" s="2" customFormat="1" ht="92.25" customHeight="1">
      <c r="A19" s="161"/>
      <c r="B19" s="124" t="s">
        <v>29</v>
      </c>
      <c r="C19" s="167" t="s">
        <v>78</v>
      </c>
      <c r="D19" s="125" t="s">
        <v>168</v>
      </c>
      <c r="E19" s="123"/>
      <c r="F19" s="123"/>
      <c r="G19" s="162" t="s">
        <v>363</v>
      </c>
      <c r="H19" s="163">
        <v>1</v>
      </c>
      <c r="I19" s="133"/>
      <c r="J19" s="122">
        <f t="shared" si="0"/>
        <v>0</v>
      </c>
    </row>
    <row r="20" spans="1:11" s="2" customFormat="1" ht="74.25" customHeight="1">
      <c r="B20" s="95" t="s">
        <v>30</v>
      </c>
      <c r="C20" s="149" t="s">
        <v>250</v>
      </c>
      <c r="D20" s="150" t="s">
        <v>80</v>
      </c>
      <c r="E20" s="116" t="s">
        <v>89</v>
      </c>
      <c r="F20" s="94"/>
      <c r="G20" s="116" t="s">
        <v>89</v>
      </c>
      <c r="H20" s="85">
        <v>2</v>
      </c>
      <c r="I20" s="91"/>
      <c r="J20" s="122">
        <f t="shared" si="0"/>
        <v>0</v>
      </c>
      <c r="K20"/>
    </row>
    <row r="21" spans="1:11" s="2" customFormat="1" ht="211.5" customHeight="1">
      <c r="B21" s="95" t="s">
        <v>35</v>
      </c>
      <c r="C21" s="113" t="s">
        <v>94</v>
      </c>
      <c r="D21" s="18" t="s">
        <v>314</v>
      </c>
      <c r="E21" s="11"/>
      <c r="F21" s="11"/>
      <c r="G21" s="12" t="s">
        <v>97</v>
      </c>
      <c r="H21" s="17">
        <v>8</v>
      </c>
      <c r="I21" s="13"/>
      <c r="J21" s="122">
        <f t="shared" si="0"/>
        <v>0</v>
      </c>
    </row>
    <row r="22" spans="1:11" s="2" customFormat="1" ht="141" customHeight="1">
      <c r="B22" s="95" t="s">
        <v>36</v>
      </c>
      <c r="C22" s="149" t="s">
        <v>291</v>
      </c>
      <c r="D22" s="120" t="s">
        <v>319</v>
      </c>
      <c r="E22" s="116"/>
      <c r="F22" s="94"/>
      <c r="G22" s="116" t="s">
        <v>330</v>
      </c>
      <c r="H22" s="85">
        <v>1</v>
      </c>
      <c r="I22" s="91"/>
      <c r="J22" s="122">
        <f t="shared" si="0"/>
        <v>0</v>
      </c>
      <c r="K22"/>
    </row>
    <row r="23" spans="1:11" s="2" customFormat="1" ht="133.5" customHeight="1">
      <c r="B23" s="95" t="s">
        <v>37</v>
      </c>
      <c r="C23" s="101" t="s">
        <v>291</v>
      </c>
      <c r="D23" s="86" t="s">
        <v>320</v>
      </c>
      <c r="E23" s="116"/>
      <c r="F23" s="94"/>
      <c r="G23" s="116" t="s">
        <v>298</v>
      </c>
      <c r="H23" s="85">
        <v>1</v>
      </c>
      <c r="I23" s="91"/>
      <c r="J23" s="122">
        <f t="shared" si="0"/>
        <v>0</v>
      </c>
      <c r="K23"/>
    </row>
    <row r="24" spans="1:11" s="2" customFormat="1" ht="72.75" customHeight="1">
      <c r="B24" s="95" t="s">
        <v>38</v>
      </c>
      <c r="C24" s="99" t="s">
        <v>199</v>
      </c>
      <c r="D24" s="105" t="s">
        <v>216</v>
      </c>
      <c r="E24" s="11"/>
      <c r="F24" s="11"/>
      <c r="G24" s="70" t="s">
        <v>198</v>
      </c>
      <c r="H24" s="85">
        <v>1</v>
      </c>
      <c r="I24" s="13"/>
      <c r="J24" s="122">
        <f t="shared" si="0"/>
        <v>0</v>
      </c>
    </row>
    <row r="25" spans="1:11" s="2" customFormat="1" ht="252" customHeight="1">
      <c r="B25" s="95" t="s">
        <v>39</v>
      </c>
      <c r="C25" s="26" t="s">
        <v>148</v>
      </c>
      <c r="D25" s="18" t="s">
        <v>188</v>
      </c>
      <c r="E25" s="11"/>
      <c r="F25" s="11"/>
      <c r="G25" s="12" t="s">
        <v>81</v>
      </c>
      <c r="H25" s="17">
        <v>2</v>
      </c>
      <c r="I25" s="13"/>
      <c r="J25" s="122">
        <f t="shared" si="0"/>
        <v>0</v>
      </c>
    </row>
    <row r="26" spans="1:11" s="2" customFormat="1" ht="201" customHeight="1">
      <c r="B26" s="95" t="s">
        <v>40</v>
      </c>
      <c r="C26" s="127" t="s">
        <v>148</v>
      </c>
      <c r="D26" s="128" t="s">
        <v>149</v>
      </c>
      <c r="E26" s="11"/>
      <c r="F26" s="11"/>
      <c r="G26" s="12" t="s">
        <v>98</v>
      </c>
      <c r="H26" s="17">
        <v>6</v>
      </c>
      <c r="I26" s="13"/>
      <c r="J26" s="122">
        <f t="shared" si="0"/>
        <v>0</v>
      </c>
    </row>
    <row r="27" spans="1:11" s="2" customFormat="1" ht="87" customHeight="1">
      <c r="B27" s="176" t="s">
        <v>41</v>
      </c>
      <c r="C27" s="178" t="s">
        <v>79</v>
      </c>
      <c r="D27" s="18" t="s">
        <v>331</v>
      </c>
      <c r="E27" s="11"/>
      <c r="F27" s="11"/>
      <c r="G27" s="70" t="s">
        <v>91</v>
      </c>
      <c r="H27" s="85">
        <v>1</v>
      </c>
      <c r="I27" s="13"/>
      <c r="J27" s="122">
        <f t="shared" si="0"/>
        <v>0</v>
      </c>
    </row>
    <row r="28" spans="1:11" s="2" customFormat="1" ht="87" customHeight="1">
      <c r="B28" s="177"/>
      <c r="C28" s="179"/>
      <c r="D28" s="60" t="s">
        <v>321</v>
      </c>
      <c r="E28" s="94"/>
      <c r="F28" s="94"/>
      <c r="G28" s="151" t="s">
        <v>91</v>
      </c>
      <c r="H28" s="85">
        <v>1</v>
      </c>
      <c r="I28" s="91"/>
      <c r="J28" s="122">
        <f t="shared" si="0"/>
        <v>0</v>
      </c>
    </row>
    <row r="29" spans="1:11" s="82" customFormat="1" ht="75.75" customHeight="1">
      <c r="A29" s="2"/>
      <c r="B29" s="95" t="s">
        <v>42</v>
      </c>
      <c r="C29" s="99" t="s">
        <v>281</v>
      </c>
      <c r="D29" s="18" t="s">
        <v>332</v>
      </c>
      <c r="E29" s="94"/>
      <c r="F29" s="94"/>
      <c r="G29" s="70" t="s">
        <v>99</v>
      </c>
      <c r="H29" s="85">
        <v>1</v>
      </c>
      <c r="I29" s="91"/>
      <c r="J29" s="122">
        <f t="shared" si="0"/>
        <v>0</v>
      </c>
      <c r="K29" s="2"/>
    </row>
    <row r="30" spans="1:11" s="82" customFormat="1" ht="89.25" customHeight="1">
      <c r="A30" s="2"/>
      <c r="B30" s="131" t="s">
        <v>43</v>
      </c>
      <c r="C30" s="58" t="s">
        <v>214</v>
      </c>
      <c r="D30" s="18" t="s">
        <v>397</v>
      </c>
      <c r="E30" s="11"/>
      <c r="F30" s="11"/>
      <c r="G30" s="12" t="s">
        <v>99</v>
      </c>
      <c r="H30" s="17">
        <v>1</v>
      </c>
      <c r="I30" s="13"/>
      <c r="J30" s="122">
        <f t="shared" si="0"/>
        <v>0</v>
      </c>
      <c r="K30" s="2"/>
    </row>
    <row r="31" spans="1:11" s="2" customFormat="1" ht="82.5" customHeight="1">
      <c r="B31" s="95" t="s">
        <v>44</v>
      </c>
      <c r="C31" s="26" t="s">
        <v>215</v>
      </c>
      <c r="D31" s="18" t="s">
        <v>398</v>
      </c>
      <c r="E31" s="11"/>
      <c r="F31" s="11"/>
      <c r="G31" s="70" t="s">
        <v>99</v>
      </c>
      <c r="H31" s="85">
        <v>1</v>
      </c>
      <c r="I31" s="91"/>
      <c r="J31" s="122">
        <f t="shared" si="0"/>
        <v>0</v>
      </c>
    </row>
    <row r="32" spans="1:11" s="2" customFormat="1" ht="53.25" customHeight="1">
      <c r="B32" s="95" t="s">
        <v>45</v>
      </c>
      <c r="C32" s="64" t="s">
        <v>240</v>
      </c>
      <c r="D32" s="18" t="s">
        <v>241</v>
      </c>
      <c r="E32" s="11"/>
      <c r="F32" s="11"/>
      <c r="G32" s="140" t="s">
        <v>86</v>
      </c>
      <c r="H32" s="17">
        <v>3</v>
      </c>
      <c r="I32" s="13"/>
      <c r="J32" s="122">
        <f t="shared" si="0"/>
        <v>0</v>
      </c>
    </row>
    <row r="33" spans="2:11" s="2" customFormat="1" ht="68.25" customHeight="1">
      <c r="B33" s="176" t="s">
        <v>46</v>
      </c>
      <c r="C33" s="180" t="s">
        <v>104</v>
      </c>
      <c r="D33" s="174" t="s">
        <v>176</v>
      </c>
      <c r="E33" s="11"/>
      <c r="F33" s="11"/>
      <c r="G33" s="12" t="s">
        <v>105</v>
      </c>
      <c r="H33" s="17">
        <v>4</v>
      </c>
      <c r="I33" s="13"/>
      <c r="J33" s="122">
        <f t="shared" si="0"/>
        <v>0</v>
      </c>
    </row>
    <row r="34" spans="2:11" s="2" customFormat="1" ht="68.25" customHeight="1">
      <c r="B34" s="177"/>
      <c r="C34" s="181"/>
      <c r="D34" s="175"/>
      <c r="E34" s="11"/>
      <c r="F34" s="11"/>
      <c r="G34" s="12" t="s">
        <v>105</v>
      </c>
      <c r="H34" s="17">
        <v>1</v>
      </c>
      <c r="I34" s="13"/>
      <c r="J34" s="122">
        <f t="shared" si="0"/>
        <v>0</v>
      </c>
    </row>
    <row r="35" spans="2:11" s="2" customFormat="1" ht="68.25" customHeight="1">
      <c r="B35" s="164" t="s">
        <v>47</v>
      </c>
      <c r="C35" s="166" t="s">
        <v>309</v>
      </c>
      <c r="D35" s="129" t="s">
        <v>364</v>
      </c>
      <c r="E35" s="11"/>
      <c r="F35" s="11"/>
      <c r="G35" s="165" t="s">
        <v>365</v>
      </c>
      <c r="H35" s="17">
        <v>1</v>
      </c>
      <c r="I35" s="13"/>
      <c r="J35" s="122">
        <f t="shared" si="0"/>
        <v>0</v>
      </c>
    </row>
    <row r="36" spans="2:11" s="2" customFormat="1" ht="108" customHeight="1">
      <c r="B36" s="131" t="s">
        <v>48</v>
      </c>
      <c r="C36" s="61" t="s">
        <v>202</v>
      </c>
      <c r="D36" s="35" t="s">
        <v>203</v>
      </c>
      <c r="E36" s="11"/>
      <c r="F36" s="11"/>
      <c r="G36" s="140" t="s">
        <v>84</v>
      </c>
      <c r="H36" s="17">
        <v>3</v>
      </c>
      <c r="I36" s="13"/>
      <c r="J36" s="122">
        <f t="shared" si="0"/>
        <v>0</v>
      </c>
    </row>
    <row r="37" spans="2:11" s="2" customFormat="1" ht="86.25" customHeight="1">
      <c r="B37" s="95" t="s">
        <v>49</v>
      </c>
      <c r="C37" s="26" t="s">
        <v>257</v>
      </c>
      <c r="D37" s="18" t="s">
        <v>258</v>
      </c>
      <c r="E37" s="11"/>
      <c r="F37" s="11"/>
      <c r="G37" s="12" t="s">
        <v>84</v>
      </c>
      <c r="H37" s="17">
        <v>2</v>
      </c>
      <c r="I37" s="13"/>
      <c r="J37" s="122">
        <f t="shared" si="0"/>
        <v>0</v>
      </c>
    </row>
    <row r="38" spans="2:11" s="2" customFormat="1" ht="114" customHeight="1">
      <c r="B38" s="95" t="s">
        <v>50</v>
      </c>
      <c r="C38" s="10" t="s">
        <v>303</v>
      </c>
      <c r="D38" s="18" t="s">
        <v>322</v>
      </c>
      <c r="E38" s="11"/>
      <c r="F38" s="11"/>
      <c r="G38" s="12" t="s">
        <v>304</v>
      </c>
      <c r="H38" s="107">
        <v>1</v>
      </c>
      <c r="I38" s="13"/>
      <c r="J38" s="122">
        <f t="shared" si="0"/>
        <v>0</v>
      </c>
    </row>
    <row r="39" spans="2:11" s="2" customFormat="1" ht="49.5" customHeight="1">
      <c r="B39" s="95" t="s">
        <v>51</v>
      </c>
      <c r="C39" s="104" t="s">
        <v>204</v>
      </c>
      <c r="D39" s="135" t="s">
        <v>217</v>
      </c>
      <c r="E39" s="11"/>
      <c r="F39" s="11"/>
      <c r="G39" s="12" t="s">
        <v>206</v>
      </c>
      <c r="H39" s="17">
        <v>1</v>
      </c>
      <c r="I39" s="13"/>
      <c r="J39" s="122">
        <f t="shared" si="0"/>
        <v>0</v>
      </c>
    </row>
    <row r="40" spans="2:11" s="2" customFormat="1" ht="102.75" customHeight="1">
      <c r="B40" s="95" t="s">
        <v>52</v>
      </c>
      <c r="C40" s="26" t="s">
        <v>307</v>
      </c>
      <c r="D40" s="18" t="s">
        <v>323</v>
      </c>
      <c r="E40" s="11"/>
      <c r="F40" s="11"/>
      <c r="G40" s="12" t="s">
        <v>308</v>
      </c>
      <c r="H40" s="107">
        <v>1</v>
      </c>
      <c r="I40" s="13"/>
      <c r="J40" s="122">
        <f t="shared" si="0"/>
        <v>0</v>
      </c>
    </row>
    <row r="41" spans="2:11" s="2" customFormat="1" ht="60" customHeight="1">
      <c r="B41" s="95" t="s">
        <v>53</v>
      </c>
      <c r="C41" s="80" t="s">
        <v>170</v>
      </c>
      <c r="D41" s="18" t="s">
        <v>361</v>
      </c>
      <c r="E41" s="11"/>
      <c r="F41" s="11"/>
      <c r="G41" s="12" t="s">
        <v>87</v>
      </c>
      <c r="H41" s="17">
        <v>1</v>
      </c>
      <c r="I41" s="13"/>
      <c r="J41" s="122">
        <f t="shared" si="0"/>
        <v>0</v>
      </c>
    </row>
    <row r="42" spans="2:11" s="2" customFormat="1" ht="81" customHeight="1">
      <c r="B42" s="95" t="s">
        <v>54</v>
      </c>
      <c r="C42" s="99" t="s">
        <v>200</v>
      </c>
      <c r="D42" s="105" t="s">
        <v>235</v>
      </c>
      <c r="E42" s="11"/>
      <c r="F42" s="11"/>
      <c r="G42" s="70" t="s">
        <v>201</v>
      </c>
      <c r="H42" s="85">
        <v>1</v>
      </c>
      <c r="I42" s="13"/>
      <c r="J42" s="122">
        <f t="shared" si="0"/>
        <v>0</v>
      </c>
    </row>
    <row r="43" spans="2:11" s="2" customFormat="1" ht="101.25" customHeight="1">
      <c r="B43" s="95" t="s">
        <v>55</v>
      </c>
      <c r="C43" s="10" t="s">
        <v>305</v>
      </c>
      <c r="D43" s="18" t="s">
        <v>324</v>
      </c>
      <c r="E43" s="11"/>
      <c r="F43" s="11"/>
      <c r="G43" s="12" t="s">
        <v>306</v>
      </c>
      <c r="H43" s="107">
        <v>1</v>
      </c>
      <c r="I43" s="13"/>
      <c r="J43" s="122">
        <f t="shared" si="0"/>
        <v>0</v>
      </c>
    </row>
    <row r="44" spans="2:11" s="2" customFormat="1" ht="91.5" customHeight="1">
      <c r="B44" s="95" t="s">
        <v>56</v>
      </c>
      <c r="C44" s="148" t="s">
        <v>295</v>
      </c>
      <c r="D44" s="27" t="s">
        <v>325</v>
      </c>
      <c r="E44" s="94"/>
      <c r="F44" s="94"/>
      <c r="G44" s="70" t="s">
        <v>299</v>
      </c>
      <c r="H44" s="85">
        <v>1</v>
      </c>
      <c r="I44" s="91"/>
      <c r="J44" s="122">
        <f t="shared" si="0"/>
        <v>0</v>
      </c>
    </row>
    <row r="45" spans="2:11" s="2" customFormat="1" ht="102" customHeight="1">
      <c r="B45" s="95" t="s">
        <v>57</v>
      </c>
      <c r="C45" s="99" t="s">
        <v>252</v>
      </c>
      <c r="D45" s="159" t="s">
        <v>359</v>
      </c>
      <c r="E45" s="94"/>
      <c r="F45" s="94"/>
      <c r="G45" s="70" t="s">
        <v>174</v>
      </c>
      <c r="H45" s="85">
        <v>4</v>
      </c>
      <c r="I45" s="91"/>
      <c r="J45" s="122">
        <f t="shared" si="0"/>
        <v>0</v>
      </c>
      <c r="K45"/>
    </row>
    <row r="46" spans="2:11" s="2" customFormat="1" ht="102" customHeight="1">
      <c r="B46" s="95" t="s">
        <v>58</v>
      </c>
      <c r="C46" s="99" t="s">
        <v>252</v>
      </c>
      <c r="D46" s="159" t="s">
        <v>369</v>
      </c>
      <c r="E46" s="94"/>
      <c r="F46" s="94"/>
      <c r="G46" s="70" t="s">
        <v>174</v>
      </c>
      <c r="H46" s="85">
        <v>2</v>
      </c>
      <c r="I46" s="91"/>
      <c r="J46" s="122">
        <f t="shared" si="0"/>
        <v>0</v>
      </c>
      <c r="K46"/>
    </row>
    <row r="47" spans="2:11" s="2" customFormat="1" ht="102" customHeight="1">
      <c r="B47" s="95" t="s">
        <v>59</v>
      </c>
      <c r="C47" s="99" t="s">
        <v>252</v>
      </c>
      <c r="D47" s="159" t="s">
        <v>359</v>
      </c>
      <c r="E47" s="94"/>
      <c r="F47" s="94"/>
      <c r="G47" s="70" t="s">
        <v>174</v>
      </c>
      <c r="H47" s="85">
        <v>2</v>
      </c>
      <c r="I47" s="91"/>
      <c r="J47" s="122">
        <f t="shared" si="0"/>
        <v>0</v>
      </c>
    </row>
    <row r="48" spans="2:11" s="2" customFormat="1" ht="81" customHeight="1">
      <c r="B48" s="95" t="s">
        <v>60</v>
      </c>
      <c r="C48" s="81" t="s">
        <v>218</v>
      </c>
      <c r="D48" s="81" t="s">
        <v>219</v>
      </c>
      <c r="E48" s="11"/>
      <c r="F48" s="11"/>
      <c r="G48" s="70" t="s">
        <v>103</v>
      </c>
      <c r="H48" s="85">
        <v>3</v>
      </c>
      <c r="I48" s="91"/>
      <c r="J48" s="122">
        <f t="shared" si="0"/>
        <v>0</v>
      </c>
    </row>
    <row r="49" spans="1:11" s="2" customFormat="1" ht="81" customHeight="1">
      <c r="B49" s="95" t="s">
        <v>61</v>
      </c>
      <c r="C49" s="81" t="s">
        <v>218</v>
      </c>
      <c r="D49" s="81" t="s">
        <v>219</v>
      </c>
      <c r="E49" s="11"/>
      <c r="F49" s="11"/>
      <c r="G49" s="70" t="s">
        <v>103</v>
      </c>
      <c r="H49" s="85">
        <v>4</v>
      </c>
      <c r="I49" s="13"/>
      <c r="J49" s="122">
        <f t="shared" si="0"/>
        <v>0</v>
      </c>
    </row>
    <row r="50" spans="1:11" s="2" customFormat="1" ht="81" customHeight="1">
      <c r="B50" s="95" t="s">
        <v>62</v>
      </c>
      <c r="C50" s="18" t="s">
        <v>158</v>
      </c>
      <c r="D50" s="18" t="s">
        <v>178</v>
      </c>
      <c r="E50" s="11"/>
      <c r="F50" s="11"/>
      <c r="G50" s="12" t="s">
        <v>103</v>
      </c>
      <c r="H50" s="17">
        <v>3</v>
      </c>
      <c r="I50" s="13"/>
      <c r="J50" s="122">
        <f t="shared" si="0"/>
        <v>0</v>
      </c>
    </row>
    <row r="51" spans="1:11" s="2" customFormat="1" ht="86.25" customHeight="1">
      <c r="A51" s="132"/>
      <c r="B51" s="95" t="s">
        <v>63</v>
      </c>
      <c r="C51" s="18" t="s">
        <v>159</v>
      </c>
      <c r="D51" s="18" t="s">
        <v>179</v>
      </c>
      <c r="E51" s="11"/>
      <c r="F51" s="11"/>
      <c r="G51" s="12" t="s">
        <v>102</v>
      </c>
      <c r="H51" s="17">
        <v>5</v>
      </c>
      <c r="I51" s="13"/>
      <c r="J51" s="122">
        <f t="shared" si="0"/>
        <v>0</v>
      </c>
    </row>
    <row r="52" spans="1:11" s="2" customFormat="1" ht="90" customHeight="1">
      <c r="B52" s="95" t="s">
        <v>64</v>
      </c>
      <c r="C52" s="128" t="s">
        <v>159</v>
      </c>
      <c r="D52" s="128" t="s">
        <v>179</v>
      </c>
      <c r="E52" s="11"/>
      <c r="F52" s="11"/>
      <c r="G52" s="12" t="s">
        <v>102</v>
      </c>
      <c r="H52" s="17">
        <v>2</v>
      </c>
      <c r="I52" s="13"/>
      <c r="J52" s="122">
        <f t="shared" si="0"/>
        <v>0</v>
      </c>
    </row>
    <row r="53" spans="1:11" s="2" customFormat="1" ht="81" customHeight="1">
      <c r="B53" s="95" t="s">
        <v>212</v>
      </c>
      <c r="C53" s="81" t="s">
        <v>326</v>
      </c>
      <c r="D53" s="81" t="s">
        <v>327</v>
      </c>
      <c r="E53" s="94"/>
      <c r="F53" s="94"/>
      <c r="G53" s="70" t="s">
        <v>102</v>
      </c>
      <c r="H53" s="85">
        <v>1</v>
      </c>
      <c r="I53" s="91"/>
      <c r="J53" s="122">
        <f t="shared" si="0"/>
        <v>0</v>
      </c>
    </row>
    <row r="54" spans="1:11" s="2" customFormat="1" ht="75.75" customHeight="1">
      <c r="B54" s="95" t="s">
        <v>65</v>
      </c>
      <c r="C54" s="18" t="s">
        <v>157</v>
      </c>
      <c r="D54" s="18" t="s">
        <v>180</v>
      </c>
      <c r="E54" s="11"/>
      <c r="F54" s="11"/>
      <c r="G54" s="12" t="s">
        <v>102</v>
      </c>
      <c r="H54" s="17">
        <v>1</v>
      </c>
      <c r="I54" s="13"/>
      <c r="J54" s="122">
        <f t="shared" si="0"/>
        <v>0</v>
      </c>
    </row>
    <row r="55" spans="1:11" s="2" customFormat="1" ht="75.75" customHeight="1">
      <c r="B55" s="95" t="s">
        <v>66</v>
      </c>
      <c r="C55" s="129" t="s">
        <v>157</v>
      </c>
      <c r="D55" s="129" t="s">
        <v>180</v>
      </c>
      <c r="E55" s="11"/>
      <c r="F55" s="11"/>
      <c r="G55" s="12" t="s">
        <v>102</v>
      </c>
      <c r="H55" s="17">
        <v>5</v>
      </c>
      <c r="I55" s="13"/>
      <c r="J55" s="122">
        <f t="shared" si="0"/>
        <v>0</v>
      </c>
    </row>
    <row r="56" spans="1:11" s="2" customFormat="1" ht="75.75" customHeight="1">
      <c r="B56" s="95" t="s">
        <v>67</v>
      </c>
      <c r="C56" s="129" t="s">
        <v>157</v>
      </c>
      <c r="D56" s="129" t="s">
        <v>177</v>
      </c>
      <c r="E56" s="11"/>
      <c r="F56" s="11"/>
      <c r="G56" s="12" t="s">
        <v>102</v>
      </c>
      <c r="H56" s="17">
        <v>6</v>
      </c>
      <c r="I56" s="13"/>
      <c r="J56" s="122">
        <f t="shared" si="0"/>
        <v>0</v>
      </c>
    </row>
    <row r="57" spans="1:11" s="2" customFormat="1" ht="106.5" customHeight="1">
      <c r="B57" s="95" t="s">
        <v>68</v>
      </c>
      <c r="C57" s="26" t="s">
        <v>151</v>
      </c>
      <c r="D57" s="137" t="s">
        <v>150</v>
      </c>
      <c r="E57" s="11"/>
      <c r="F57" s="11"/>
      <c r="G57" s="12" t="s">
        <v>85</v>
      </c>
      <c r="H57" s="17">
        <v>1</v>
      </c>
      <c r="I57" s="13"/>
      <c r="J57" s="122">
        <f t="shared" si="0"/>
        <v>0</v>
      </c>
    </row>
    <row r="58" spans="1:11" s="2" customFormat="1" ht="106.5" customHeight="1">
      <c r="B58" s="95" t="s">
        <v>197</v>
      </c>
      <c r="C58" s="99" t="s">
        <v>253</v>
      </c>
      <c r="D58" s="81" t="s">
        <v>362</v>
      </c>
      <c r="E58" s="94"/>
      <c r="F58" s="94"/>
      <c r="G58" s="70" t="s">
        <v>254</v>
      </c>
      <c r="H58" s="85">
        <v>1</v>
      </c>
      <c r="I58" s="91"/>
      <c r="J58" s="122">
        <f t="shared" si="0"/>
        <v>0</v>
      </c>
    </row>
    <row r="59" spans="1:11" s="2" customFormat="1" ht="75.75" customHeight="1">
      <c r="B59" s="95" t="s">
        <v>69</v>
      </c>
      <c r="C59" s="26" t="s">
        <v>360</v>
      </c>
      <c r="D59" s="27" t="s">
        <v>328</v>
      </c>
      <c r="E59" s="94"/>
      <c r="F59" s="94"/>
      <c r="G59" s="70" t="s">
        <v>91</v>
      </c>
      <c r="H59" s="85">
        <v>1</v>
      </c>
      <c r="I59" s="91"/>
      <c r="J59" s="122">
        <f t="shared" si="0"/>
        <v>0</v>
      </c>
    </row>
    <row r="60" spans="1:11" s="2" customFormat="1" ht="105" customHeight="1">
      <c r="B60" s="95" t="s">
        <v>70</v>
      </c>
      <c r="C60" s="80" t="s">
        <v>106</v>
      </c>
      <c r="D60" s="18" t="s">
        <v>107</v>
      </c>
      <c r="E60" s="11"/>
      <c r="F60" s="11"/>
      <c r="G60" s="12" t="s">
        <v>108</v>
      </c>
      <c r="H60" s="17">
        <v>2</v>
      </c>
      <c r="I60" s="13"/>
      <c r="J60" s="122">
        <f t="shared" si="0"/>
        <v>0</v>
      </c>
    </row>
    <row r="61" spans="1:11" ht="105" customHeight="1">
      <c r="B61" s="95" t="s">
        <v>71</v>
      </c>
      <c r="C61" s="83" t="s">
        <v>106</v>
      </c>
      <c r="D61" s="81" t="s">
        <v>220</v>
      </c>
      <c r="E61" s="11"/>
      <c r="F61" s="11"/>
      <c r="G61" s="70" t="s">
        <v>108</v>
      </c>
      <c r="H61" s="85">
        <v>1</v>
      </c>
      <c r="I61" s="13"/>
      <c r="J61" s="122">
        <f t="shared" si="0"/>
        <v>0</v>
      </c>
      <c r="K61" s="2"/>
    </row>
    <row r="62" spans="1:11" ht="141.75" customHeight="1">
      <c r="B62" s="170" t="s">
        <v>72</v>
      </c>
      <c r="C62" s="172" t="s">
        <v>152</v>
      </c>
      <c r="D62" s="174" t="s">
        <v>153</v>
      </c>
      <c r="E62" s="11"/>
      <c r="F62" s="11"/>
      <c r="G62" s="12" t="s">
        <v>175</v>
      </c>
      <c r="H62" s="17">
        <v>1</v>
      </c>
      <c r="I62" s="13"/>
      <c r="J62" s="122">
        <f t="shared" si="0"/>
        <v>0</v>
      </c>
      <c r="K62" s="2"/>
    </row>
    <row r="63" spans="1:11" ht="141.75" customHeight="1">
      <c r="B63" s="171"/>
      <c r="C63" s="173"/>
      <c r="D63" s="175"/>
      <c r="E63" s="11"/>
      <c r="F63" s="11"/>
      <c r="G63" s="12" t="s">
        <v>100</v>
      </c>
      <c r="H63" s="17">
        <v>2</v>
      </c>
      <c r="I63" s="13"/>
      <c r="J63" s="122">
        <f t="shared" si="0"/>
        <v>0</v>
      </c>
      <c r="K63" s="2"/>
    </row>
    <row r="64" spans="1:11" ht="108.75" customHeight="1">
      <c r="B64" s="152" t="s">
        <v>73</v>
      </c>
      <c r="C64" s="26" t="s">
        <v>95</v>
      </c>
      <c r="D64" s="18" t="s">
        <v>259</v>
      </c>
      <c r="E64" s="11"/>
      <c r="F64" s="11"/>
      <c r="G64" s="12" t="s">
        <v>83</v>
      </c>
      <c r="H64" s="17">
        <v>1</v>
      </c>
      <c r="I64" s="13"/>
      <c r="J64" s="122">
        <f t="shared" si="0"/>
        <v>0</v>
      </c>
      <c r="K64" s="2"/>
    </row>
    <row r="65" spans="2:11" ht="88.5" customHeight="1">
      <c r="B65" s="152" t="s">
        <v>74</v>
      </c>
      <c r="C65" s="146" t="s">
        <v>311</v>
      </c>
      <c r="D65" s="60" t="s">
        <v>312</v>
      </c>
      <c r="E65" s="118"/>
      <c r="F65" s="118"/>
      <c r="G65" s="68" t="s">
        <v>249</v>
      </c>
      <c r="H65" s="121">
        <v>1</v>
      </c>
      <c r="I65" s="119"/>
      <c r="J65" s="122">
        <f t="shared" si="0"/>
        <v>0</v>
      </c>
      <c r="K65" s="82"/>
    </row>
    <row r="66" spans="2:11" ht="147.75" customHeight="1">
      <c r="B66" s="153" t="s">
        <v>190</v>
      </c>
      <c r="C66" s="80" t="s">
        <v>242</v>
      </c>
      <c r="D66" s="18" t="s">
        <v>243</v>
      </c>
      <c r="E66" s="11"/>
      <c r="F66" s="11"/>
      <c r="G66" s="12" t="s">
        <v>244</v>
      </c>
      <c r="H66" s="17">
        <v>2</v>
      </c>
      <c r="I66" s="13"/>
      <c r="J66" s="122">
        <f t="shared" si="0"/>
        <v>0</v>
      </c>
      <c r="K66" s="2"/>
    </row>
    <row r="67" spans="2:11" s="2" customFormat="1" ht="79.2">
      <c r="B67" s="153" t="s">
        <v>191</v>
      </c>
      <c r="C67" s="58" t="s">
        <v>181</v>
      </c>
      <c r="D67" s="136" t="s">
        <v>221</v>
      </c>
      <c r="E67" s="11"/>
      <c r="F67" s="11"/>
      <c r="G67" s="12" t="s">
        <v>87</v>
      </c>
      <c r="H67" s="17">
        <v>1</v>
      </c>
      <c r="I67" s="13"/>
      <c r="J67" s="122">
        <f t="shared" si="0"/>
        <v>0</v>
      </c>
    </row>
    <row r="68" spans="2:11" s="2" customFormat="1" ht="79.2">
      <c r="B68" s="152" t="s">
        <v>75</v>
      </c>
      <c r="C68" s="58" t="s">
        <v>154</v>
      </c>
      <c r="D68" s="136" t="s">
        <v>155</v>
      </c>
      <c r="E68" s="11"/>
      <c r="F68" s="11"/>
      <c r="G68" s="12" t="s">
        <v>101</v>
      </c>
      <c r="H68" s="17">
        <v>2</v>
      </c>
      <c r="I68" s="13"/>
      <c r="J68" s="122">
        <f t="shared" si="0"/>
        <v>0</v>
      </c>
    </row>
    <row r="69" spans="2:11" s="2" customFormat="1" ht="81" customHeight="1">
      <c r="B69" s="152" t="s">
        <v>76</v>
      </c>
      <c r="C69" s="83" t="s">
        <v>154</v>
      </c>
      <c r="D69" s="106" t="s">
        <v>222</v>
      </c>
      <c r="E69" s="94"/>
      <c r="F69" s="94"/>
      <c r="G69" s="70" t="s">
        <v>101</v>
      </c>
      <c r="H69" s="85">
        <v>1</v>
      </c>
      <c r="I69" s="91"/>
      <c r="J69" s="122">
        <f t="shared" si="0"/>
        <v>0</v>
      </c>
    </row>
    <row r="70" spans="2:11" s="2" customFormat="1" ht="91.5" customHeight="1">
      <c r="B70" s="153" t="s">
        <v>77</v>
      </c>
      <c r="C70" s="99" t="s">
        <v>156</v>
      </c>
      <c r="D70" s="81" t="s">
        <v>223</v>
      </c>
      <c r="E70" s="11"/>
      <c r="F70" s="11"/>
      <c r="G70" s="70" t="s">
        <v>403</v>
      </c>
      <c r="H70" s="85">
        <v>1</v>
      </c>
      <c r="I70" s="13"/>
      <c r="J70" s="122">
        <f t="shared" si="0"/>
        <v>0</v>
      </c>
    </row>
    <row r="71" spans="2:11" ht="15.75" customHeight="1">
      <c r="B71" s="184" t="s">
        <v>0</v>
      </c>
      <c r="C71" s="185"/>
      <c r="D71" s="185"/>
      <c r="E71" s="185"/>
      <c r="F71" s="185"/>
      <c r="G71" s="185"/>
      <c r="H71" s="185"/>
      <c r="I71" s="186"/>
      <c r="J71" s="1">
        <f>SUM(J10:J70)</f>
        <v>0</v>
      </c>
    </row>
    <row r="72" spans="2:11" ht="52.5" customHeight="1">
      <c r="B72" s="3" t="s">
        <v>1</v>
      </c>
      <c r="C72" s="187" t="s">
        <v>2</v>
      </c>
      <c r="D72" s="187"/>
      <c r="E72" s="187"/>
      <c r="F72" s="187"/>
      <c r="G72" s="187"/>
      <c r="H72" s="187"/>
      <c r="I72" s="187"/>
      <c r="J72" s="188"/>
    </row>
    <row r="73" spans="2:11" ht="51.75" customHeight="1">
      <c r="B73" s="3" t="s">
        <v>3</v>
      </c>
      <c r="C73" s="189" t="s">
        <v>4</v>
      </c>
      <c r="D73" s="190"/>
      <c r="E73" s="190"/>
      <c r="F73" s="190"/>
      <c r="G73" s="190"/>
      <c r="H73" s="190"/>
      <c r="I73" s="190"/>
      <c r="J73" s="190"/>
    </row>
    <row r="74" spans="2:11" ht="76.5" customHeight="1">
      <c r="B74" s="3" t="s">
        <v>5</v>
      </c>
      <c r="C74" s="191" t="s">
        <v>400</v>
      </c>
      <c r="D74" s="190"/>
      <c r="E74" s="190"/>
      <c r="F74" s="190"/>
      <c r="G74" s="190"/>
      <c r="H74" s="190"/>
      <c r="I74" s="190"/>
      <c r="J74" s="190"/>
    </row>
    <row r="76" spans="2:11" s="30" customFormat="1" ht="13.5" customHeight="1">
      <c r="B76" s="19" t="s">
        <v>25</v>
      </c>
      <c r="C76" s="4"/>
      <c r="D76" s="4"/>
      <c r="E76" s="4"/>
      <c r="F76" s="4"/>
      <c r="G76" s="4"/>
      <c r="H76" s="4"/>
      <c r="I76" s="4"/>
      <c r="J76" s="4"/>
    </row>
    <row r="77" spans="2:11" s="30" customFormat="1" ht="16.5" customHeight="1">
      <c r="B77" s="20"/>
      <c r="C77" s="31"/>
      <c r="D77" s="21"/>
      <c r="E77" s="21"/>
      <c r="F77" s="21"/>
      <c r="G77" s="16"/>
      <c r="H77" s="16"/>
      <c r="I77" s="16"/>
      <c r="J77" s="31"/>
    </row>
    <row r="78" spans="2:11" s="30" customFormat="1" ht="57.75" customHeight="1">
      <c r="B78" s="40" t="s">
        <v>18</v>
      </c>
      <c r="C78" s="192" t="s">
        <v>391</v>
      </c>
      <c r="D78" s="192"/>
      <c r="E78" s="192"/>
      <c r="F78" s="192"/>
      <c r="G78" s="192"/>
      <c r="H78" s="192"/>
      <c r="I78" s="192"/>
      <c r="J78" s="192"/>
    </row>
    <row r="79" spans="2:11" s="30" customFormat="1" ht="31.5" customHeight="1">
      <c r="B79" s="40" t="s">
        <v>19</v>
      </c>
      <c r="C79" s="192" t="s">
        <v>121</v>
      </c>
      <c r="D79" s="192"/>
      <c r="E79" s="192"/>
      <c r="F79" s="192"/>
      <c r="G79" s="192"/>
      <c r="H79" s="192"/>
      <c r="I79" s="192"/>
      <c r="J79" s="192"/>
    </row>
    <row r="80" spans="2:11" s="30" customFormat="1" ht="18.75" customHeight="1">
      <c r="B80" s="40" t="s">
        <v>20</v>
      </c>
      <c r="C80" s="22" t="s">
        <v>390</v>
      </c>
      <c r="D80" s="5"/>
      <c r="E80" s="5"/>
      <c r="F80" s="5"/>
      <c r="G80" s="5"/>
      <c r="H80" s="5"/>
      <c r="I80" s="5"/>
      <c r="J80" s="5"/>
    </row>
    <row r="81" spans="2:10" ht="32.25" customHeight="1">
      <c r="B81" s="40" t="s">
        <v>21</v>
      </c>
      <c r="C81" s="192" t="s">
        <v>329</v>
      </c>
      <c r="D81" s="192"/>
      <c r="E81" s="192"/>
      <c r="F81" s="192"/>
      <c r="G81" s="192"/>
      <c r="H81" s="192"/>
      <c r="I81" s="192"/>
      <c r="J81" s="192"/>
    </row>
    <row r="82" spans="2:10" ht="17.25" customHeight="1">
      <c r="B82" s="40" t="s">
        <v>22</v>
      </c>
      <c r="C82" s="22" t="s">
        <v>399</v>
      </c>
      <c r="D82" s="15"/>
      <c r="E82" s="15"/>
      <c r="F82" s="15"/>
      <c r="G82" s="15"/>
      <c r="H82" s="15"/>
      <c r="I82" s="15"/>
      <c r="J82" s="15"/>
    </row>
    <row r="83" spans="2:10">
      <c r="B83" s="40" t="s">
        <v>23</v>
      </c>
      <c r="C83" s="182" t="s">
        <v>237</v>
      </c>
      <c r="D83" s="182"/>
      <c r="E83" s="182"/>
      <c r="F83" s="182"/>
      <c r="G83" s="182"/>
      <c r="H83" s="182"/>
      <c r="I83" s="182"/>
      <c r="J83" s="182"/>
    </row>
    <row r="84" spans="2:10" ht="21" customHeight="1">
      <c r="B84" s="40" t="s">
        <v>24</v>
      </c>
      <c r="C84" s="25" t="s">
        <v>27</v>
      </c>
      <c r="D84" s="32" t="s">
        <v>377</v>
      </c>
    </row>
    <row r="85" spans="2:10" ht="24.75" customHeight="1">
      <c r="B85" s="97"/>
      <c r="C85" s="2"/>
      <c r="D85" s="32" t="s">
        <v>371</v>
      </c>
    </row>
    <row r="86" spans="2:10" ht="20.399999999999999" customHeight="1">
      <c r="B86" s="97"/>
      <c r="C86" s="2"/>
      <c r="D86" s="32" t="s">
        <v>372</v>
      </c>
    </row>
  </sheetData>
  <autoFilter ref="A3:J74" xr:uid="{00000000-0009-0000-0000-000002000000}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</autoFilter>
  <sortState xmlns:xlrd2="http://schemas.microsoft.com/office/spreadsheetml/2017/richdata2" ref="C11:J71">
    <sortCondition ref="C11:C71"/>
  </sortState>
  <mergeCells count="30">
    <mergeCell ref="G1:J1"/>
    <mergeCell ref="A3:J3"/>
    <mergeCell ref="A4:J4"/>
    <mergeCell ref="B7:B9"/>
    <mergeCell ref="C7:C9"/>
    <mergeCell ref="D7:D9"/>
    <mergeCell ref="E7:F7"/>
    <mergeCell ref="G7:G9"/>
    <mergeCell ref="H7:H9"/>
    <mergeCell ref="I7:I9"/>
    <mergeCell ref="J7:J9"/>
    <mergeCell ref="E8:E9"/>
    <mergeCell ref="F8:F9"/>
    <mergeCell ref="C83:J83"/>
    <mergeCell ref="A5:J5"/>
    <mergeCell ref="B71:I71"/>
    <mergeCell ref="C72:J72"/>
    <mergeCell ref="C73:J73"/>
    <mergeCell ref="C74:J74"/>
    <mergeCell ref="C78:J78"/>
    <mergeCell ref="C79:J79"/>
    <mergeCell ref="C81:J81"/>
    <mergeCell ref="B62:B63"/>
    <mergeCell ref="C62:C63"/>
    <mergeCell ref="D62:D63"/>
    <mergeCell ref="B27:B28"/>
    <mergeCell ref="C27:C28"/>
    <mergeCell ref="B33:B34"/>
    <mergeCell ref="C33:C34"/>
    <mergeCell ref="D33:D34"/>
  </mergeCells>
  <phoneticPr fontId="30" type="noConversion"/>
  <pageMargins left="0.70866141732283472" right="0.70866141732283472" top="0.35433070866141736" bottom="0.35433070866141736" header="0.31496062992125984" footer="0.31496062992125984"/>
  <pageSetup paperSize="9" scale="79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3">
    <pageSetUpPr fitToPage="1"/>
  </sheetPr>
  <dimension ref="A1:J71"/>
  <sheetViews>
    <sheetView view="pageBreakPreview" zoomScale="80" zoomScaleNormal="80" zoomScaleSheetLayoutView="80" workbookViewId="0">
      <selection activeCell="A2" sqref="A2"/>
    </sheetView>
  </sheetViews>
  <sheetFormatPr defaultRowHeight="14.4"/>
  <cols>
    <col min="1" max="1" width="5.44140625" customWidth="1"/>
    <col min="2" max="2" width="5.5546875" style="89" customWidth="1"/>
    <col min="3" max="3" width="24.5546875" customWidth="1"/>
    <col min="4" max="4" width="42.44140625" customWidth="1"/>
    <col min="5" max="5" width="19" customWidth="1"/>
    <col min="6" max="6" width="18.5546875" customWidth="1"/>
    <col min="7" max="7" width="10.88671875" customWidth="1"/>
    <col min="8" max="8" width="8.33203125" customWidth="1"/>
    <col min="9" max="9" width="15.44140625" customWidth="1"/>
    <col min="10" max="10" width="16.109375" customWidth="1"/>
  </cols>
  <sheetData>
    <row r="1" spans="1:10" s="2" customFormat="1" ht="13.2">
      <c r="B1" s="53"/>
      <c r="C1" s="2" t="str">
        <f>'Część 01'!C1</f>
        <v>AGZ.272.5.2026</v>
      </c>
      <c r="D1" s="5"/>
      <c r="E1" s="5"/>
      <c r="F1" s="5"/>
      <c r="G1" s="193" t="s">
        <v>6</v>
      </c>
      <c r="H1" s="193"/>
      <c r="I1" s="193"/>
      <c r="J1" s="193"/>
    </row>
    <row r="2" spans="1:10" s="2" customFormat="1" ht="13.2">
      <c r="B2" s="6"/>
      <c r="C2" s="7"/>
      <c r="D2" s="7"/>
      <c r="E2" s="7"/>
      <c r="F2" s="7"/>
      <c r="G2" s="7"/>
      <c r="H2" s="7"/>
      <c r="I2" s="7"/>
      <c r="J2" s="7"/>
    </row>
    <row r="3" spans="1:10" s="2" customFormat="1" ht="13.2">
      <c r="A3" s="194" t="s">
        <v>7</v>
      </c>
      <c r="B3" s="194"/>
      <c r="C3" s="194"/>
      <c r="D3" s="194"/>
      <c r="E3" s="194"/>
      <c r="F3" s="194"/>
      <c r="G3" s="194"/>
      <c r="H3" s="194"/>
      <c r="I3" s="194"/>
      <c r="J3" s="194"/>
    </row>
    <row r="4" spans="1:10" s="2" customFormat="1" ht="13.2">
      <c r="A4" s="183" t="str">
        <f ca="1">MID(CELL("nazwa_pliku",A1),FIND("]",CELL("nazwa_pliku",A1),1)+1,100)</f>
        <v>Część 02</v>
      </c>
      <c r="B4" s="194"/>
      <c r="C4" s="183"/>
      <c r="D4" s="183"/>
      <c r="E4" s="183"/>
      <c r="F4" s="183"/>
      <c r="G4" s="183"/>
      <c r="H4" s="183"/>
      <c r="I4" s="183"/>
      <c r="J4" s="183"/>
    </row>
    <row r="5" spans="1:10" s="2" customFormat="1" ht="13.2">
      <c r="A5" s="183" t="s">
        <v>131</v>
      </c>
      <c r="B5" s="194"/>
      <c r="C5" s="183"/>
      <c r="D5" s="183"/>
      <c r="E5" s="183"/>
      <c r="F5" s="183"/>
      <c r="G5" s="183"/>
      <c r="H5" s="183"/>
      <c r="I5" s="183"/>
      <c r="J5" s="183"/>
    </row>
    <row r="6" spans="1:10" s="2" customFormat="1" ht="18">
      <c r="A6" s="50" t="str">
        <f>HYPERLINK("#'Suma'!A1","wstecz")</f>
        <v>wstecz</v>
      </c>
      <c r="B6" s="98"/>
      <c r="C6" s="51"/>
      <c r="D6" s="8"/>
      <c r="E6" s="8"/>
      <c r="F6" s="8"/>
      <c r="G6" s="8"/>
      <c r="H6" s="8"/>
      <c r="I6" s="8"/>
      <c r="J6" s="8"/>
    </row>
    <row r="7" spans="1:10" s="2" customFormat="1" ht="12.75" customHeight="1">
      <c r="B7" s="203" t="s">
        <v>8</v>
      </c>
      <c r="C7" s="205" t="s">
        <v>9</v>
      </c>
      <c r="D7" s="197" t="s">
        <v>10</v>
      </c>
      <c r="E7" s="197" t="s">
        <v>11</v>
      </c>
      <c r="F7" s="199"/>
      <c r="G7" s="197" t="s">
        <v>12</v>
      </c>
      <c r="H7" s="197" t="s">
        <v>13</v>
      </c>
      <c r="I7" s="200" t="s">
        <v>14</v>
      </c>
      <c r="J7" s="200" t="s">
        <v>15</v>
      </c>
    </row>
    <row r="8" spans="1:10" s="2" customFormat="1" ht="13.2">
      <c r="B8" s="203"/>
      <c r="C8" s="205"/>
      <c r="D8" s="197"/>
      <c r="E8" s="197" t="s">
        <v>16</v>
      </c>
      <c r="F8" s="197" t="s">
        <v>17</v>
      </c>
      <c r="G8" s="197"/>
      <c r="H8" s="197"/>
      <c r="I8" s="200"/>
      <c r="J8" s="200"/>
    </row>
    <row r="9" spans="1:10" s="2" customFormat="1" ht="13.2">
      <c r="B9" s="204"/>
      <c r="C9" s="206"/>
      <c r="D9" s="198"/>
      <c r="E9" s="202"/>
      <c r="F9" s="202"/>
      <c r="G9" s="198"/>
      <c r="H9" s="198"/>
      <c r="I9" s="201"/>
      <c r="J9" s="201"/>
    </row>
    <row r="10" spans="1:10" s="2" customFormat="1" ht="123.75" customHeight="1">
      <c r="B10" s="9" t="s">
        <v>18</v>
      </c>
      <c r="C10" s="80" t="s">
        <v>109</v>
      </c>
      <c r="D10" s="18" t="s">
        <v>118</v>
      </c>
      <c r="E10" s="11"/>
      <c r="F10" s="11"/>
      <c r="G10" s="12" t="s">
        <v>122</v>
      </c>
      <c r="H10" s="17">
        <v>1</v>
      </c>
      <c r="I10" s="13"/>
      <c r="J10" s="14">
        <f t="shared" ref="J10:J18" si="0">H10*I10</f>
        <v>0</v>
      </c>
    </row>
    <row r="11" spans="1:10" s="2" customFormat="1" ht="123.75" customHeight="1">
      <c r="B11" s="9" t="s">
        <v>19</v>
      </c>
      <c r="C11" s="84" t="s">
        <v>109</v>
      </c>
      <c r="D11" s="81" t="s">
        <v>333</v>
      </c>
      <c r="E11" s="11"/>
      <c r="F11" s="11"/>
      <c r="G11" s="12" t="s">
        <v>82</v>
      </c>
      <c r="H11" s="17">
        <v>1</v>
      </c>
      <c r="I11" s="13"/>
      <c r="J11" s="14">
        <f t="shared" si="0"/>
        <v>0</v>
      </c>
    </row>
    <row r="12" spans="1:10" s="2" customFormat="1" ht="107.25" customHeight="1">
      <c r="B12" s="9" t="s">
        <v>373</v>
      </c>
      <c r="C12" s="154" t="s">
        <v>285</v>
      </c>
      <c r="D12" s="18" t="s">
        <v>334</v>
      </c>
      <c r="E12" s="11"/>
      <c r="F12" s="11"/>
      <c r="G12" s="12" t="s">
        <v>344</v>
      </c>
      <c r="H12" s="17">
        <v>1</v>
      </c>
      <c r="I12" s="13"/>
      <c r="J12" s="14">
        <f t="shared" si="0"/>
        <v>0</v>
      </c>
    </row>
    <row r="13" spans="1:10" s="2" customFormat="1" ht="91.5" customHeight="1">
      <c r="B13" s="9" t="s">
        <v>21</v>
      </c>
      <c r="C13" s="155" t="s">
        <v>290</v>
      </c>
      <c r="D13" s="18" t="s">
        <v>335</v>
      </c>
      <c r="E13" s="11"/>
      <c r="F13" s="11"/>
      <c r="G13" s="12" t="s">
        <v>343</v>
      </c>
      <c r="H13" s="17">
        <v>1</v>
      </c>
      <c r="I13" s="13"/>
      <c r="J13" s="14">
        <f t="shared" si="0"/>
        <v>0</v>
      </c>
    </row>
    <row r="14" spans="1:10" s="2" customFormat="1" ht="95.25" customHeight="1">
      <c r="B14" s="9" t="s">
        <v>22</v>
      </c>
      <c r="C14" s="10" t="s">
        <v>269</v>
      </c>
      <c r="D14" s="18" t="s">
        <v>412</v>
      </c>
      <c r="E14" s="11"/>
      <c r="F14" s="11"/>
      <c r="G14" s="12" t="s">
        <v>345</v>
      </c>
      <c r="H14" s="17">
        <v>1</v>
      </c>
      <c r="I14" s="13"/>
      <c r="J14" s="14">
        <f t="shared" si="0"/>
        <v>0</v>
      </c>
    </row>
    <row r="15" spans="1:10" s="2" customFormat="1" ht="95.25" customHeight="1">
      <c r="B15" s="9" t="s">
        <v>23</v>
      </c>
      <c r="C15" s="157" t="s">
        <v>289</v>
      </c>
      <c r="D15" s="130" t="s">
        <v>336</v>
      </c>
      <c r="E15" s="11"/>
      <c r="F15" s="11"/>
      <c r="G15" s="12" t="s">
        <v>142</v>
      </c>
      <c r="H15" s="17">
        <v>1</v>
      </c>
      <c r="I15" s="13"/>
      <c r="J15" s="14">
        <f t="shared" si="0"/>
        <v>0</v>
      </c>
    </row>
    <row r="16" spans="1:10" s="2" customFormat="1" ht="91.5" customHeight="1">
      <c r="B16" s="9" t="s">
        <v>24</v>
      </c>
      <c r="C16" s="80" t="s">
        <v>287</v>
      </c>
      <c r="D16" s="18" t="s">
        <v>337</v>
      </c>
      <c r="E16" s="11"/>
      <c r="F16" s="11"/>
      <c r="G16" s="12" t="s">
        <v>142</v>
      </c>
      <c r="H16" s="17">
        <v>1</v>
      </c>
      <c r="I16" s="13"/>
      <c r="J16" s="14">
        <f t="shared" si="0"/>
        <v>0</v>
      </c>
    </row>
    <row r="17" spans="2:10" s="2" customFormat="1" ht="103.5" customHeight="1">
      <c r="B17" s="9" t="s">
        <v>26</v>
      </c>
      <c r="C17" s="80" t="s">
        <v>286</v>
      </c>
      <c r="D17" s="18" t="s">
        <v>338</v>
      </c>
      <c r="E17" s="11"/>
      <c r="F17" s="11"/>
      <c r="G17" s="12" t="s">
        <v>142</v>
      </c>
      <c r="H17" s="17">
        <v>1</v>
      </c>
      <c r="I17" s="13"/>
      <c r="J17" s="14">
        <f t="shared" si="0"/>
        <v>0</v>
      </c>
    </row>
    <row r="18" spans="2:10" s="2" customFormat="1" ht="100.5" customHeight="1">
      <c r="B18" s="9" t="s">
        <v>28</v>
      </c>
      <c r="C18" s="103" t="s">
        <v>288</v>
      </c>
      <c r="D18" s="128" t="s">
        <v>339</v>
      </c>
      <c r="E18" s="11"/>
      <c r="F18" s="11"/>
      <c r="G18" s="12" t="s">
        <v>142</v>
      </c>
      <c r="H18" s="17">
        <v>1</v>
      </c>
      <c r="I18" s="13"/>
      <c r="J18" s="14">
        <f t="shared" si="0"/>
        <v>0</v>
      </c>
    </row>
    <row r="19" spans="2:10" s="2" customFormat="1" ht="60" customHeight="1">
      <c r="B19" s="9" t="s">
        <v>29</v>
      </c>
      <c r="C19" s="126" t="s">
        <v>208</v>
      </c>
      <c r="D19" s="86" t="s">
        <v>224</v>
      </c>
      <c r="E19" s="11"/>
      <c r="F19" s="11"/>
      <c r="G19" s="12" t="s">
        <v>209</v>
      </c>
      <c r="H19" s="17">
        <v>1</v>
      </c>
      <c r="I19" s="13"/>
      <c r="J19" s="14">
        <f>H19*I19</f>
        <v>0</v>
      </c>
    </row>
    <row r="20" spans="2:10" s="2" customFormat="1" ht="107.25" customHeight="1">
      <c r="B20" s="9" t="s">
        <v>30</v>
      </c>
      <c r="C20" s="80" t="s">
        <v>110</v>
      </c>
      <c r="D20" s="18" t="s">
        <v>182</v>
      </c>
      <c r="E20" s="11"/>
      <c r="F20" s="11"/>
      <c r="G20" s="12" t="s">
        <v>123</v>
      </c>
      <c r="H20" s="17">
        <v>1</v>
      </c>
      <c r="I20" s="13"/>
      <c r="J20" s="14">
        <f>H20*I20</f>
        <v>0</v>
      </c>
    </row>
    <row r="21" spans="2:10" s="2" customFormat="1" ht="116.25" customHeight="1">
      <c r="B21" s="9" t="s">
        <v>35</v>
      </c>
      <c r="C21" s="10" t="s">
        <v>270</v>
      </c>
      <c r="D21" s="18" t="s">
        <v>411</v>
      </c>
      <c r="E21" s="11"/>
      <c r="F21" s="11"/>
      <c r="G21" s="12" t="s">
        <v>127</v>
      </c>
      <c r="H21" s="17">
        <v>1</v>
      </c>
      <c r="I21" s="13"/>
      <c r="J21" s="14">
        <f t="shared" ref="J21:J55" si="1">H21*I21</f>
        <v>0</v>
      </c>
    </row>
    <row r="22" spans="2:10" s="2" customFormat="1" ht="101.25" customHeight="1">
      <c r="B22" s="9" t="s">
        <v>36</v>
      </c>
      <c r="C22" s="142" t="s">
        <v>194</v>
      </c>
      <c r="D22" s="130" t="s">
        <v>195</v>
      </c>
      <c r="E22" s="11"/>
      <c r="F22" s="11"/>
      <c r="G22" s="12" t="s">
        <v>196</v>
      </c>
      <c r="H22" s="17">
        <v>1</v>
      </c>
      <c r="I22" s="13"/>
      <c r="J22" s="14">
        <f t="shared" si="1"/>
        <v>0</v>
      </c>
    </row>
    <row r="23" spans="2:10" s="2" customFormat="1" ht="112.5" customHeight="1">
      <c r="B23" s="9" t="s">
        <v>37</v>
      </c>
      <c r="C23" s="10" t="s">
        <v>265</v>
      </c>
      <c r="D23" s="18" t="s">
        <v>346</v>
      </c>
      <c r="E23" s="11"/>
      <c r="F23" s="11"/>
      <c r="G23" s="12" t="s">
        <v>266</v>
      </c>
      <c r="H23" s="17">
        <v>1</v>
      </c>
      <c r="I23" s="13"/>
      <c r="J23" s="14">
        <f t="shared" si="1"/>
        <v>0</v>
      </c>
    </row>
    <row r="24" spans="2:10" s="2" customFormat="1" ht="105.75" customHeight="1">
      <c r="B24" s="9" t="s">
        <v>38</v>
      </c>
      <c r="C24" s="143" t="s">
        <v>267</v>
      </c>
      <c r="D24" s="18" t="s">
        <v>410</v>
      </c>
      <c r="E24" s="11"/>
      <c r="F24" s="11"/>
      <c r="G24" s="12" t="s">
        <v>127</v>
      </c>
      <c r="H24" s="17">
        <v>1</v>
      </c>
      <c r="I24" s="13"/>
      <c r="J24" s="14">
        <f t="shared" si="1"/>
        <v>0</v>
      </c>
    </row>
    <row r="25" spans="2:10" s="2" customFormat="1" ht="112.5" customHeight="1">
      <c r="B25" s="9" t="s">
        <v>39</v>
      </c>
      <c r="C25" s="143" t="s">
        <v>268</v>
      </c>
      <c r="D25" s="18" t="s">
        <v>347</v>
      </c>
      <c r="E25" s="11"/>
      <c r="F25" s="11"/>
      <c r="G25" s="12" t="s">
        <v>127</v>
      </c>
      <c r="H25" s="17">
        <v>1</v>
      </c>
      <c r="I25" s="13"/>
      <c r="J25" s="14">
        <f t="shared" si="1"/>
        <v>0</v>
      </c>
    </row>
    <row r="26" spans="2:10" s="2" customFormat="1" ht="78.75" customHeight="1">
      <c r="B26" s="9" t="s">
        <v>40</v>
      </c>
      <c r="C26" s="143" t="s">
        <v>247</v>
      </c>
      <c r="D26" s="18" t="s">
        <v>248</v>
      </c>
      <c r="E26" s="11"/>
      <c r="F26" s="11"/>
      <c r="G26" s="12" t="s">
        <v>96</v>
      </c>
      <c r="H26" s="17">
        <v>4</v>
      </c>
      <c r="I26" s="13"/>
      <c r="J26" s="14">
        <f t="shared" si="1"/>
        <v>0</v>
      </c>
    </row>
    <row r="27" spans="2:10" s="2" customFormat="1" ht="99" customHeight="1">
      <c r="B27" s="9" t="s">
        <v>41</v>
      </c>
      <c r="C27" s="109" t="s">
        <v>111</v>
      </c>
      <c r="D27" s="18" t="s">
        <v>260</v>
      </c>
      <c r="E27" s="11"/>
      <c r="F27" s="11"/>
      <c r="G27" s="12" t="s">
        <v>125</v>
      </c>
      <c r="H27" s="17">
        <v>1</v>
      </c>
      <c r="I27" s="13"/>
      <c r="J27" s="14">
        <f t="shared" si="1"/>
        <v>0</v>
      </c>
    </row>
    <row r="28" spans="2:10" s="2" customFormat="1" ht="70.5" customHeight="1">
      <c r="B28" s="9" t="s">
        <v>42</v>
      </c>
      <c r="C28" s="108" t="s">
        <v>112</v>
      </c>
      <c r="D28" s="81" t="s">
        <v>185</v>
      </c>
      <c r="E28" s="11"/>
      <c r="F28" s="11"/>
      <c r="G28" s="12" t="s">
        <v>126</v>
      </c>
      <c r="H28" s="17">
        <v>1</v>
      </c>
      <c r="I28" s="13"/>
      <c r="J28" s="14">
        <f t="shared" si="1"/>
        <v>0</v>
      </c>
    </row>
    <row r="29" spans="2:10" s="2" customFormat="1" ht="102" customHeight="1">
      <c r="B29" s="9" t="s">
        <v>43</v>
      </c>
      <c r="C29" s="113" t="s">
        <v>261</v>
      </c>
      <c r="D29" s="113" t="s">
        <v>262</v>
      </c>
      <c r="E29" s="11"/>
      <c r="F29" s="11"/>
      <c r="G29" s="12" t="s">
        <v>92</v>
      </c>
      <c r="H29" s="17">
        <v>1</v>
      </c>
      <c r="I29" s="13"/>
      <c r="J29" s="14">
        <f t="shared" si="1"/>
        <v>0</v>
      </c>
    </row>
    <row r="30" spans="2:10" s="2" customFormat="1" ht="96" customHeight="1">
      <c r="B30" s="9" t="s">
        <v>44</v>
      </c>
      <c r="C30" s="154" t="s">
        <v>282</v>
      </c>
      <c r="D30" s="18" t="s">
        <v>340</v>
      </c>
      <c r="E30" s="11"/>
      <c r="F30" s="11"/>
      <c r="G30" s="12" t="s">
        <v>283</v>
      </c>
      <c r="H30" s="17">
        <v>1</v>
      </c>
      <c r="I30" s="13"/>
      <c r="J30" s="14">
        <f t="shared" si="1"/>
        <v>0</v>
      </c>
    </row>
    <row r="31" spans="2:10" s="2" customFormat="1" ht="90" customHeight="1">
      <c r="B31" s="9" t="s">
        <v>45</v>
      </c>
      <c r="C31" s="144" t="s">
        <v>245</v>
      </c>
      <c r="D31" s="26" t="s">
        <v>251</v>
      </c>
      <c r="E31" s="11"/>
      <c r="F31" s="11"/>
      <c r="G31" s="12" t="s">
        <v>85</v>
      </c>
      <c r="H31" s="17">
        <v>2</v>
      </c>
      <c r="I31" s="13"/>
      <c r="J31" s="14">
        <f t="shared" si="1"/>
        <v>0</v>
      </c>
    </row>
    <row r="32" spans="2:10" s="2" customFormat="1" ht="84" customHeight="1">
      <c r="B32" s="9" t="s">
        <v>46</v>
      </c>
      <c r="C32" s="80" t="s">
        <v>173</v>
      </c>
      <c r="D32" s="18" t="s">
        <v>189</v>
      </c>
      <c r="E32" s="11"/>
      <c r="F32" s="11"/>
      <c r="G32" s="12" t="s">
        <v>137</v>
      </c>
      <c r="H32" s="17">
        <v>1</v>
      </c>
      <c r="I32" s="13"/>
      <c r="J32" s="14">
        <f t="shared" si="1"/>
        <v>0</v>
      </c>
    </row>
    <row r="33" spans="2:10" s="2" customFormat="1" ht="142.5" customHeight="1">
      <c r="B33" s="9" t="s">
        <v>47</v>
      </c>
      <c r="C33" s="126" t="s">
        <v>348</v>
      </c>
      <c r="D33" s="126" t="s">
        <v>236</v>
      </c>
      <c r="E33" s="11"/>
      <c r="F33" s="11"/>
      <c r="G33" s="12" t="s">
        <v>233</v>
      </c>
      <c r="H33" s="17">
        <v>1</v>
      </c>
      <c r="I33" s="13"/>
      <c r="J33" s="14">
        <f t="shared" si="1"/>
        <v>0</v>
      </c>
    </row>
    <row r="34" spans="2:10" s="2" customFormat="1" ht="117" customHeight="1">
      <c r="B34" s="9" t="s">
        <v>48</v>
      </c>
      <c r="C34" s="80" t="s">
        <v>113</v>
      </c>
      <c r="D34" s="18" t="s">
        <v>184</v>
      </c>
      <c r="E34" s="11"/>
      <c r="F34" s="11"/>
      <c r="G34" s="12" t="s">
        <v>99</v>
      </c>
      <c r="H34" s="17">
        <v>1</v>
      </c>
      <c r="I34" s="13"/>
      <c r="J34" s="14">
        <f t="shared" si="1"/>
        <v>0</v>
      </c>
    </row>
    <row r="35" spans="2:10" s="2" customFormat="1" ht="113.25" customHeight="1">
      <c r="B35" s="9" t="s">
        <v>49</v>
      </c>
      <c r="C35" s="10" t="s">
        <v>273</v>
      </c>
      <c r="D35" s="18" t="s">
        <v>409</v>
      </c>
      <c r="E35" s="11"/>
      <c r="F35" s="11"/>
      <c r="G35" s="12" t="s">
        <v>274</v>
      </c>
      <c r="H35" s="17">
        <v>1</v>
      </c>
      <c r="I35" s="13"/>
      <c r="J35" s="14">
        <f t="shared" si="1"/>
        <v>0</v>
      </c>
    </row>
    <row r="36" spans="2:10" s="2" customFormat="1" ht="122.25" customHeight="1">
      <c r="B36" s="9" t="s">
        <v>50</v>
      </c>
      <c r="C36" s="10" t="s">
        <v>349</v>
      </c>
      <c r="D36" s="18" t="s">
        <v>408</v>
      </c>
      <c r="E36" s="11"/>
      <c r="F36" s="11"/>
      <c r="G36" s="12" t="s">
        <v>274</v>
      </c>
      <c r="H36" s="17">
        <v>1</v>
      </c>
      <c r="I36" s="13"/>
      <c r="J36" s="14">
        <f t="shared" si="1"/>
        <v>0</v>
      </c>
    </row>
    <row r="37" spans="2:10" s="2" customFormat="1" ht="216.75" customHeight="1">
      <c r="B37" s="9" t="s">
        <v>51</v>
      </c>
      <c r="C37" s="126" t="s">
        <v>114</v>
      </c>
      <c r="D37" s="18" t="s">
        <v>186</v>
      </c>
      <c r="E37" s="11"/>
      <c r="F37" s="11"/>
      <c r="G37" s="12" t="s">
        <v>126</v>
      </c>
      <c r="H37" s="17">
        <v>1</v>
      </c>
      <c r="I37" s="13"/>
      <c r="J37" s="14">
        <f t="shared" si="1"/>
        <v>0</v>
      </c>
    </row>
    <row r="38" spans="2:10" s="2" customFormat="1" ht="163.5" customHeight="1">
      <c r="B38" s="9" t="s">
        <v>52</v>
      </c>
      <c r="C38" s="67" t="s">
        <v>172</v>
      </c>
      <c r="D38" s="93" t="s">
        <v>183</v>
      </c>
      <c r="E38" s="11"/>
      <c r="F38" s="11"/>
      <c r="G38" s="12" t="s">
        <v>99</v>
      </c>
      <c r="H38" s="17">
        <v>2</v>
      </c>
      <c r="I38" s="13"/>
      <c r="J38" s="14">
        <f t="shared" si="1"/>
        <v>0</v>
      </c>
    </row>
    <row r="39" spans="2:10" s="2" customFormat="1" ht="64.5" customHeight="1">
      <c r="B39" s="9" t="s">
        <v>53</v>
      </c>
      <c r="C39" s="10" t="s">
        <v>210</v>
      </c>
      <c r="D39" s="18" t="s">
        <v>225</v>
      </c>
      <c r="E39" s="11"/>
      <c r="F39" s="11"/>
      <c r="G39" s="12" t="s">
        <v>124</v>
      </c>
      <c r="H39" s="17">
        <v>1</v>
      </c>
      <c r="I39" s="13"/>
      <c r="J39" s="14">
        <f t="shared" si="1"/>
        <v>0</v>
      </c>
    </row>
    <row r="40" spans="2:10" s="2" customFormat="1" ht="98.25" customHeight="1">
      <c r="B40" s="9" t="s">
        <v>54</v>
      </c>
      <c r="C40" s="141" t="s">
        <v>263</v>
      </c>
      <c r="D40" s="86" t="s">
        <v>264</v>
      </c>
      <c r="E40" s="11"/>
      <c r="F40" s="11"/>
      <c r="G40" s="12" t="s">
        <v>211</v>
      </c>
      <c r="H40" s="17">
        <v>1</v>
      </c>
      <c r="I40" s="13"/>
      <c r="J40" s="14">
        <f t="shared" si="1"/>
        <v>0</v>
      </c>
    </row>
    <row r="41" spans="2:10" s="2" customFormat="1" ht="122.25" customHeight="1">
      <c r="B41" s="9" t="s">
        <v>55</v>
      </c>
      <c r="C41" s="114" t="s">
        <v>115</v>
      </c>
      <c r="D41" s="18" t="s">
        <v>119</v>
      </c>
      <c r="E41" s="11"/>
      <c r="F41" s="11"/>
      <c r="G41" s="12" t="s">
        <v>128</v>
      </c>
      <c r="H41" s="17">
        <v>2</v>
      </c>
      <c r="I41" s="13"/>
      <c r="J41" s="14">
        <f t="shared" si="1"/>
        <v>0</v>
      </c>
    </row>
    <row r="42" spans="2:10" s="2" customFormat="1" ht="101.25" customHeight="1">
      <c r="B42" s="9" t="s">
        <v>56</v>
      </c>
      <c r="C42" s="156" t="s">
        <v>351</v>
      </c>
      <c r="D42" s="26" t="s">
        <v>350</v>
      </c>
      <c r="E42" s="11"/>
      <c r="F42" s="11"/>
      <c r="G42" s="12" t="s">
        <v>130</v>
      </c>
      <c r="H42" s="17">
        <v>3</v>
      </c>
      <c r="I42" s="13"/>
      <c r="J42" s="14">
        <f t="shared" si="1"/>
        <v>0</v>
      </c>
    </row>
    <row r="43" spans="2:10" s="2" customFormat="1" ht="80.25" customHeight="1">
      <c r="B43" s="9" t="s">
        <v>57</v>
      </c>
      <c r="C43" s="143" t="s">
        <v>271</v>
      </c>
      <c r="D43" s="18" t="s">
        <v>352</v>
      </c>
      <c r="E43" s="11"/>
      <c r="F43" s="11"/>
      <c r="G43" s="12" t="s">
        <v>272</v>
      </c>
      <c r="H43" s="17">
        <v>1</v>
      </c>
      <c r="I43" s="13"/>
      <c r="J43" s="14">
        <f t="shared" si="1"/>
        <v>0</v>
      </c>
    </row>
    <row r="44" spans="2:10" s="2" customFormat="1" ht="104.25" customHeight="1">
      <c r="B44" s="9" t="s">
        <v>58</v>
      </c>
      <c r="C44" s="109" t="s">
        <v>116</v>
      </c>
      <c r="D44" s="18" t="s">
        <v>187</v>
      </c>
      <c r="E44" s="11"/>
      <c r="F44" s="11"/>
      <c r="G44" s="12" t="s">
        <v>130</v>
      </c>
      <c r="H44" s="17">
        <v>1</v>
      </c>
      <c r="I44" s="13"/>
      <c r="J44" s="14">
        <f t="shared" si="1"/>
        <v>0</v>
      </c>
    </row>
    <row r="45" spans="2:10" s="2" customFormat="1" ht="110.25" customHeight="1">
      <c r="B45" s="9" t="s">
        <v>59</v>
      </c>
      <c r="C45" s="108" t="s">
        <v>116</v>
      </c>
      <c r="D45" s="81" t="s">
        <v>341</v>
      </c>
      <c r="E45" s="11"/>
      <c r="F45" s="11"/>
      <c r="G45" s="12" t="s">
        <v>130</v>
      </c>
      <c r="H45" s="17">
        <v>1</v>
      </c>
      <c r="I45" s="13"/>
      <c r="J45" s="14">
        <f t="shared" si="1"/>
        <v>0</v>
      </c>
    </row>
    <row r="46" spans="2:10" s="2" customFormat="1" ht="113.25" customHeight="1">
      <c r="B46" s="9" t="s">
        <v>60</v>
      </c>
      <c r="C46" s="84" t="s">
        <v>116</v>
      </c>
      <c r="D46" s="81" t="s">
        <v>341</v>
      </c>
      <c r="E46" s="11"/>
      <c r="F46" s="11"/>
      <c r="G46" s="12" t="s">
        <v>130</v>
      </c>
      <c r="H46" s="17">
        <v>2</v>
      </c>
      <c r="I46" s="13"/>
      <c r="J46" s="14">
        <f t="shared" si="1"/>
        <v>0</v>
      </c>
    </row>
    <row r="47" spans="2:10" s="2" customFormat="1" ht="64.5" customHeight="1">
      <c r="B47" s="9" t="s">
        <v>61</v>
      </c>
      <c r="C47" s="154" t="s">
        <v>284</v>
      </c>
      <c r="D47" s="18" t="s">
        <v>292</v>
      </c>
      <c r="E47" s="11"/>
      <c r="F47" s="11"/>
      <c r="G47" s="12" t="s">
        <v>283</v>
      </c>
      <c r="H47" s="17">
        <v>1</v>
      </c>
      <c r="I47" s="13"/>
      <c r="J47" s="14">
        <f t="shared" si="1"/>
        <v>0</v>
      </c>
    </row>
    <row r="48" spans="2:10" s="2" customFormat="1" ht="118.5" customHeight="1">
      <c r="B48" s="9" t="s">
        <v>62</v>
      </c>
      <c r="C48" s="84" t="s">
        <v>207</v>
      </c>
      <c r="D48" s="81" t="s">
        <v>407</v>
      </c>
      <c r="E48" s="11"/>
      <c r="F48" s="11"/>
      <c r="G48" s="12" t="s">
        <v>88</v>
      </c>
      <c r="H48" s="17">
        <v>1</v>
      </c>
      <c r="I48" s="13"/>
      <c r="J48" s="14">
        <f t="shared" si="1"/>
        <v>0</v>
      </c>
    </row>
    <row r="49" spans="1:10" s="2" customFormat="1" ht="123" customHeight="1">
      <c r="B49" s="9" t="s">
        <v>63</v>
      </c>
      <c r="C49" s="84" t="s">
        <v>278</v>
      </c>
      <c r="D49" s="81" t="s">
        <v>342</v>
      </c>
      <c r="E49" s="11"/>
      <c r="F49" s="11"/>
      <c r="G49" s="12" t="s">
        <v>88</v>
      </c>
      <c r="H49" s="17">
        <v>1</v>
      </c>
      <c r="I49" s="13"/>
      <c r="J49" s="14">
        <f t="shared" si="1"/>
        <v>0</v>
      </c>
    </row>
    <row r="50" spans="1:10" s="2" customFormat="1" ht="85.5" customHeight="1">
      <c r="B50" s="9" t="s">
        <v>64</v>
      </c>
      <c r="C50" s="80" t="s">
        <v>117</v>
      </c>
      <c r="D50" s="18" t="s">
        <v>120</v>
      </c>
      <c r="E50" s="11"/>
      <c r="F50" s="11"/>
      <c r="G50" s="12" t="s">
        <v>129</v>
      </c>
      <c r="H50" s="17">
        <v>1</v>
      </c>
      <c r="I50" s="13"/>
      <c r="J50" s="14">
        <f t="shared" si="1"/>
        <v>0</v>
      </c>
    </row>
    <row r="51" spans="1:10" s="2" customFormat="1" ht="85.5" customHeight="1">
      <c r="B51" s="9" t="s">
        <v>212</v>
      </c>
      <c r="C51" s="80" t="s">
        <v>117</v>
      </c>
      <c r="D51" s="18" t="s">
        <v>120</v>
      </c>
      <c r="E51" s="11"/>
      <c r="F51" s="11"/>
      <c r="G51" s="12" t="s">
        <v>129</v>
      </c>
      <c r="H51" s="17">
        <v>1</v>
      </c>
      <c r="I51" s="13"/>
      <c r="J51" s="14">
        <f t="shared" si="1"/>
        <v>0</v>
      </c>
    </row>
    <row r="52" spans="1:10" s="2" customFormat="1" ht="110.25" customHeight="1">
      <c r="B52" s="9" t="s">
        <v>65</v>
      </c>
      <c r="C52" s="84" t="s">
        <v>171</v>
      </c>
      <c r="D52" s="81" t="s">
        <v>226</v>
      </c>
      <c r="E52" s="11"/>
      <c r="F52" s="11"/>
      <c r="G52" s="12" t="s">
        <v>102</v>
      </c>
      <c r="H52" s="17">
        <v>1</v>
      </c>
      <c r="I52" s="13"/>
      <c r="J52" s="14">
        <f t="shared" si="1"/>
        <v>0</v>
      </c>
    </row>
    <row r="53" spans="1:10" s="2" customFormat="1" ht="111" customHeight="1">
      <c r="B53" s="9" t="s">
        <v>66</v>
      </c>
      <c r="C53" s="80" t="s">
        <v>246</v>
      </c>
      <c r="D53" s="18" t="s">
        <v>406</v>
      </c>
      <c r="E53" s="11"/>
      <c r="F53" s="11"/>
      <c r="G53" s="12" t="s">
        <v>88</v>
      </c>
      <c r="H53" s="17">
        <v>1</v>
      </c>
      <c r="I53" s="13"/>
      <c r="J53" s="14">
        <f t="shared" si="1"/>
        <v>0</v>
      </c>
    </row>
    <row r="54" spans="1:10" s="2" customFormat="1" ht="123.75" customHeight="1">
      <c r="B54" s="9" t="s">
        <v>67</v>
      </c>
      <c r="C54" s="108" t="s">
        <v>279</v>
      </c>
      <c r="D54" s="81" t="s">
        <v>405</v>
      </c>
      <c r="E54" s="11"/>
      <c r="F54" s="11"/>
      <c r="G54" s="12" t="s">
        <v>88</v>
      </c>
      <c r="H54" s="17">
        <v>1</v>
      </c>
      <c r="I54" s="13"/>
      <c r="J54" s="14">
        <f t="shared" si="1"/>
        <v>0</v>
      </c>
    </row>
    <row r="55" spans="1:10" s="2" customFormat="1" ht="129" customHeight="1">
      <c r="B55" s="9" t="s">
        <v>68</v>
      </c>
      <c r="C55" s="108" t="s">
        <v>280</v>
      </c>
      <c r="D55" s="81" t="s">
        <v>404</v>
      </c>
      <c r="E55" s="11"/>
      <c r="F55" s="11"/>
      <c r="G55" s="12" t="s">
        <v>88</v>
      </c>
      <c r="H55" s="17">
        <v>1</v>
      </c>
      <c r="I55" s="13"/>
      <c r="J55" s="14">
        <f t="shared" si="1"/>
        <v>0</v>
      </c>
    </row>
    <row r="56" spans="1:10">
      <c r="B56" s="208" t="s">
        <v>0</v>
      </c>
      <c r="C56" s="209"/>
      <c r="D56" s="209"/>
      <c r="E56" s="209"/>
      <c r="F56" s="209"/>
      <c r="G56" s="209"/>
      <c r="H56" s="209"/>
      <c r="I56" s="209"/>
      <c r="J56" s="46">
        <f>SUM(J10:J55)</f>
        <v>0</v>
      </c>
    </row>
    <row r="57" spans="1:10" s="30" customFormat="1" ht="36.6" customHeight="1">
      <c r="A57" s="19"/>
      <c r="B57" s="3" t="s">
        <v>1</v>
      </c>
      <c r="C57" s="187" t="s">
        <v>2</v>
      </c>
      <c r="D57" s="210"/>
      <c r="E57" s="210"/>
      <c r="F57" s="210"/>
      <c r="G57" s="210"/>
      <c r="H57" s="210"/>
      <c r="I57" s="210"/>
      <c r="J57" s="210"/>
    </row>
    <row r="58" spans="1:10" s="30" customFormat="1" ht="37.200000000000003" customHeight="1">
      <c r="A58" s="20"/>
      <c r="B58" s="3" t="s">
        <v>3</v>
      </c>
      <c r="C58" s="189" t="s">
        <v>4</v>
      </c>
      <c r="D58" s="190"/>
      <c r="E58" s="190"/>
      <c r="F58" s="190"/>
      <c r="G58" s="190"/>
      <c r="H58" s="190"/>
      <c r="I58" s="190"/>
      <c r="J58" s="190"/>
    </row>
    <row r="59" spans="1:10" ht="48.6" customHeight="1">
      <c r="B59" s="3" t="s">
        <v>5</v>
      </c>
      <c r="C59" s="191" t="s">
        <v>400</v>
      </c>
      <c r="D59" s="190"/>
      <c r="E59" s="190"/>
      <c r="F59" s="190"/>
      <c r="G59" s="190"/>
      <c r="H59" s="190"/>
      <c r="I59" s="190"/>
      <c r="J59" s="190"/>
    </row>
    <row r="60" spans="1:10" ht="26.25" customHeight="1">
      <c r="B60" s="90" t="s">
        <v>25</v>
      </c>
      <c r="C60" s="4"/>
      <c r="D60" s="4"/>
      <c r="E60" s="4"/>
      <c r="F60" s="4"/>
      <c r="G60" s="4"/>
      <c r="H60" s="4"/>
      <c r="I60" s="4"/>
      <c r="J60" s="4"/>
    </row>
    <row r="61" spans="1:10" ht="14.25" customHeight="1">
      <c r="B61" s="20"/>
      <c r="C61" s="31"/>
      <c r="D61" s="21"/>
      <c r="E61" s="21"/>
      <c r="F61" s="21"/>
      <c r="G61" s="16"/>
      <c r="H61" s="16"/>
      <c r="I61" s="16"/>
      <c r="J61" s="31"/>
    </row>
    <row r="62" spans="1:10" ht="67.2" customHeight="1">
      <c r="B62" s="40" t="s">
        <v>18</v>
      </c>
      <c r="C62" s="192" t="s">
        <v>392</v>
      </c>
      <c r="D62" s="192"/>
      <c r="E62" s="192"/>
      <c r="F62" s="192"/>
      <c r="G62" s="192"/>
      <c r="H62" s="192"/>
      <c r="I62" s="24"/>
      <c r="J62" s="24"/>
    </row>
    <row r="63" spans="1:10" ht="35.4" customHeight="1">
      <c r="B63" s="40" t="s">
        <v>19</v>
      </c>
      <c r="C63" s="192" t="s">
        <v>121</v>
      </c>
      <c r="D63" s="192"/>
      <c r="E63" s="192"/>
      <c r="F63" s="192"/>
      <c r="G63" s="192"/>
      <c r="H63" s="192"/>
      <c r="I63" s="38"/>
      <c r="J63" s="38"/>
    </row>
    <row r="64" spans="1:10" ht="16.5" customHeight="1">
      <c r="B64" s="40" t="s">
        <v>20</v>
      </c>
      <c r="C64" s="22" t="s">
        <v>393</v>
      </c>
      <c r="D64" s="15"/>
      <c r="E64" s="15"/>
      <c r="F64" s="15"/>
      <c r="G64" s="15"/>
      <c r="H64" s="15"/>
      <c r="I64" s="38"/>
      <c r="J64" s="38"/>
    </row>
    <row r="65" spans="2:10" ht="15" customHeight="1">
      <c r="B65" s="169" t="s">
        <v>21</v>
      </c>
      <c r="C65" s="207" t="s">
        <v>395</v>
      </c>
      <c r="D65" s="207"/>
      <c r="E65" s="207"/>
      <c r="F65" s="207"/>
      <c r="G65" s="207"/>
      <c r="H65" s="207"/>
      <c r="I65" s="45"/>
      <c r="J65" s="45"/>
    </row>
    <row r="66" spans="2:10" ht="31.8" customHeight="1">
      <c r="B66" s="40" t="s">
        <v>22</v>
      </c>
      <c r="C66" s="192" t="s">
        <v>394</v>
      </c>
      <c r="D66" s="192"/>
      <c r="E66" s="192"/>
      <c r="F66" s="192"/>
      <c r="G66" s="192"/>
      <c r="H66" s="192"/>
      <c r="I66" s="45"/>
      <c r="J66" s="45"/>
    </row>
    <row r="67" spans="2:10" ht="37.200000000000003" customHeight="1">
      <c r="B67" s="40" t="s">
        <v>23</v>
      </c>
      <c r="C67" s="192" t="s">
        <v>234</v>
      </c>
      <c r="D67" s="192"/>
      <c r="E67" s="192"/>
      <c r="F67" s="192"/>
      <c r="G67" s="192"/>
      <c r="H67" s="192"/>
      <c r="I67" s="45"/>
      <c r="J67" s="45"/>
    </row>
    <row r="68" spans="2:10" s="30" customFormat="1" ht="19.2" customHeight="1">
      <c r="B68" s="40" t="s">
        <v>24</v>
      </c>
      <c r="C68" s="32" t="s">
        <v>237</v>
      </c>
      <c r="D68" s="32"/>
      <c r="E68" s="15"/>
      <c r="F68" s="15"/>
      <c r="G68" s="15"/>
      <c r="H68" s="15"/>
      <c r="I68" s="38"/>
      <c r="J68" s="38"/>
    </row>
    <row r="69" spans="2:10" s="30" customFormat="1" ht="15" customHeight="1">
      <c r="B69" s="40" t="s">
        <v>26</v>
      </c>
      <c r="C69" s="23" t="s">
        <v>27</v>
      </c>
      <c r="D69" s="22" t="s">
        <v>385</v>
      </c>
      <c r="E69"/>
      <c r="F69"/>
      <c r="G69"/>
      <c r="H69"/>
      <c r="I69"/>
      <c r="J69"/>
    </row>
    <row r="70" spans="2:10" s="30" customFormat="1" ht="15" customHeight="1">
      <c r="B70" s="40"/>
      <c r="C70" s="39"/>
      <c r="D70" s="22" t="s">
        <v>374</v>
      </c>
      <c r="E70"/>
      <c r="F70"/>
      <c r="G70"/>
      <c r="H70"/>
      <c r="I70"/>
      <c r="J70"/>
    </row>
    <row r="71" spans="2:10" s="30" customFormat="1" ht="21.6" customHeight="1">
      <c r="B71" s="40"/>
      <c r="C71" s="39"/>
      <c r="D71" s="22" t="s">
        <v>375</v>
      </c>
      <c r="E71"/>
      <c r="F71"/>
      <c r="G71"/>
      <c r="H71"/>
      <c r="I71"/>
      <c r="J71"/>
    </row>
  </sheetData>
  <autoFilter ref="A3:J60" xr:uid="{00000000-0009-0000-0000-000003000000}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</autoFilter>
  <sortState xmlns:xlrd2="http://schemas.microsoft.com/office/spreadsheetml/2017/richdata2" ref="C11:J55">
    <sortCondition ref="C11:C55"/>
  </sortState>
  <mergeCells count="23">
    <mergeCell ref="C66:H66"/>
    <mergeCell ref="B56:I56"/>
    <mergeCell ref="C57:J57"/>
    <mergeCell ref="C62:H62"/>
    <mergeCell ref="C63:H63"/>
    <mergeCell ref="C59:J59"/>
    <mergeCell ref="C58:J58"/>
    <mergeCell ref="C67:H67"/>
    <mergeCell ref="G1:J1"/>
    <mergeCell ref="A3:J3"/>
    <mergeCell ref="A4:J4"/>
    <mergeCell ref="B7:B9"/>
    <mergeCell ref="C7:C9"/>
    <mergeCell ref="D7:D9"/>
    <mergeCell ref="E7:F7"/>
    <mergeCell ref="G7:G9"/>
    <mergeCell ref="H7:H9"/>
    <mergeCell ref="I7:I9"/>
    <mergeCell ref="A5:J5"/>
    <mergeCell ref="C65:H65"/>
    <mergeCell ref="J7:J9"/>
    <mergeCell ref="E8:E9"/>
    <mergeCell ref="F8:F9"/>
  </mergeCells>
  <phoneticPr fontId="30" type="noConversion"/>
  <pageMargins left="0.7" right="0.7" top="0.75" bottom="0.75" header="0.3" footer="0.3"/>
  <pageSetup paperSize="9" scale="78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8"/>
  <dimension ref="A1:J27"/>
  <sheetViews>
    <sheetView view="pageBreakPreview" zoomScale="80" zoomScaleNormal="100" zoomScaleSheetLayoutView="80" workbookViewId="0">
      <selection activeCell="A2" sqref="A2"/>
    </sheetView>
  </sheetViews>
  <sheetFormatPr defaultRowHeight="14.4"/>
  <cols>
    <col min="1" max="1" width="5.44140625" customWidth="1"/>
    <col min="2" max="2" width="5.5546875" customWidth="1"/>
    <col min="3" max="3" width="22.6640625" customWidth="1"/>
    <col min="4" max="4" width="42.44140625" customWidth="1"/>
    <col min="5" max="5" width="19" customWidth="1"/>
    <col min="6" max="6" width="18.5546875" customWidth="1"/>
    <col min="7" max="7" width="10.88671875" customWidth="1"/>
    <col min="8" max="8" width="8.33203125" customWidth="1"/>
    <col min="9" max="9" width="15.44140625" customWidth="1"/>
    <col min="10" max="10" width="16.109375" customWidth="1"/>
  </cols>
  <sheetData>
    <row r="1" spans="1:10" s="2" customFormat="1" ht="13.2">
      <c r="B1" s="4"/>
      <c r="C1" s="2" t="str">
        <f>'Część 01'!C1</f>
        <v>AGZ.272.5.2026</v>
      </c>
      <c r="D1" s="5"/>
      <c r="E1" s="5"/>
      <c r="F1" s="5"/>
      <c r="G1" s="193" t="s">
        <v>6</v>
      </c>
      <c r="H1" s="193"/>
      <c r="I1" s="193"/>
      <c r="J1" s="193"/>
    </row>
    <row r="2" spans="1:10" s="2" customFormat="1" ht="13.2">
      <c r="B2" s="6"/>
      <c r="C2" s="7"/>
      <c r="D2" s="7"/>
      <c r="E2" s="7"/>
      <c r="F2" s="7"/>
      <c r="G2" s="7"/>
      <c r="H2" s="7"/>
      <c r="I2" s="7"/>
      <c r="J2" s="7"/>
    </row>
    <row r="3" spans="1:10" s="2" customFormat="1" ht="13.2">
      <c r="A3" s="194" t="s">
        <v>7</v>
      </c>
      <c r="B3" s="194"/>
      <c r="C3" s="194"/>
      <c r="D3" s="194"/>
      <c r="E3" s="194"/>
      <c r="F3" s="194"/>
      <c r="G3" s="194"/>
      <c r="H3" s="194"/>
      <c r="I3" s="194"/>
      <c r="J3" s="194"/>
    </row>
    <row r="4" spans="1:10" s="2" customFormat="1" ht="13.2">
      <c r="A4" s="194" t="str">
        <f ca="1">MID(CELL("nazwa_pliku",A1),FIND("]",CELL("nazwa_pliku",A1),1)+1,100)</f>
        <v>Część 03</v>
      </c>
      <c r="B4" s="194"/>
      <c r="C4" s="194"/>
      <c r="D4" s="194"/>
      <c r="E4" s="194"/>
      <c r="F4" s="194"/>
      <c r="G4" s="194"/>
      <c r="H4" s="194"/>
      <c r="I4" s="194"/>
      <c r="J4" s="194"/>
    </row>
    <row r="5" spans="1:10" s="2" customFormat="1" ht="13.2">
      <c r="A5" s="183" t="s">
        <v>136</v>
      </c>
      <c r="B5" s="183"/>
      <c r="C5" s="183"/>
      <c r="D5" s="183"/>
      <c r="E5" s="183"/>
      <c r="F5" s="183"/>
      <c r="G5" s="183"/>
      <c r="H5" s="183"/>
      <c r="I5" s="183"/>
      <c r="J5" s="183"/>
    </row>
    <row r="6" spans="1:10" s="2" customFormat="1" ht="18">
      <c r="A6" s="48" t="str">
        <f>HYPERLINK("#'Suma'!A1","wstecz")</f>
        <v>wstecz</v>
      </c>
      <c r="B6" s="49"/>
      <c r="C6" s="52"/>
      <c r="D6" s="43"/>
      <c r="E6" s="8"/>
      <c r="F6" s="8"/>
      <c r="G6" s="8"/>
      <c r="H6" s="8"/>
      <c r="I6" s="8"/>
      <c r="J6" s="8"/>
    </row>
    <row r="7" spans="1:10" s="2" customFormat="1" ht="12.75" customHeight="1">
      <c r="B7" s="203" t="s">
        <v>8</v>
      </c>
      <c r="C7" s="205" t="s">
        <v>9</v>
      </c>
      <c r="D7" s="197" t="s">
        <v>10</v>
      </c>
      <c r="E7" s="197" t="s">
        <v>11</v>
      </c>
      <c r="F7" s="199"/>
      <c r="G7" s="197" t="s">
        <v>12</v>
      </c>
      <c r="H7" s="197" t="s">
        <v>13</v>
      </c>
      <c r="I7" s="200" t="s">
        <v>14</v>
      </c>
      <c r="J7" s="200" t="s">
        <v>15</v>
      </c>
    </row>
    <row r="8" spans="1:10" s="2" customFormat="1" ht="13.2">
      <c r="B8" s="203"/>
      <c r="C8" s="205"/>
      <c r="D8" s="197"/>
      <c r="E8" s="197" t="s">
        <v>16</v>
      </c>
      <c r="F8" s="197" t="s">
        <v>17</v>
      </c>
      <c r="G8" s="197"/>
      <c r="H8" s="197"/>
      <c r="I8" s="200"/>
      <c r="J8" s="200"/>
    </row>
    <row r="9" spans="1:10" s="2" customFormat="1" ht="13.2">
      <c r="B9" s="204"/>
      <c r="C9" s="206"/>
      <c r="D9" s="198"/>
      <c r="E9" s="202"/>
      <c r="F9" s="202"/>
      <c r="G9" s="198"/>
      <c r="H9" s="198"/>
      <c r="I9" s="201"/>
      <c r="J9" s="201"/>
    </row>
    <row r="10" spans="1:10" s="2" customFormat="1" ht="95.25" customHeight="1">
      <c r="B10" s="9" t="s">
        <v>18</v>
      </c>
      <c r="C10" s="72" t="s">
        <v>134</v>
      </c>
      <c r="D10" s="73" t="s">
        <v>310</v>
      </c>
      <c r="E10" s="11"/>
      <c r="F10" s="11"/>
      <c r="G10" s="12" t="s">
        <v>133</v>
      </c>
      <c r="H10" s="102">
        <v>200</v>
      </c>
      <c r="I10" s="13"/>
      <c r="J10" s="14">
        <f t="shared" ref="J10:J12" si="0">H10*I10</f>
        <v>0</v>
      </c>
    </row>
    <row r="11" spans="1:10" s="2" customFormat="1" ht="95.25" customHeight="1">
      <c r="B11" s="145" t="s">
        <v>19</v>
      </c>
      <c r="C11" s="72" t="s">
        <v>134</v>
      </c>
      <c r="D11" s="73" t="s">
        <v>310</v>
      </c>
      <c r="E11" s="11"/>
      <c r="F11" s="11"/>
      <c r="G11" s="12" t="s">
        <v>133</v>
      </c>
      <c r="H11" s="102">
        <v>300</v>
      </c>
      <c r="I11" s="13"/>
      <c r="J11" s="14">
        <f t="shared" si="0"/>
        <v>0</v>
      </c>
    </row>
    <row r="12" spans="1:10" s="2" customFormat="1" ht="95.25" customHeight="1">
      <c r="B12" s="9">
        <v>3</v>
      </c>
      <c r="C12" s="41" t="s">
        <v>134</v>
      </c>
      <c r="D12" s="117" t="s">
        <v>353</v>
      </c>
      <c r="E12" s="11"/>
      <c r="F12" s="11"/>
      <c r="G12" s="12" t="s">
        <v>133</v>
      </c>
      <c r="H12" s="102">
        <v>100</v>
      </c>
      <c r="I12" s="13"/>
      <c r="J12" s="14">
        <f t="shared" si="0"/>
        <v>0</v>
      </c>
    </row>
    <row r="13" spans="1:10" s="2" customFormat="1" ht="13.2">
      <c r="B13" s="212" t="s">
        <v>0</v>
      </c>
      <c r="C13" s="213"/>
      <c r="D13" s="213"/>
      <c r="E13" s="213"/>
      <c r="F13" s="213"/>
      <c r="G13" s="213"/>
      <c r="H13" s="213"/>
      <c r="I13" s="213"/>
      <c r="J13" s="1">
        <f>SUM(J10:J12)</f>
        <v>0</v>
      </c>
    </row>
    <row r="14" spans="1:10" s="2" customFormat="1" ht="42.75" customHeight="1">
      <c r="B14" s="3" t="s">
        <v>1</v>
      </c>
      <c r="C14" s="187" t="s">
        <v>2</v>
      </c>
      <c r="D14" s="210"/>
      <c r="E14" s="210"/>
      <c r="F14" s="210"/>
      <c r="G14" s="210"/>
      <c r="H14" s="210"/>
      <c r="I14" s="210"/>
      <c r="J14" s="210"/>
    </row>
    <row r="15" spans="1:10" s="2" customFormat="1" ht="42.75" customHeight="1">
      <c r="B15" s="3" t="s">
        <v>3</v>
      </c>
      <c r="C15" s="189" t="s">
        <v>4</v>
      </c>
      <c r="D15" s="190"/>
      <c r="E15" s="190"/>
      <c r="F15" s="190"/>
      <c r="G15" s="190"/>
      <c r="H15" s="190"/>
      <c r="I15" s="190"/>
      <c r="J15" s="190"/>
    </row>
    <row r="17" spans="1:10" s="30" customFormat="1" ht="11.25" customHeight="1">
      <c r="A17" s="19"/>
      <c r="B17" s="19" t="s">
        <v>25</v>
      </c>
      <c r="C17" s="4"/>
      <c r="D17" s="4"/>
      <c r="E17" s="4"/>
      <c r="F17" s="4"/>
      <c r="G17" s="4"/>
      <c r="H17" s="4"/>
      <c r="I17" s="4"/>
      <c r="J17" s="4"/>
    </row>
    <row r="18" spans="1:10" s="30" customFormat="1" ht="15" customHeight="1">
      <c r="A18" s="20"/>
      <c r="B18" s="20"/>
      <c r="C18" s="31"/>
      <c r="D18" s="21"/>
      <c r="E18" s="21"/>
      <c r="F18" s="21"/>
      <c r="G18" s="16"/>
      <c r="H18" s="16"/>
      <c r="I18" s="16"/>
      <c r="J18" s="31"/>
    </row>
    <row r="19" spans="1:10" ht="37.799999999999997" customHeight="1">
      <c r="B19" s="40" t="s">
        <v>18</v>
      </c>
      <c r="C19" s="211" t="s">
        <v>135</v>
      </c>
      <c r="D19" s="211"/>
      <c r="E19" s="211"/>
      <c r="F19" s="211"/>
      <c r="G19" s="211"/>
      <c r="H19" s="211"/>
      <c r="I19" s="211"/>
      <c r="J19" s="211"/>
    </row>
    <row r="20" spans="1:10" ht="17.25" customHeight="1">
      <c r="B20" s="40" t="s">
        <v>19</v>
      </c>
      <c r="C20" s="211" t="s">
        <v>378</v>
      </c>
      <c r="D20" s="211"/>
      <c r="E20" s="211"/>
      <c r="F20" s="211"/>
      <c r="G20" s="211"/>
      <c r="H20" s="211"/>
      <c r="I20" s="211"/>
      <c r="J20" s="211"/>
    </row>
    <row r="21" spans="1:10" ht="15" customHeight="1">
      <c r="B21" s="40" t="s">
        <v>20</v>
      </c>
      <c r="C21" s="25" t="s">
        <v>27</v>
      </c>
      <c r="D21" s="30" t="s">
        <v>354</v>
      </c>
    </row>
    <row r="22" spans="1:10" ht="15" customHeight="1">
      <c r="B22" s="40"/>
      <c r="C22" s="25"/>
      <c r="D22" s="30" t="s">
        <v>413</v>
      </c>
    </row>
    <row r="23" spans="1:10" ht="27" customHeight="1">
      <c r="B23" s="40"/>
      <c r="C23" s="25"/>
      <c r="D23" s="32" t="s">
        <v>414</v>
      </c>
    </row>
    <row r="24" spans="1:10">
      <c r="B24" s="40"/>
    </row>
    <row r="25" spans="1:10">
      <c r="B25" s="40"/>
    </row>
    <row r="26" spans="1:10">
      <c r="B26" s="40"/>
    </row>
    <row r="27" spans="1:10">
      <c r="B27" s="42"/>
    </row>
  </sheetData>
  <autoFilter ref="A3:J15" xr:uid="{00000000-0009-0000-0000-000008000000}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</autoFilter>
  <mergeCells count="19">
    <mergeCell ref="C14:J14"/>
    <mergeCell ref="F8:F9"/>
    <mergeCell ref="C15:J15"/>
    <mergeCell ref="C19:J19"/>
    <mergeCell ref="C20:J20"/>
    <mergeCell ref="G1:J1"/>
    <mergeCell ref="A3:J3"/>
    <mergeCell ref="A4:J4"/>
    <mergeCell ref="B7:B9"/>
    <mergeCell ref="C7:C9"/>
    <mergeCell ref="D7:D9"/>
    <mergeCell ref="E7:F7"/>
    <mergeCell ref="G7:G9"/>
    <mergeCell ref="H7:H9"/>
    <mergeCell ref="I7:I9"/>
    <mergeCell ref="A5:J5"/>
    <mergeCell ref="J7:J9"/>
    <mergeCell ref="E8:E9"/>
    <mergeCell ref="B13:I13"/>
  </mergeCells>
  <pageMargins left="0.7" right="0.7" top="0.75" bottom="0.75" header="0.3" footer="0.3"/>
  <pageSetup paperSize="9" scale="44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>
    <pageSetUpPr fitToPage="1"/>
  </sheetPr>
  <dimension ref="A1:J36"/>
  <sheetViews>
    <sheetView view="pageBreakPreview" zoomScale="80" zoomScaleNormal="100" zoomScaleSheetLayoutView="80" workbookViewId="0">
      <selection activeCell="A2" sqref="A2"/>
    </sheetView>
  </sheetViews>
  <sheetFormatPr defaultRowHeight="14.4"/>
  <cols>
    <col min="1" max="1" width="5.44140625" customWidth="1"/>
    <col min="2" max="2" width="5.5546875" customWidth="1"/>
    <col min="3" max="3" width="22.6640625" customWidth="1"/>
    <col min="4" max="4" width="42.44140625" customWidth="1"/>
    <col min="5" max="5" width="19" customWidth="1"/>
    <col min="6" max="6" width="18.5546875" customWidth="1"/>
    <col min="7" max="7" width="10.88671875" customWidth="1"/>
    <col min="8" max="8" width="8.33203125" customWidth="1"/>
    <col min="9" max="9" width="15.44140625" customWidth="1"/>
    <col min="10" max="10" width="16.109375" customWidth="1"/>
  </cols>
  <sheetData>
    <row r="1" spans="1:10" s="2" customFormat="1" ht="13.2">
      <c r="B1" s="4"/>
      <c r="C1" s="2" t="str">
        <f>'Część 01'!C1</f>
        <v>AGZ.272.5.2026</v>
      </c>
      <c r="D1" s="5"/>
      <c r="E1" s="5"/>
      <c r="F1" s="5"/>
      <c r="G1" s="193" t="s">
        <v>6</v>
      </c>
      <c r="H1" s="193"/>
      <c r="I1" s="193"/>
      <c r="J1" s="193"/>
    </row>
    <row r="2" spans="1:10" s="2" customFormat="1" ht="13.2">
      <c r="B2" s="6"/>
      <c r="C2" s="7"/>
      <c r="D2" s="7"/>
      <c r="E2" s="7"/>
      <c r="F2" s="7"/>
      <c r="G2" s="7"/>
      <c r="H2" s="7"/>
      <c r="I2" s="7"/>
      <c r="J2" s="7"/>
    </row>
    <row r="3" spans="1:10" s="2" customFormat="1" ht="13.2">
      <c r="A3" s="194" t="s">
        <v>7</v>
      </c>
      <c r="B3" s="194"/>
      <c r="C3" s="194"/>
      <c r="D3" s="194"/>
      <c r="E3" s="194"/>
      <c r="F3" s="194"/>
      <c r="G3" s="194"/>
      <c r="H3" s="194"/>
      <c r="I3" s="194"/>
      <c r="J3" s="194"/>
    </row>
    <row r="4" spans="1:10" s="2" customFormat="1" ht="13.2">
      <c r="A4" s="194" t="str">
        <f ca="1">MID(CELL("nazwa_pliku",A1),FIND("]",CELL("nazwa_pliku",A1),1)+1,100)</f>
        <v>Część 04</v>
      </c>
      <c r="B4" s="194"/>
      <c r="C4" s="194"/>
      <c r="D4" s="194"/>
      <c r="E4" s="194"/>
      <c r="F4" s="194"/>
      <c r="G4" s="194"/>
      <c r="H4" s="194"/>
      <c r="I4" s="194"/>
      <c r="J4" s="194"/>
    </row>
    <row r="5" spans="1:10" s="2" customFormat="1" ht="13.2">
      <c r="A5" s="183" t="s">
        <v>141</v>
      </c>
      <c r="B5" s="183"/>
      <c r="C5" s="183"/>
      <c r="D5" s="183"/>
      <c r="E5" s="183"/>
      <c r="F5" s="183"/>
      <c r="G5" s="183"/>
      <c r="H5" s="183"/>
      <c r="I5" s="183"/>
      <c r="J5" s="183"/>
    </row>
    <row r="6" spans="1:10" s="2" customFormat="1" ht="18">
      <c r="A6" s="48" t="str">
        <f>HYPERLINK("#'Suma'!A1","wstecz")</f>
        <v>wstecz</v>
      </c>
      <c r="B6" s="49"/>
      <c r="C6" s="49"/>
      <c r="D6" s="8"/>
      <c r="E6" s="8"/>
      <c r="F6" s="8"/>
      <c r="G6" s="8"/>
      <c r="H6" s="8"/>
      <c r="I6" s="8"/>
      <c r="J6" s="8"/>
    </row>
    <row r="7" spans="1:10" s="2" customFormat="1" ht="12.75" customHeight="1">
      <c r="B7" s="203" t="s">
        <v>8</v>
      </c>
      <c r="C7" s="205" t="s">
        <v>9</v>
      </c>
      <c r="D7" s="197" t="s">
        <v>10</v>
      </c>
      <c r="E7" s="197" t="s">
        <v>11</v>
      </c>
      <c r="F7" s="199"/>
      <c r="G7" s="197" t="s">
        <v>12</v>
      </c>
      <c r="H7" s="197" t="s">
        <v>13</v>
      </c>
      <c r="I7" s="200" t="s">
        <v>14</v>
      </c>
      <c r="J7" s="200" t="s">
        <v>15</v>
      </c>
    </row>
    <row r="8" spans="1:10" s="2" customFormat="1" ht="13.2">
      <c r="B8" s="203"/>
      <c r="C8" s="205"/>
      <c r="D8" s="197"/>
      <c r="E8" s="197" t="s">
        <v>16</v>
      </c>
      <c r="F8" s="197" t="s">
        <v>17</v>
      </c>
      <c r="G8" s="197"/>
      <c r="H8" s="197"/>
      <c r="I8" s="200"/>
      <c r="J8" s="200"/>
    </row>
    <row r="9" spans="1:10" s="2" customFormat="1" ht="13.2">
      <c r="B9" s="204"/>
      <c r="C9" s="206"/>
      <c r="D9" s="198"/>
      <c r="E9" s="202"/>
      <c r="F9" s="202"/>
      <c r="G9" s="198"/>
      <c r="H9" s="198"/>
      <c r="I9" s="201"/>
      <c r="J9" s="201"/>
    </row>
    <row r="10" spans="1:10" s="2" customFormat="1" ht="140.25" customHeight="1">
      <c r="B10" s="9" t="s">
        <v>18</v>
      </c>
      <c r="C10" s="76" t="s">
        <v>160</v>
      </c>
      <c r="D10" s="77" t="s">
        <v>161</v>
      </c>
      <c r="E10" s="11"/>
      <c r="F10" s="11"/>
      <c r="G10" s="78" t="s">
        <v>140</v>
      </c>
      <c r="H10" s="28">
        <v>1</v>
      </c>
      <c r="I10" s="13"/>
      <c r="J10" s="14">
        <f t="shared" ref="J10:J22" si="0">H10*I10</f>
        <v>0</v>
      </c>
    </row>
    <row r="11" spans="1:10" s="2" customFormat="1" ht="140.25" customHeight="1">
      <c r="B11" s="9" t="s">
        <v>19</v>
      </c>
      <c r="C11" s="10" t="s">
        <v>355</v>
      </c>
      <c r="D11" s="74" t="s">
        <v>232</v>
      </c>
      <c r="E11" s="11"/>
      <c r="F11" s="11"/>
      <c r="G11" s="78" t="s">
        <v>140</v>
      </c>
      <c r="H11" s="28">
        <v>1</v>
      </c>
      <c r="I11" s="13"/>
      <c r="J11" s="14">
        <f t="shared" ref="J11:J21" si="1">H11*I11</f>
        <v>0</v>
      </c>
    </row>
    <row r="12" spans="1:10" s="2" customFormat="1" ht="140.25" customHeight="1">
      <c r="B12" s="9" t="s">
        <v>20</v>
      </c>
      <c r="C12" s="10" t="s">
        <v>355</v>
      </c>
      <c r="D12" s="74" t="s">
        <v>232</v>
      </c>
      <c r="E12" s="11"/>
      <c r="F12" s="11"/>
      <c r="G12" s="78" t="s">
        <v>140</v>
      </c>
      <c r="H12" s="28">
        <v>1</v>
      </c>
      <c r="I12" s="13"/>
      <c r="J12" s="14">
        <f t="shared" si="0"/>
        <v>0</v>
      </c>
    </row>
    <row r="13" spans="1:10" s="82" customFormat="1" ht="118.5" customHeight="1">
      <c r="B13" s="9" t="s">
        <v>21</v>
      </c>
      <c r="C13" s="10" t="s">
        <v>356</v>
      </c>
      <c r="D13" s="74" t="s">
        <v>296</v>
      </c>
      <c r="E13" s="11"/>
      <c r="F13" s="11"/>
      <c r="G13" s="78" t="s">
        <v>140</v>
      </c>
      <c r="H13" s="28">
        <v>1</v>
      </c>
      <c r="I13" s="13"/>
      <c r="J13" s="14">
        <f t="shared" si="1"/>
        <v>0</v>
      </c>
    </row>
    <row r="14" spans="1:10" s="82" customFormat="1" ht="118.5" customHeight="1">
      <c r="B14" s="9" t="s">
        <v>370</v>
      </c>
      <c r="C14" s="10" t="s">
        <v>356</v>
      </c>
      <c r="D14" s="74" t="s">
        <v>296</v>
      </c>
      <c r="E14" s="11"/>
      <c r="F14" s="11"/>
      <c r="G14" s="78" t="s">
        <v>140</v>
      </c>
      <c r="H14" s="28">
        <v>1</v>
      </c>
      <c r="I14" s="13"/>
      <c r="J14" s="14">
        <f t="shared" si="0"/>
        <v>0</v>
      </c>
    </row>
    <row r="15" spans="1:10" s="82" customFormat="1" ht="140.25" customHeight="1">
      <c r="B15" s="9" t="s">
        <v>23</v>
      </c>
      <c r="C15" s="72" t="s">
        <v>228</v>
      </c>
      <c r="D15" s="112" t="s">
        <v>164</v>
      </c>
      <c r="E15" s="11"/>
      <c r="F15" s="11"/>
      <c r="G15" s="78" t="s">
        <v>140</v>
      </c>
      <c r="H15" s="28">
        <v>1</v>
      </c>
      <c r="I15" s="13"/>
      <c r="J15" s="14">
        <f t="shared" si="1"/>
        <v>0</v>
      </c>
    </row>
    <row r="16" spans="1:10" s="82" customFormat="1" ht="140.25" customHeight="1">
      <c r="B16" s="9" t="s">
        <v>386</v>
      </c>
      <c r="C16" s="61" t="s">
        <v>162</v>
      </c>
      <c r="D16" s="62" t="s">
        <v>163</v>
      </c>
      <c r="E16" s="11"/>
      <c r="F16" s="11"/>
      <c r="G16" s="78" t="s">
        <v>140</v>
      </c>
      <c r="H16" s="28">
        <v>1</v>
      </c>
      <c r="I16" s="13"/>
      <c r="J16" s="14">
        <f t="shared" si="0"/>
        <v>0</v>
      </c>
    </row>
    <row r="17" spans="1:10" s="82" customFormat="1" ht="140.25" customHeight="1">
      <c r="B17" s="9" t="s">
        <v>387</v>
      </c>
      <c r="C17" s="110" t="s">
        <v>162</v>
      </c>
      <c r="D17" s="71" t="s">
        <v>163</v>
      </c>
      <c r="E17" s="11"/>
      <c r="F17" s="11"/>
      <c r="G17" s="78" t="s">
        <v>140</v>
      </c>
      <c r="H17" s="28">
        <v>1</v>
      </c>
      <c r="I17" s="13"/>
      <c r="J17" s="14">
        <f t="shared" si="1"/>
        <v>0</v>
      </c>
    </row>
    <row r="18" spans="1:10" s="82" customFormat="1" ht="140.25" customHeight="1">
      <c r="B18" s="9" t="s">
        <v>388</v>
      </c>
      <c r="C18" s="10" t="s">
        <v>229</v>
      </c>
      <c r="D18" s="62" t="s">
        <v>165</v>
      </c>
      <c r="E18" s="11"/>
      <c r="F18" s="11"/>
      <c r="G18" s="78" t="s">
        <v>140</v>
      </c>
      <c r="H18" s="28">
        <v>1</v>
      </c>
      <c r="I18" s="13"/>
      <c r="J18" s="14">
        <f t="shared" si="0"/>
        <v>0</v>
      </c>
    </row>
    <row r="19" spans="1:10" s="82" customFormat="1" ht="140.25" customHeight="1">
      <c r="B19" s="9" t="s">
        <v>389</v>
      </c>
      <c r="C19" s="10" t="s">
        <v>227</v>
      </c>
      <c r="D19" s="62" t="s">
        <v>166</v>
      </c>
      <c r="E19" s="11"/>
      <c r="F19" s="11"/>
      <c r="G19" s="78" t="s">
        <v>140</v>
      </c>
      <c r="H19" s="28">
        <v>1</v>
      </c>
      <c r="I19" s="13"/>
      <c r="J19" s="14">
        <f t="shared" si="1"/>
        <v>0</v>
      </c>
    </row>
    <row r="20" spans="1:10" s="82" customFormat="1" ht="132" customHeight="1">
      <c r="B20" s="9" t="s">
        <v>382</v>
      </c>
      <c r="C20" s="100" t="s">
        <v>230</v>
      </c>
      <c r="D20" s="111" t="s">
        <v>167</v>
      </c>
      <c r="E20" s="11"/>
      <c r="F20" s="11"/>
      <c r="G20" s="78" t="s">
        <v>140</v>
      </c>
      <c r="H20" s="28">
        <v>1</v>
      </c>
      <c r="I20" s="13"/>
      <c r="J20" s="14">
        <f t="shared" si="0"/>
        <v>0</v>
      </c>
    </row>
    <row r="21" spans="1:10" s="82" customFormat="1" ht="132" customHeight="1">
      <c r="B21" s="9" t="s">
        <v>383</v>
      </c>
      <c r="C21" s="10" t="s">
        <v>297</v>
      </c>
      <c r="D21" s="62" t="s">
        <v>231</v>
      </c>
      <c r="E21" s="11"/>
      <c r="F21" s="11"/>
      <c r="G21" s="78" t="s">
        <v>140</v>
      </c>
      <c r="H21" s="28">
        <v>1</v>
      </c>
      <c r="I21" s="13"/>
      <c r="J21" s="14">
        <f t="shared" si="1"/>
        <v>0</v>
      </c>
    </row>
    <row r="22" spans="1:10" s="82" customFormat="1" ht="118.5" customHeight="1">
      <c r="B22" s="9" t="s">
        <v>384</v>
      </c>
      <c r="C22" s="10" t="s">
        <v>297</v>
      </c>
      <c r="D22" s="62" t="s">
        <v>231</v>
      </c>
      <c r="E22" s="11"/>
      <c r="F22" s="11"/>
      <c r="G22" s="78" t="s">
        <v>140</v>
      </c>
      <c r="H22" s="28">
        <v>1</v>
      </c>
      <c r="I22" s="13"/>
      <c r="J22" s="14">
        <f t="shared" si="0"/>
        <v>0</v>
      </c>
    </row>
    <row r="23" spans="1:10" s="2" customFormat="1" ht="13.2">
      <c r="B23" s="184" t="s">
        <v>0</v>
      </c>
      <c r="C23" s="209"/>
      <c r="D23" s="209"/>
      <c r="E23" s="209"/>
      <c r="F23" s="209"/>
      <c r="G23" s="209"/>
      <c r="H23" s="209"/>
      <c r="I23" s="209"/>
      <c r="J23" s="46">
        <f>SUM(J10:J22)</f>
        <v>0</v>
      </c>
    </row>
    <row r="24" spans="1:10" s="2" customFormat="1" ht="42" customHeight="1">
      <c r="B24" s="3" t="s">
        <v>1</v>
      </c>
      <c r="C24" s="187" t="s">
        <v>2</v>
      </c>
      <c r="D24" s="210"/>
      <c r="E24" s="210"/>
      <c r="F24" s="210"/>
      <c r="G24" s="210"/>
      <c r="H24" s="210"/>
      <c r="I24" s="210"/>
      <c r="J24" s="210"/>
    </row>
    <row r="25" spans="1:10" s="2" customFormat="1" ht="42" customHeight="1">
      <c r="B25" s="3" t="s">
        <v>3</v>
      </c>
      <c r="C25" s="189" t="s">
        <v>4</v>
      </c>
      <c r="D25" s="190"/>
      <c r="E25" s="190"/>
      <c r="F25" s="190"/>
      <c r="G25" s="190"/>
      <c r="H25" s="190"/>
      <c r="I25" s="190"/>
      <c r="J25" s="190"/>
    </row>
    <row r="26" spans="1:10" s="2" customFormat="1" ht="84.75" customHeight="1">
      <c r="B26" s="3" t="s">
        <v>5</v>
      </c>
      <c r="C26" s="191" t="s">
        <v>401</v>
      </c>
      <c r="D26" s="190"/>
      <c r="E26" s="190"/>
      <c r="F26" s="190"/>
      <c r="G26" s="190"/>
      <c r="H26" s="190"/>
      <c r="I26" s="190"/>
      <c r="J26" s="190"/>
    </row>
    <row r="28" spans="1:10" s="30" customFormat="1" ht="11.25" customHeight="1">
      <c r="A28" s="19"/>
      <c r="B28" s="19" t="s">
        <v>25</v>
      </c>
      <c r="C28" s="4"/>
      <c r="D28" s="4"/>
      <c r="E28" s="4"/>
      <c r="F28" s="4"/>
      <c r="G28" s="4"/>
      <c r="H28" s="4"/>
      <c r="I28" s="4"/>
      <c r="J28" s="4"/>
    </row>
    <row r="29" spans="1:10" s="30" customFormat="1" ht="15" customHeight="1">
      <c r="A29" s="20"/>
      <c r="B29" s="20"/>
      <c r="C29" s="31"/>
      <c r="D29" s="21"/>
      <c r="E29" s="21"/>
      <c r="F29" s="21"/>
      <c r="G29" s="16"/>
      <c r="H29" s="16"/>
      <c r="I29" s="16"/>
      <c r="J29" s="31"/>
    </row>
    <row r="30" spans="1:10" ht="44.4" customHeight="1">
      <c r="B30" s="40" t="s">
        <v>18</v>
      </c>
      <c r="C30" s="192" t="s">
        <v>138</v>
      </c>
      <c r="D30" s="192"/>
      <c r="E30" s="192"/>
      <c r="F30" s="192"/>
      <c r="G30" s="192"/>
      <c r="H30" s="192"/>
      <c r="I30" s="192"/>
      <c r="J30" s="192"/>
    </row>
    <row r="31" spans="1:10" ht="20.25" customHeight="1">
      <c r="B31" s="40" t="s">
        <v>19</v>
      </c>
      <c r="C31" s="22" t="s">
        <v>139</v>
      </c>
      <c r="D31" s="25"/>
      <c r="E31" s="25"/>
      <c r="F31" s="25"/>
      <c r="G31" s="25"/>
      <c r="H31" s="75"/>
      <c r="I31" s="75"/>
      <c r="J31" s="75"/>
    </row>
    <row r="32" spans="1:10" ht="19.5" customHeight="1">
      <c r="B32" s="40" t="s">
        <v>20</v>
      </c>
      <c r="C32" s="192" t="s">
        <v>415</v>
      </c>
      <c r="D32" s="192"/>
      <c r="E32" s="192"/>
      <c r="F32" s="192"/>
      <c r="G32" s="192"/>
      <c r="H32" s="75"/>
      <c r="I32" s="75"/>
      <c r="J32" s="75"/>
    </row>
    <row r="33" spans="2:4" ht="15" customHeight="1">
      <c r="B33" s="40" t="s">
        <v>21</v>
      </c>
      <c r="C33" s="44" t="s">
        <v>31</v>
      </c>
      <c r="D33" s="32" t="s">
        <v>376</v>
      </c>
    </row>
    <row r="34" spans="2:4" ht="15" customHeight="1">
      <c r="B34" s="40"/>
      <c r="C34" s="44"/>
      <c r="D34" s="32" t="s">
        <v>396</v>
      </c>
    </row>
    <row r="35" spans="2:4" ht="15" customHeight="1">
      <c r="B35" s="40"/>
      <c r="C35" s="44"/>
      <c r="D35" s="32" t="s">
        <v>357</v>
      </c>
    </row>
    <row r="36" spans="2:4">
      <c r="B36" s="40"/>
    </row>
  </sheetData>
  <autoFilter ref="A3:J26" xr:uid="{00000000-0009-0000-0000-00000D000000}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</autoFilter>
  <sortState xmlns:xlrd2="http://schemas.microsoft.com/office/spreadsheetml/2017/richdata2" ref="C11:J26">
    <sortCondition ref="C11:C26"/>
  </sortState>
  <mergeCells count="20">
    <mergeCell ref="C32:G32"/>
    <mergeCell ref="B23:I23"/>
    <mergeCell ref="C24:J24"/>
    <mergeCell ref="C25:J25"/>
    <mergeCell ref="C26:J26"/>
    <mergeCell ref="C30:J30"/>
    <mergeCell ref="G1:J1"/>
    <mergeCell ref="A3:J3"/>
    <mergeCell ref="A4:J4"/>
    <mergeCell ref="B7:B9"/>
    <mergeCell ref="C7:C9"/>
    <mergeCell ref="D7:D9"/>
    <mergeCell ref="E7:F7"/>
    <mergeCell ref="G7:G9"/>
    <mergeCell ref="H7:H9"/>
    <mergeCell ref="I7:I9"/>
    <mergeCell ref="A5:J5"/>
    <mergeCell ref="J7:J9"/>
    <mergeCell ref="E8:E9"/>
    <mergeCell ref="F8:F9"/>
  </mergeCells>
  <phoneticPr fontId="30" type="noConversion"/>
  <pageMargins left="0.7" right="0.7" top="0.75" bottom="0.75" header="0.3" footer="0.3"/>
  <pageSetup paperSize="9" scale="79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9">
    <pageSetUpPr fitToPage="1"/>
  </sheetPr>
  <dimension ref="A1:J28"/>
  <sheetViews>
    <sheetView view="pageBreakPreview" zoomScale="80" zoomScaleNormal="100" zoomScaleSheetLayoutView="80" workbookViewId="0">
      <selection activeCell="A2" sqref="A2"/>
    </sheetView>
  </sheetViews>
  <sheetFormatPr defaultRowHeight="14.4"/>
  <cols>
    <col min="1" max="1" width="5.44140625" customWidth="1"/>
    <col min="2" max="2" width="5.5546875" customWidth="1"/>
    <col min="3" max="3" width="22.6640625" customWidth="1"/>
    <col min="4" max="4" width="42.44140625" customWidth="1"/>
    <col min="5" max="5" width="19" customWidth="1"/>
    <col min="6" max="6" width="18.5546875" customWidth="1"/>
    <col min="7" max="7" width="10.88671875" customWidth="1"/>
    <col min="8" max="8" width="8.33203125" customWidth="1"/>
    <col min="9" max="9" width="15.44140625" customWidth="1"/>
    <col min="10" max="10" width="16.109375" customWidth="1"/>
  </cols>
  <sheetData>
    <row r="1" spans="1:10" s="2" customFormat="1" ht="13.2">
      <c r="B1" s="4"/>
      <c r="C1" s="2" t="str">
        <f>'Część 01'!C1</f>
        <v>AGZ.272.5.2026</v>
      </c>
      <c r="D1" s="5"/>
      <c r="E1" s="5"/>
      <c r="F1" s="5"/>
      <c r="G1" s="193" t="s">
        <v>6</v>
      </c>
      <c r="H1" s="193"/>
      <c r="I1" s="193"/>
      <c r="J1" s="193"/>
    </row>
    <row r="2" spans="1:10" s="2" customFormat="1" ht="13.2">
      <c r="B2" s="6"/>
      <c r="C2" s="7"/>
      <c r="D2" s="7"/>
      <c r="E2" s="7"/>
      <c r="F2" s="7"/>
      <c r="G2" s="7"/>
      <c r="H2" s="7"/>
      <c r="I2" s="7"/>
      <c r="J2" s="7"/>
    </row>
    <row r="3" spans="1:10" s="2" customFormat="1" ht="13.2">
      <c r="A3" s="194" t="s">
        <v>7</v>
      </c>
      <c r="B3" s="194"/>
      <c r="C3" s="194"/>
      <c r="D3" s="194"/>
      <c r="E3" s="194"/>
      <c r="F3" s="194"/>
      <c r="G3" s="194"/>
      <c r="H3" s="194"/>
      <c r="I3" s="194"/>
      <c r="J3" s="194"/>
    </row>
    <row r="4" spans="1:10" s="2" customFormat="1" ht="13.2">
      <c r="A4" s="183" t="str">
        <f ca="1">MID(CELL("nazwa_pliku",A1),FIND("]",CELL("nazwa_pliku",A1),1)+1,100)</f>
        <v>Część 05</v>
      </c>
      <c r="B4" s="183"/>
      <c r="C4" s="183"/>
      <c r="D4" s="183"/>
      <c r="E4" s="183"/>
      <c r="F4" s="183"/>
      <c r="G4" s="183"/>
      <c r="H4" s="183"/>
      <c r="I4" s="183"/>
      <c r="J4" s="183"/>
    </row>
    <row r="5" spans="1:10" s="2" customFormat="1" ht="13.2">
      <c r="A5" s="183" t="s">
        <v>144</v>
      </c>
      <c r="B5" s="183"/>
      <c r="C5" s="183"/>
      <c r="D5" s="183"/>
      <c r="E5" s="183"/>
      <c r="F5" s="183"/>
      <c r="G5" s="183"/>
      <c r="H5" s="183"/>
      <c r="I5" s="183"/>
      <c r="J5" s="183"/>
    </row>
    <row r="6" spans="1:10" s="2" customFormat="1" ht="18">
      <c r="A6" s="48" t="str">
        <f>HYPERLINK("#'Suma'!A1","wstecz")</f>
        <v>wstecz</v>
      </c>
      <c r="B6" s="49"/>
      <c r="C6" s="49"/>
      <c r="D6" s="8"/>
      <c r="E6" s="8"/>
      <c r="F6" s="8"/>
      <c r="G6" s="8"/>
      <c r="H6" s="8"/>
      <c r="I6" s="8"/>
      <c r="J6" s="8"/>
    </row>
    <row r="7" spans="1:10" s="2" customFormat="1" ht="12.75" customHeight="1">
      <c r="B7" s="203" t="s">
        <v>8</v>
      </c>
      <c r="C7" s="205" t="s">
        <v>9</v>
      </c>
      <c r="D7" s="197" t="s">
        <v>10</v>
      </c>
      <c r="E7" s="197" t="s">
        <v>11</v>
      </c>
      <c r="F7" s="199"/>
      <c r="G7" s="197" t="s">
        <v>12</v>
      </c>
      <c r="H7" s="197" t="s">
        <v>13</v>
      </c>
      <c r="I7" s="200" t="s">
        <v>14</v>
      </c>
      <c r="J7" s="200" t="s">
        <v>15</v>
      </c>
    </row>
    <row r="8" spans="1:10" s="2" customFormat="1" ht="13.2">
      <c r="B8" s="203"/>
      <c r="C8" s="205"/>
      <c r="D8" s="197"/>
      <c r="E8" s="197" t="s">
        <v>16</v>
      </c>
      <c r="F8" s="197" t="s">
        <v>17</v>
      </c>
      <c r="G8" s="197"/>
      <c r="H8" s="197"/>
      <c r="I8" s="200"/>
      <c r="J8" s="200"/>
    </row>
    <row r="9" spans="1:10" s="2" customFormat="1" ht="13.2">
      <c r="B9" s="204"/>
      <c r="C9" s="206"/>
      <c r="D9" s="198"/>
      <c r="E9" s="202"/>
      <c r="F9" s="202"/>
      <c r="G9" s="198"/>
      <c r="H9" s="198"/>
      <c r="I9" s="201"/>
      <c r="J9" s="201"/>
    </row>
    <row r="10" spans="1:10" s="2" customFormat="1" ht="69" customHeight="1">
      <c r="B10" s="9" t="s">
        <v>18</v>
      </c>
      <c r="C10" s="80" t="s">
        <v>144</v>
      </c>
      <c r="D10" s="69" t="s">
        <v>418</v>
      </c>
      <c r="E10" s="11"/>
      <c r="F10" s="11"/>
      <c r="G10" s="57" t="s">
        <v>145</v>
      </c>
      <c r="H10" s="37">
        <v>1</v>
      </c>
      <c r="I10" s="13"/>
      <c r="J10" s="14">
        <f t="shared" ref="J10:J12" si="0">H10*I10</f>
        <v>0</v>
      </c>
    </row>
    <row r="11" spans="1:10" s="2" customFormat="1" ht="69" customHeight="1">
      <c r="B11" s="9" t="s">
        <v>19</v>
      </c>
      <c r="C11" s="64" t="s">
        <v>144</v>
      </c>
      <c r="D11" s="65" t="s">
        <v>416</v>
      </c>
      <c r="E11" s="11"/>
      <c r="F11" s="11"/>
      <c r="G11" s="57" t="s">
        <v>145</v>
      </c>
      <c r="H11" s="37">
        <v>1</v>
      </c>
      <c r="I11" s="13"/>
      <c r="J11" s="14">
        <f t="shared" si="0"/>
        <v>0</v>
      </c>
    </row>
    <row r="12" spans="1:10" s="2" customFormat="1" ht="69" customHeight="1">
      <c r="B12" s="9" t="s">
        <v>20</v>
      </c>
      <c r="C12" s="80" t="s">
        <v>144</v>
      </c>
      <c r="D12" s="36" t="s">
        <v>417</v>
      </c>
      <c r="E12" s="11"/>
      <c r="F12" s="11"/>
      <c r="G12" s="57" t="s">
        <v>145</v>
      </c>
      <c r="H12" s="37">
        <v>1</v>
      </c>
      <c r="I12" s="13"/>
      <c r="J12" s="14">
        <f t="shared" si="0"/>
        <v>0</v>
      </c>
    </row>
    <row r="13" spans="1:10" s="2" customFormat="1" ht="13.2">
      <c r="B13" s="212" t="s">
        <v>0</v>
      </c>
      <c r="C13" s="213"/>
      <c r="D13" s="213"/>
      <c r="E13" s="213"/>
      <c r="F13" s="213"/>
      <c r="G13" s="213"/>
      <c r="H13" s="213"/>
      <c r="I13" s="213"/>
      <c r="J13" s="1">
        <f>SUM(J10:J12)</f>
        <v>0</v>
      </c>
    </row>
    <row r="14" spans="1:10" s="2" customFormat="1" ht="45.75" customHeight="1">
      <c r="B14" s="3" t="s">
        <v>1</v>
      </c>
      <c r="C14" s="187" t="s">
        <v>2</v>
      </c>
      <c r="D14" s="210"/>
      <c r="E14" s="210"/>
      <c r="F14" s="210"/>
      <c r="G14" s="210"/>
      <c r="H14" s="210"/>
      <c r="I14" s="210"/>
      <c r="J14" s="210"/>
    </row>
    <row r="15" spans="1:10" s="2" customFormat="1" ht="45.75" customHeight="1">
      <c r="B15" s="3" t="s">
        <v>3</v>
      </c>
      <c r="C15" s="189" t="s">
        <v>4</v>
      </c>
      <c r="D15" s="190"/>
      <c r="E15" s="190"/>
      <c r="F15" s="190"/>
      <c r="G15" s="190"/>
      <c r="H15" s="190"/>
      <c r="I15" s="190"/>
      <c r="J15" s="190"/>
    </row>
    <row r="17" spans="1:10" s="30" customFormat="1" ht="11.25" customHeight="1">
      <c r="A17" s="19"/>
      <c r="B17" s="19" t="s">
        <v>25</v>
      </c>
      <c r="C17" s="4"/>
      <c r="D17" s="4"/>
      <c r="E17" s="4"/>
      <c r="F17" s="4"/>
      <c r="G17" s="4"/>
      <c r="H17" s="4"/>
      <c r="I17" s="4"/>
      <c r="J17" s="4"/>
    </row>
    <row r="18" spans="1:10" s="30" customFormat="1" ht="15" customHeight="1">
      <c r="A18" s="20"/>
      <c r="B18" s="20"/>
      <c r="C18" s="31"/>
      <c r="D18" s="21"/>
      <c r="E18" s="21"/>
      <c r="F18" s="21"/>
      <c r="G18" s="16"/>
      <c r="H18" s="16"/>
      <c r="I18" s="16"/>
      <c r="J18" s="31"/>
    </row>
    <row r="19" spans="1:10" ht="37.5" customHeight="1">
      <c r="B19" s="40" t="s">
        <v>18</v>
      </c>
      <c r="C19" s="192" t="s">
        <v>132</v>
      </c>
      <c r="D19" s="192"/>
      <c r="E19" s="192"/>
      <c r="F19" s="192"/>
      <c r="G19" s="192"/>
      <c r="H19" s="192"/>
      <c r="I19" s="192"/>
      <c r="J19" s="192"/>
    </row>
    <row r="20" spans="1:10" ht="22.5" customHeight="1">
      <c r="B20" s="40" t="s">
        <v>19</v>
      </c>
      <c r="C20" s="22" t="s">
        <v>420</v>
      </c>
      <c r="D20" s="15"/>
      <c r="E20" s="15"/>
      <c r="F20" s="15"/>
      <c r="G20" s="32"/>
      <c r="H20" s="79"/>
      <c r="I20" s="79"/>
      <c r="J20" s="79"/>
    </row>
    <row r="21" spans="1:10" ht="21.6" customHeight="1">
      <c r="B21" s="40" t="s">
        <v>20</v>
      </c>
      <c r="C21" s="22" t="s">
        <v>143</v>
      </c>
      <c r="D21" s="32"/>
      <c r="E21" s="32"/>
      <c r="F21" s="32"/>
      <c r="G21" s="32"/>
      <c r="H21" s="79"/>
      <c r="I21" s="79"/>
      <c r="J21" s="79"/>
    </row>
    <row r="22" spans="1:10">
      <c r="B22" s="40" t="s">
        <v>21</v>
      </c>
      <c r="C22" s="32" t="s">
        <v>27</v>
      </c>
      <c r="D22" s="32" t="s">
        <v>419</v>
      </c>
    </row>
    <row r="23" spans="1:10">
      <c r="C23" s="47"/>
      <c r="D23" s="32" t="s">
        <v>146</v>
      </c>
    </row>
    <row r="24" spans="1:10" ht="26.4" customHeight="1">
      <c r="C24" s="2"/>
      <c r="D24" s="32" t="s">
        <v>147</v>
      </c>
    </row>
    <row r="25" spans="1:10">
      <c r="B25" s="40"/>
    </row>
    <row r="26" spans="1:10">
      <c r="B26" s="40"/>
    </row>
    <row r="27" spans="1:10">
      <c r="B27" s="40"/>
    </row>
    <row r="28" spans="1:10">
      <c r="B28" s="40"/>
    </row>
  </sheetData>
  <autoFilter ref="A3:J15" xr:uid="{00000000-0009-0000-0000-000017000000}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</autoFilter>
  <mergeCells count="18">
    <mergeCell ref="G1:J1"/>
    <mergeCell ref="A3:J3"/>
    <mergeCell ref="A4:J4"/>
    <mergeCell ref="A5:J5"/>
    <mergeCell ref="B7:B9"/>
    <mergeCell ref="C7:C9"/>
    <mergeCell ref="D7:D9"/>
    <mergeCell ref="E7:F7"/>
    <mergeCell ref="G7:G9"/>
    <mergeCell ref="H7:H9"/>
    <mergeCell ref="E8:E9"/>
    <mergeCell ref="F8:F9"/>
    <mergeCell ref="C19:J19"/>
    <mergeCell ref="C14:J14"/>
    <mergeCell ref="C15:J15"/>
    <mergeCell ref="B13:I13"/>
    <mergeCell ref="I7:I9"/>
    <mergeCell ref="J7:J9"/>
  </mergeCells>
  <pageMargins left="0.7" right="0.7" top="0.75" bottom="0.75" header="0.3" footer="0.3"/>
  <pageSetup paperSize="9" scale="78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19">
    <pageSetUpPr fitToPage="1"/>
  </sheetPr>
  <dimension ref="A1:IE25"/>
  <sheetViews>
    <sheetView view="pageBreakPreview" zoomScale="80" zoomScaleNormal="100" zoomScaleSheetLayoutView="80" workbookViewId="0">
      <selection activeCell="A2" sqref="A2"/>
    </sheetView>
  </sheetViews>
  <sheetFormatPr defaultRowHeight="14.4"/>
  <cols>
    <col min="1" max="1" width="5.44140625" customWidth="1"/>
    <col min="2" max="2" width="5.5546875" style="89" customWidth="1"/>
    <col min="3" max="3" width="23.6640625" style="89" customWidth="1"/>
    <col min="4" max="4" width="42.44140625" style="89" customWidth="1"/>
    <col min="5" max="5" width="19" style="89" customWidth="1"/>
    <col min="6" max="6" width="18.5546875" style="89" customWidth="1"/>
    <col min="7" max="7" width="10.88671875" style="89" customWidth="1"/>
    <col min="8" max="8" width="8.44140625" style="89" customWidth="1"/>
    <col min="9" max="9" width="13.88671875" style="89" customWidth="1"/>
    <col min="10" max="10" width="14.33203125" style="89" customWidth="1"/>
    <col min="11" max="11" width="37" customWidth="1"/>
  </cols>
  <sheetData>
    <row r="1" spans="1:11" s="2" customFormat="1" ht="12.75" customHeight="1">
      <c r="B1" s="53"/>
      <c r="C1" s="2" t="str">
        <f>'Część 01'!C1</f>
        <v>AGZ.272.5.2026</v>
      </c>
      <c r="D1" s="15"/>
      <c r="E1" s="15"/>
      <c r="F1" s="15"/>
      <c r="G1" s="193" t="s">
        <v>6</v>
      </c>
      <c r="H1" s="193"/>
      <c r="I1" s="193"/>
      <c r="J1" s="193"/>
    </row>
    <row r="2" spans="1:11" s="2" customFormat="1" ht="13.2">
      <c r="B2" s="6"/>
      <c r="C2" s="7"/>
      <c r="D2" s="7"/>
      <c r="E2" s="7"/>
      <c r="F2" s="7"/>
      <c r="G2" s="7"/>
      <c r="H2" s="7"/>
      <c r="I2" s="7"/>
      <c r="J2" s="7"/>
    </row>
    <row r="3" spans="1:11" s="2" customFormat="1" ht="13.2">
      <c r="A3" s="194" t="s">
        <v>7</v>
      </c>
      <c r="B3" s="194"/>
      <c r="C3" s="194"/>
      <c r="D3" s="194"/>
      <c r="E3" s="194"/>
      <c r="F3" s="194"/>
      <c r="G3" s="194"/>
      <c r="H3" s="194"/>
      <c r="I3" s="194"/>
      <c r="J3" s="194"/>
    </row>
    <row r="4" spans="1:11" s="2" customFormat="1" ht="15" customHeight="1">
      <c r="A4" s="183" t="str">
        <f ca="1">MID(CELL("nazwa_pliku",A1),FIND("]",CELL("nazwa_pliku",A1),1)+1,100)</f>
        <v>Część 06</v>
      </c>
      <c r="B4" s="183"/>
      <c r="C4" s="183"/>
      <c r="D4" s="183"/>
      <c r="E4" s="183"/>
      <c r="F4" s="183"/>
      <c r="G4" s="183"/>
      <c r="H4" s="183"/>
      <c r="I4" s="183"/>
      <c r="J4" s="183"/>
    </row>
    <row r="5" spans="1:11" s="2" customFormat="1" ht="13.2">
      <c r="A5" s="183" t="s">
        <v>366</v>
      </c>
      <c r="B5" s="183"/>
      <c r="C5" s="183"/>
      <c r="D5" s="183"/>
      <c r="E5" s="183"/>
      <c r="F5" s="183"/>
      <c r="G5" s="183"/>
      <c r="H5" s="183"/>
      <c r="I5" s="183"/>
      <c r="J5" s="183"/>
    </row>
    <row r="6" spans="1:11" s="2" customFormat="1">
      <c r="A6" s="56" t="str">
        <f>HYPERLINK("#'Suma'!A1","wstecz")</f>
        <v>wstecz</v>
      </c>
      <c r="B6" s="7"/>
      <c r="C6" s="7"/>
      <c r="D6" s="7"/>
      <c r="E6" s="7"/>
      <c r="F6" s="7"/>
      <c r="G6" s="7"/>
      <c r="H6" s="7"/>
      <c r="I6" s="7"/>
      <c r="J6" s="7"/>
    </row>
    <row r="7" spans="1:11" s="2" customFormat="1" ht="15" customHeight="1">
      <c r="B7" s="204" t="s">
        <v>8</v>
      </c>
      <c r="C7" s="218" t="s">
        <v>9</v>
      </c>
      <c r="D7" s="197" t="s">
        <v>10</v>
      </c>
      <c r="E7" s="197" t="s">
        <v>11</v>
      </c>
      <c r="F7" s="199"/>
      <c r="G7" s="197" t="s">
        <v>12</v>
      </c>
      <c r="H7" s="197" t="s">
        <v>13</v>
      </c>
      <c r="I7" s="200" t="s">
        <v>14</v>
      </c>
      <c r="J7" s="200" t="s">
        <v>15</v>
      </c>
    </row>
    <row r="8" spans="1:11" s="2" customFormat="1" ht="12.75" customHeight="1">
      <c r="B8" s="216"/>
      <c r="C8" s="219"/>
      <c r="D8" s="197"/>
      <c r="E8" s="197" t="s">
        <v>16</v>
      </c>
      <c r="F8" s="197" t="s">
        <v>17</v>
      </c>
      <c r="G8" s="197"/>
      <c r="H8" s="197"/>
      <c r="I8" s="200"/>
      <c r="J8" s="200"/>
    </row>
    <row r="9" spans="1:11" s="2" customFormat="1" ht="13.2">
      <c r="B9" s="217"/>
      <c r="C9" s="220"/>
      <c r="D9" s="198"/>
      <c r="E9" s="202"/>
      <c r="F9" s="202"/>
      <c r="G9" s="198"/>
      <c r="H9" s="198"/>
      <c r="I9" s="201"/>
      <c r="J9" s="201"/>
    </row>
    <row r="10" spans="1:11" ht="165.75" customHeight="1">
      <c r="A10" s="2"/>
      <c r="B10" s="115" t="s">
        <v>18</v>
      </c>
      <c r="C10" s="34" t="s">
        <v>368</v>
      </c>
      <c r="D10" s="59" t="s">
        <v>379</v>
      </c>
      <c r="E10" s="94"/>
      <c r="F10" s="94"/>
      <c r="G10" s="70" t="s">
        <v>367</v>
      </c>
      <c r="H10" s="85">
        <v>1</v>
      </c>
      <c r="I10" s="91"/>
      <c r="J10" s="92">
        <f>H10*I10</f>
        <v>0</v>
      </c>
      <c r="K10" s="160"/>
    </row>
    <row r="11" spans="1:11" ht="158.4">
      <c r="A11" s="2"/>
      <c r="B11" s="115" t="s">
        <v>19</v>
      </c>
      <c r="C11" s="34" t="s">
        <v>368</v>
      </c>
      <c r="D11" s="59" t="s">
        <v>380</v>
      </c>
      <c r="E11" s="94"/>
      <c r="F11" s="94"/>
      <c r="G11" s="70" t="s">
        <v>367</v>
      </c>
      <c r="H11" s="85">
        <v>2</v>
      </c>
      <c r="I11" s="91"/>
      <c r="J11" s="92">
        <f>H11*I11</f>
        <v>0</v>
      </c>
      <c r="K11" s="160"/>
    </row>
    <row r="12" spans="1:11" ht="15" customHeight="1">
      <c r="A12" s="2"/>
      <c r="B12" s="184" t="s">
        <v>0</v>
      </c>
      <c r="C12" s="185"/>
      <c r="D12" s="185"/>
      <c r="E12" s="185"/>
      <c r="F12" s="185"/>
      <c r="G12" s="185"/>
      <c r="H12" s="185"/>
      <c r="I12" s="186"/>
      <c r="J12" s="46">
        <f>SUM(J10:J11)</f>
        <v>0</v>
      </c>
    </row>
    <row r="13" spans="1:11" ht="34.799999999999997" customHeight="1">
      <c r="A13" s="2"/>
      <c r="B13" s="3" t="s">
        <v>1</v>
      </c>
      <c r="C13" s="187" t="s">
        <v>2</v>
      </c>
      <c r="D13" s="187"/>
      <c r="E13" s="187"/>
      <c r="F13" s="187"/>
      <c r="G13" s="187"/>
      <c r="H13" s="187"/>
      <c r="I13" s="187"/>
      <c r="J13" s="188"/>
    </row>
    <row r="14" spans="1:11" s="30" customFormat="1" ht="34.200000000000003" customHeight="1">
      <c r="A14" s="2"/>
      <c r="B14" s="3" t="s">
        <v>3</v>
      </c>
      <c r="C14" s="215" t="s">
        <v>4</v>
      </c>
      <c r="D14" s="215"/>
      <c r="E14" s="215"/>
      <c r="F14" s="215"/>
      <c r="G14" s="215"/>
      <c r="H14" s="215"/>
      <c r="I14" s="215"/>
      <c r="J14" s="215"/>
    </row>
    <row r="15" spans="1:11" s="30" customFormat="1" ht="53.4" customHeight="1">
      <c r="A15" s="2"/>
      <c r="B15" s="221" t="s">
        <v>5</v>
      </c>
      <c r="C15" s="214" t="s">
        <v>400</v>
      </c>
      <c r="D15" s="214"/>
      <c r="E15" s="214"/>
      <c r="F15" s="214"/>
      <c r="G15" s="214"/>
      <c r="H15" s="214"/>
      <c r="I15" s="214"/>
      <c r="J15" s="214"/>
    </row>
    <row r="16" spans="1:11" s="30" customFormat="1" ht="15" customHeight="1">
      <c r="A16" s="2"/>
      <c r="B16" s="3"/>
      <c r="C16" s="88"/>
      <c r="D16" s="88"/>
      <c r="E16" s="88"/>
      <c r="F16" s="88"/>
      <c r="G16" s="88"/>
      <c r="H16" s="88"/>
      <c r="I16" s="88"/>
      <c r="J16" s="88"/>
    </row>
    <row r="17" spans="1:239" s="30" customFormat="1" ht="16.5" customHeight="1">
      <c r="A17" s="2"/>
      <c r="B17" s="90" t="s">
        <v>25</v>
      </c>
      <c r="C17" s="89"/>
      <c r="D17" s="89"/>
      <c r="E17" s="89"/>
      <c r="F17" s="89"/>
      <c r="G17" s="89"/>
      <c r="H17" s="89"/>
      <c r="I17" s="89"/>
      <c r="J17" s="89"/>
    </row>
    <row r="18" spans="1:239" s="30" customFormat="1" ht="16.5" customHeight="1">
      <c r="A18" s="2"/>
      <c r="B18" s="90"/>
      <c r="C18" s="89"/>
      <c r="D18" s="89"/>
      <c r="E18" s="89"/>
      <c r="F18" s="89"/>
      <c r="G18" s="89"/>
      <c r="H18" s="89"/>
      <c r="I18" s="89"/>
      <c r="J18" s="89"/>
    </row>
    <row r="19" spans="1:239" s="30" customFormat="1" ht="29.25" customHeight="1">
      <c r="A19" s="20"/>
      <c r="B19" s="33" t="s">
        <v>18</v>
      </c>
      <c r="C19" s="192" t="s">
        <v>421</v>
      </c>
      <c r="D19" s="192"/>
      <c r="E19" s="192"/>
      <c r="F19" s="192"/>
      <c r="G19" s="192"/>
      <c r="H19" s="192"/>
      <c r="I19" s="192"/>
      <c r="J19" s="192"/>
    </row>
    <row r="20" spans="1:239" s="30" customFormat="1" ht="22.2" customHeight="1">
      <c r="A20" s="20"/>
      <c r="B20" s="33" t="s">
        <v>19</v>
      </c>
      <c r="C20" s="192" t="s">
        <v>381</v>
      </c>
      <c r="D20" s="192"/>
      <c r="E20" s="192"/>
      <c r="F20" s="192"/>
      <c r="G20" s="192"/>
      <c r="H20" s="192"/>
      <c r="I20" s="192"/>
      <c r="J20" s="192"/>
    </row>
    <row r="21" spans="1:239" s="30" customFormat="1" ht="26.4">
      <c r="B21" s="33" t="s">
        <v>20</v>
      </c>
      <c r="C21" s="32" t="s">
        <v>27</v>
      </c>
      <c r="D21" s="25" t="s">
        <v>422</v>
      </c>
      <c r="E21"/>
      <c r="F21"/>
      <c r="G21"/>
      <c r="H21"/>
      <c r="I21"/>
      <c r="J2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1"/>
      <c r="BI21" s="31"/>
      <c r="BJ21" s="31"/>
      <c r="BK21" s="31"/>
      <c r="BL21" s="31"/>
      <c r="BM21" s="31"/>
      <c r="BN21" s="31"/>
      <c r="BO21" s="31"/>
      <c r="BP21" s="31"/>
      <c r="BQ21" s="31"/>
      <c r="BR21" s="31"/>
      <c r="BS21" s="31"/>
      <c r="BT21" s="31"/>
      <c r="BU21" s="31"/>
      <c r="BV21" s="31"/>
      <c r="BW21" s="31"/>
      <c r="BX21" s="31"/>
      <c r="BY21" s="31"/>
      <c r="BZ21" s="31"/>
      <c r="CA21" s="31"/>
      <c r="CB21" s="31"/>
      <c r="CC21" s="31"/>
      <c r="CD21" s="31"/>
      <c r="CE21" s="31"/>
      <c r="CF21" s="31"/>
      <c r="CG21" s="31"/>
      <c r="CH21" s="31"/>
      <c r="CI21" s="31"/>
      <c r="CJ21" s="31"/>
      <c r="CK21" s="31"/>
      <c r="CL21" s="31"/>
      <c r="CM21" s="31"/>
      <c r="CN21" s="31"/>
      <c r="CO21" s="31"/>
      <c r="CP21" s="31"/>
      <c r="CQ21" s="31"/>
      <c r="CR21" s="31"/>
      <c r="CS21" s="31"/>
      <c r="CT21" s="31"/>
      <c r="CU21" s="31"/>
      <c r="CV21" s="31"/>
      <c r="CW21" s="31"/>
      <c r="CX21" s="31"/>
      <c r="CY21" s="31"/>
      <c r="CZ21" s="31"/>
      <c r="DA21" s="31"/>
      <c r="DB21" s="31"/>
      <c r="DC21" s="31"/>
      <c r="DD21" s="31"/>
      <c r="DE21" s="31"/>
      <c r="DF21" s="31"/>
      <c r="DG21" s="31"/>
      <c r="DH21" s="31"/>
      <c r="DI21" s="31"/>
      <c r="DJ21" s="31"/>
      <c r="DK21" s="31"/>
      <c r="DL21" s="31"/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1"/>
      <c r="EA21" s="31"/>
      <c r="EB21" s="31"/>
      <c r="EC21" s="31"/>
      <c r="ED21" s="31"/>
      <c r="EE21" s="31"/>
      <c r="EF21" s="31"/>
      <c r="EG21" s="31"/>
      <c r="EH21" s="31"/>
      <c r="EI21" s="31"/>
      <c r="EJ21" s="31"/>
      <c r="EK21" s="31"/>
      <c r="EL21" s="31"/>
      <c r="EM21" s="31"/>
      <c r="EN21" s="31"/>
      <c r="EO21" s="31"/>
      <c r="EP21" s="31"/>
      <c r="EQ21" s="31"/>
      <c r="ER21" s="31"/>
      <c r="ES21" s="31"/>
      <c r="ET21" s="31"/>
      <c r="EU21" s="31"/>
      <c r="EV21" s="31"/>
      <c r="EW21" s="31"/>
      <c r="EX21" s="31"/>
      <c r="EY21" s="31"/>
      <c r="EZ21" s="31"/>
      <c r="FA21" s="31"/>
      <c r="FB21" s="31"/>
      <c r="FC21" s="31"/>
      <c r="FD21" s="31"/>
      <c r="FE21" s="31"/>
      <c r="FF21" s="31"/>
      <c r="FG21" s="31"/>
      <c r="FH21" s="31"/>
      <c r="FI21" s="31"/>
      <c r="FJ21" s="31"/>
      <c r="FK21" s="31"/>
      <c r="FL21" s="31"/>
      <c r="FM21" s="31"/>
      <c r="FN21" s="31"/>
      <c r="FO21" s="31"/>
      <c r="FP21" s="31"/>
      <c r="FQ21" s="31"/>
      <c r="FR21" s="31"/>
      <c r="FS21" s="31"/>
      <c r="FT21" s="31"/>
      <c r="FU21" s="31"/>
      <c r="FV21" s="31"/>
      <c r="FW21" s="31"/>
      <c r="FX21" s="31"/>
      <c r="FY21" s="31"/>
      <c r="FZ21" s="31"/>
      <c r="GA21" s="31"/>
      <c r="GB21" s="31"/>
      <c r="GC21" s="31"/>
      <c r="GD21" s="31"/>
      <c r="GE21" s="31"/>
      <c r="GF21" s="31"/>
      <c r="GG21" s="31"/>
      <c r="GH21" s="31"/>
      <c r="GI21" s="31"/>
      <c r="GJ21" s="31"/>
      <c r="GK21" s="31"/>
      <c r="GL21" s="31"/>
      <c r="GM21" s="31"/>
      <c r="GN21" s="31"/>
      <c r="GO21" s="31"/>
      <c r="GP21" s="31"/>
      <c r="GQ21" s="31"/>
      <c r="GR21" s="31"/>
      <c r="GS21" s="31"/>
      <c r="GT21" s="31"/>
      <c r="GU21" s="31"/>
      <c r="GV21" s="31"/>
      <c r="GW21" s="31"/>
      <c r="GX21" s="31"/>
      <c r="GY21" s="31"/>
      <c r="GZ21" s="31"/>
      <c r="HA21" s="31"/>
      <c r="HB21" s="31"/>
      <c r="HC21" s="31"/>
      <c r="HD21" s="31"/>
      <c r="HE21" s="31"/>
      <c r="HF21" s="31"/>
      <c r="HG21" s="31"/>
      <c r="HH21" s="31"/>
      <c r="HI21" s="31"/>
      <c r="HJ21" s="31"/>
      <c r="HK21" s="31"/>
      <c r="HL21" s="31"/>
      <c r="HM21" s="31"/>
      <c r="HN21" s="31"/>
      <c r="HO21" s="31"/>
      <c r="HP21" s="31"/>
      <c r="HQ21" s="31"/>
      <c r="HR21" s="31"/>
      <c r="HS21" s="31"/>
      <c r="HT21" s="31"/>
      <c r="HU21" s="31"/>
      <c r="HV21" s="31"/>
      <c r="HW21" s="31"/>
      <c r="HX21" s="31"/>
      <c r="HY21" s="31"/>
      <c r="HZ21" s="31"/>
      <c r="IA21" s="31"/>
      <c r="IB21" s="31"/>
      <c r="IC21" s="31"/>
      <c r="ID21" s="31"/>
      <c r="IE21" s="31"/>
    </row>
    <row r="22" spans="1:239">
      <c r="B22" s="33"/>
      <c r="C22" s="33"/>
      <c r="D22" s="33"/>
      <c r="E22" s="33"/>
      <c r="F22" s="33"/>
      <c r="G22" s="33"/>
      <c r="H22" s="33"/>
      <c r="I22" s="33"/>
      <c r="J22" s="33"/>
    </row>
    <row r="23" spans="1:239">
      <c r="B23" s="33"/>
      <c r="C23" s="33"/>
      <c r="D23" s="33"/>
      <c r="E23" s="33"/>
      <c r="F23" s="33"/>
      <c r="G23" s="33"/>
      <c r="H23" s="33"/>
      <c r="I23" s="33"/>
      <c r="J23" s="33"/>
    </row>
    <row r="24" spans="1:239">
      <c r="B24" s="33"/>
    </row>
    <row r="25" spans="1:239">
      <c r="B25" s="33"/>
    </row>
  </sheetData>
  <autoFilter ref="A3:J17" xr:uid="{00000000-0009-0000-0000-00001D000000}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</autoFilter>
  <mergeCells count="20">
    <mergeCell ref="G1:J1"/>
    <mergeCell ref="A3:J3"/>
    <mergeCell ref="A4:J4"/>
    <mergeCell ref="A5:J5"/>
    <mergeCell ref="B7:B9"/>
    <mergeCell ref="C7:C9"/>
    <mergeCell ref="D7:D9"/>
    <mergeCell ref="E7:F7"/>
    <mergeCell ref="G7:G9"/>
    <mergeCell ref="H7:H9"/>
    <mergeCell ref="E8:E9"/>
    <mergeCell ref="F8:F9"/>
    <mergeCell ref="I7:I9"/>
    <mergeCell ref="J7:J9"/>
    <mergeCell ref="C19:J19"/>
    <mergeCell ref="C20:J20"/>
    <mergeCell ref="B12:I12"/>
    <mergeCell ref="C13:J13"/>
    <mergeCell ref="C14:J14"/>
    <mergeCell ref="C15:J15"/>
  </mergeCells>
  <phoneticPr fontId="30" type="noConversion"/>
  <pageMargins left="0.70866141732283472" right="0.39370078740157483" top="0.74803149606299213" bottom="0.74803149606299213" header="0.31496062992125984" footer="0.31496062992125984"/>
  <pageSetup paperSize="9" scale="8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Suma</vt:lpstr>
      <vt:lpstr>Część 01</vt:lpstr>
      <vt:lpstr>Część 02</vt:lpstr>
      <vt:lpstr>Część 03</vt:lpstr>
      <vt:lpstr>Część 04</vt:lpstr>
      <vt:lpstr>Część 05</vt:lpstr>
      <vt:lpstr>Część 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Elżbieta Błach</dc:creator>
  <cp:lastModifiedBy>Aneta Bojdo</cp:lastModifiedBy>
  <cp:lastPrinted>2026-04-20T07:29:34Z</cp:lastPrinted>
  <dcterms:created xsi:type="dcterms:W3CDTF">2022-05-19T07:08:26Z</dcterms:created>
  <dcterms:modified xsi:type="dcterms:W3CDTF">2026-04-20T12:34:10Z</dcterms:modified>
</cp:coreProperties>
</file>