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aveExternalLinkValues="0" defaultThemeVersion="124226"/>
  <mc:AlternateContent xmlns:mc="http://schemas.openxmlformats.org/markup-compatibility/2006">
    <mc:Choice Requires="x15">
      <x15ac:absPath xmlns:x15ac="http://schemas.microsoft.com/office/spreadsheetml/2010/11/ac" url="C:\Users\krusche8352\Desktop\OLA 2024-2026\2026\78_2026_D ODZIEŻ ROBOCZA\2. SWZ\"/>
    </mc:Choice>
  </mc:AlternateContent>
  <xr:revisionPtr revIDLastSave="0" documentId="13_ncr:1_{1B34B711-5F38-4E12-BDA2-FF5F1AE32AE7}" xr6:coauthVersionLast="47" xr6:coauthVersionMax="47" xr10:uidLastSave="{00000000-0000-0000-0000-000000000000}"/>
  <bookViews>
    <workbookView xWindow="-120" yWindow="-120" windowWidth="29040" windowHeight="15720" tabRatio="955" xr2:uid="{00000000-000D-0000-FFFF-FFFF00000000}"/>
  </bookViews>
  <sheets>
    <sheet name="Zad. nr 1-odzież rob i ochr. I" sheetId="34" r:id="rId1"/>
    <sheet name="Zad. nr 2-obuwie ochr. i robocz" sheetId="33" r:id="rId2"/>
    <sheet name="Zad. nr 3-rękawice robocze" sheetId="32" r:id="rId3"/>
    <sheet name="Zad. nr 4-śr.ochr. osobistej" sheetId="14" r:id="rId4"/>
    <sheet name="Zad. nr 5-odzież antystatyczna" sheetId="31" r:id="rId5"/>
    <sheet name="Zad. nr 6-obuwie i odzież medyc" sheetId="30" r:id="rId6"/>
    <sheet name="Zad. nr 7-ochr dróg oddech." sheetId="27" r:id="rId7"/>
    <sheet name="Zad. nr 8-ubrania koszarowe" sheetId="38" r:id="rId8"/>
  </sheets>
  <definedNames>
    <definedName name="_xlnm.Print_Area" localSheetId="0">'Zad. nr 1-odzież rob i ochr. I'!$A$1:$J$29</definedName>
    <definedName name="_xlnm.Print_Area" localSheetId="1">'Zad. nr 2-obuwie ochr. i robocz'!$A$1:$O$21</definedName>
    <definedName name="_xlnm.Print_Area" localSheetId="2">'Zad. nr 3-rękawice robocze'!$A$1:$J$22</definedName>
    <definedName name="_xlnm.Print_Area" localSheetId="3">'Zad. nr 4-śr.ochr. osobistej'!$A$1:$J$27</definedName>
    <definedName name="_xlnm.Print_Area" localSheetId="4">'Zad. nr 5-odzież antystatyczna'!$A$1:$J$21</definedName>
    <definedName name="_xlnm.Print_Area" localSheetId="5">'Zad. nr 6-obuwie i odzież medyc'!$A$1:$J$20</definedName>
    <definedName name="_xlnm.Print_Area" localSheetId="6">'Zad. nr 7-ochr dróg oddech.'!$A$1:$J$16</definedName>
    <definedName name="_xlnm.Print_Area" localSheetId="7">'Zad. nr 8-ubrania koszarowe'!$A$1:$J$8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4" i="27" l="1"/>
  <c r="H14" i="27"/>
  <c r="J19" i="30"/>
  <c r="H19" i="30"/>
  <c r="J19" i="31"/>
  <c r="H19" i="31"/>
  <c r="J25" i="14"/>
  <c r="H25" i="14"/>
  <c r="J20" i="32"/>
  <c r="H20" i="32"/>
  <c r="O19" i="33"/>
  <c r="N19" i="33"/>
  <c r="O18" i="33"/>
  <c r="N18" i="33"/>
  <c r="O17" i="33"/>
  <c r="N17" i="33"/>
  <c r="O16" i="33"/>
  <c r="N16" i="33"/>
  <c r="N8" i="33"/>
  <c r="O8" i="33"/>
  <c r="N9" i="33"/>
  <c r="O9" i="33"/>
  <c r="N10" i="33"/>
  <c r="O10" i="33"/>
  <c r="N11" i="33"/>
  <c r="O11" i="33"/>
  <c r="N12" i="33"/>
  <c r="O12" i="33"/>
  <c r="N13" i="33"/>
  <c r="O13" i="33"/>
  <c r="N14" i="33"/>
  <c r="O14" i="33"/>
  <c r="N15" i="33"/>
  <c r="O15" i="33"/>
  <c r="O7" i="33"/>
  <c r="N7" i="33"/>
  <c r="N6" i="33"/>
  <c r="O6" i="33"/>
  <c r="O5" i="33"/>
  <c r="N5" i="33"/>
  <c r="M19" i="33"/>
  <c r="L19" i="33"/>
  <c r="J19" i="33"/>
  <c r="H19" i="33"/>
  <c r="J27" i="34"/>
  <c r="H27" i="34"/>
  <c r="H17" i="30" l="1"/>
  <c r="H16" i="30"/>
  <c r="H15" i="30"/>
  <c r="H10" i="30"/>
  <c r="H8" i="30"/>
  <c r="H7" i="30"/>
  <c r="H19" i="32"/>
  <c r="H18" i="32"/>
  <c r="H17" i="32"/>
  <c r="H16" i="32"/>
  <c r="H10" i="27"/>
  <c r="H17" i="33" l="1"/>
  <c r="H6" i="31"/>
  <c r="H7" i="31"/>
  <c r="H8" i="31"/>
  <c r="H9" i="31"/>
  <c r="H10" i="31"/>
  <c r="H11" i="31"/>
  <c r="H12" i="31"/>
  <c r="H13" i="31"/>
  <c r="H14" i="31"/>
  <c r="H15" i="31"/>
  <c r="H16" i="31"/>
  <c r="H17" i="31"/>
  <c r="H18" i="31"/>
  <c r="H8" i="14"/>
  <c r="H9" i="14"/>
  <c r="H10" i="14"/>
  <c r="H11" i="14"/>
  <c r="H12" i="14"/>
  <c r="H13" i="14"/>
  <c r="H14" i="14"/>
  <c r="H15" i="14"/>
  <c r="H16" i="14"/>
  <c r="H17" i="14"/>
  <c r="H18" i="14"/>
  <c r="H19" i="14"/>
  <c r="H20" i="14"/>
  <c r="H21" i="14"/>
  <c r="H22" i="14"/>
  <c r="H23" i="14"/>
  <c r="H24" i="14"/>
  <c r="H5" i="14"/>
  <c r="H5" i="32" l="1"/>
  <c r="H6" i="32"/>
  <c r="H7" i="32"/>
  <c r="H8" i="32"/>
  <c r="H9" i="32"/>
  <c r="H10" i="32"/>
  <c r="H11" i="32"/>
  <c r="H12" i="32"/>
  <c r="H13" i="32"/>
  <c r="H14" i="32"/>
  <c r="H15" i="32"/>
  <c r="H26" i="34" l="1"/>
  <c r="H25" i="34"/>
  <c r="H18" i="30"/>
  <c r="H14" i="30"/>
  <c r="H24" i="34"/>
  <c r="H9" i="34" l="1"/>
  <c r="H6" i="27"/>
  <c r="H8" i="27"/>
  <c r="H9" i="27"/>
  <c r="H12" i="27"/>
  <c r="H13" i="27"/>
  <c r="H5" i="27"/>
  <c r="H5" i="30"/>
  <c r="H6" i="30"/>
  <c r="H9" i="30"/>
  <c r="H11" i="30"/>
  <c r="H12" i="30"/>
  <c r="H13" i="30"/>
  <c r="H5" i="31"/>
  <c r="H6" i="14"/>
  <c r="H7" i="14"/>
  <c r="L18" i="33"/>
  <c r="L16" i="33"/>
  <c r="L6" i="33"/>
  <c r="L5" i="33"/>
  <c r="H6" i="33"/>
  <c r="H7" i="33"/>
  <c r="H8" i="33"/>
  <c r="H9" i="33"/>
  <c r="H10" i="33"/>
  <c r="H11" i="33"/>
  <c r="H12" i="33"/>
  <c r="H13" i="33"/>
  <c r="H14" i="33"/>
  <c r="H15" i="33"/>
  <c r="H16" i="33"/>
  <c r="H18" i="33"/>
  <c r="H5" i="33"/>
  <c r="H6" i="34"/>
  <c r="H7" i="34"/>
  <c r="H8" i="34"/>
  <c r="H10" i="34"/>
  <c r="H11" i="34"/>
  <c r="H12" i="34"/>
  <c r="H13" i="34"/>
  <c r="H14" i="34"/>
  <c r="H15" i="34"/>
  <c r="H16" i="34"/>
  <c r="H17" i="34"/>
  <c r="H18" i="34"/>
  <c r="H19" i="34"/>
  <c r="H20" i="34"/>
  <c r="H21" i="34"/>
  <c r="H22" i="34"/>
  <c r="H23" i="34"/>
  <c r="H5" i="34"/>
</calcChain>
</file>

<file path=xl/sharedStrings.xml><?xml version="1.0" encoding="utf-8"?>
<sst xmlns="http://schemas.openxmlformats.org/spreadsheetml/2006/main" count="451" uniqueCount="265">
  <si>
    <t>JM</t>
  </si>
  <si>
    <t>Ilość</t>
  </si>
  <si>
    <t>szt.</t>
  </si>
  <si>
    <t xml:space="preserve">Nazwa produktu </t>
  </si>
  <si>
    <t>Opis, wymagania, właściwości produktu:</t>
  </si>
  <si>
    <t>Lp.</t>
  </si>
  <si>
    <t xml:space="preserve">Kamizelka ostrzegawcza odblaskowa </t>
  </si>
  <si>
    <t>kpl.</t>
  </si>
  <si>
    <t>par</t>
  </si>
  <si>
    <t xml:space="preserve">szt. </t>
  </si>
  <si>
    <t>Zadanie nr 4.  Specyfikacja przedmiotu zamówienia - środki ochrony osobistej - 18100000-0</t>
  </si>
  <si>
    <t>Zadanie nr 6.  Specyfikacja przedmiotu zamówienia - obuwie i odzież medyczna - 18100000-0</t>
  </si>
  <si>
    <t xml:space="preserve">Buty gumowe kwasoodporne </t>
  </si>
  <si>
    <t>Kask ochronny plastikowy</t>
  </si>
  <si>
    <t xml:space="preserve">Fartuch ługo i kwasoochronny </t>
  </si>
  <si>
    <t>Rękawice kwaso i olejoodporne</t>
  </si>
  <si>
    <t>Ubranie z elementami odblaskowymi</t>
  </si>
  <si>
    <t>Kombinezon wodoochronny z kapturem</t>
  </si>
  <si>
    <t>Buty robocze sztyblety</t>
  </si>
  <si>
    <t>opak.</t>
  </si>
  <si>
    <t xml:space="preserve">Rękawice nitrylowe lakiernicze </t>
  </si>
  <si>
    <t xml:space="preserve">Fartuch spawalniczy </t>
  </si>
  <si>
    <t xml:space="preserve">Półmaska wielokrotnego użytku </t>
  </si>
  <si>
    <t>Maska pełnotwarzowa</t>
  </si>
  <si>
    <t>Rękawice bawełniane techniczne białe</t>
  </si>
  <si>
    <t>Trzewiki  bezpieczne dla spawaczy z metalowym podnoskiem</t>
  </si>
  <si>
    <t xml:space="preserve">Buty do piaskowania i śrutowania </t>
  </si>
  <si>
    <t>Kurtka całoroczna (ratownika medycznego)</t>
  </si>
  <si>
    <t>Fartuch drelichowy</t>
  </si>
  <si>
    <t xml:space="preserve">Rękawice spawalnicze </t>
  </si>
  <si>
    <t>Rękawice jednorazowe antystatyczne</t>
  </si>
  <si>
    <t>Przyłbica spawalnicza automatyczna</t>
  </si>
  <si>
    <t>Kamizelka ocieplana</t>
  </si>
  <si>
    <t>Osłona twarzy</t>
  </si>
  <si>
    <t>Nagolenniki z nastopnikami</t>
  </si>
  <si>
    <t>Trzewiki robocze ocieplane</t>
  </si>
  <si>
    <t>x</t>
  </si>
  <si>
    <t>Zadanie nr 3.  Specyfikacja przedmiotu zamówienia - rękawice robocze - 18141000-9</t>
  </si>
  <si>
    <t>Zadanie nr 2.  Specyfikacja przedmiotu zamówienia - obuwie ochronne i robocze - 18830000-6</t>
  </si>
  <si>
    <t xml:space="preserve">Stawka VAT (%) </t>
  </si>
  <si>
    <t>Zadanie nr 1.  Specyfikacja przedmiotu zamówienia - odzież robocza i ochronna I - 18100000-0</t>
  </si>
  <si>
    <t>Ubranie ochronne ostrzegawcze</t>
  </si>
  <si>
    <t>Ilość zamówienia podstawowego</t>
  </si>
  <si>
    <t>Ilość zamówienia 
w ramach prawa opcji</t>
  </si>
  <si>
    <t>Trzewiki ochronne</t>
  </si>
  <si>
    <t>Gumowce ocieplane z podnoskiem</t>
  </si>
  <si>
    <t>Podkoszulek typu T-shirt antystatyczny</t>
  </si>
  <si>
    <t>Koszulka typu polo antystatyczna</t>
  </si>
  <si>
    <t>Ubranie antystatyczne  (bluza, spodnie do pasa)</t>
  </si>
  <si>
    <t>Ubranie antystatyczne 
(typu szwedzkiego)</t>
  </si>
  <si>
    <t>szt</t>
  </si>
  <si>
    <t>Zadanie nr 5.  Specyfikacja przedmiotu zamówienia - odzież antystatyczna - 18100000-0</t>
  </si>
  <si>
    <t>Fartuch wodo i olejoodporny</t>
  </si>
  <si>
    <t>Czapka letnia</t>
  </si>
  <si>
    <t>Czapka zimowa</t>
  </si>
  <si>
    <t>Czepek flizelinowy</t>
  </si>
  <si>
    <t>op</t>
  </si>
  <si>
    <t xml:space="preserve">Półbuty ochronne </t>
  </si>
  <si>
    <t>Półbuty bezpieczne</t>
  </si>
  <si>
    <t>Maska ochronna jednorazowa</t>
  </si>
  <si>
    <t xml:space="preserve">Rękawice antystatyczne </t>
  </si>
  <si>
    <t>Rękawice robocze powlekane  PCV</t>
  </si>
  <si>
    <t>Rękawice 5-palcowe wzmocnione skórą</t>
  </si>
  <si>
    <t>Rękawice  dielektryczne</t>
  </si>
  <si>
    <t>Zadanie nr 7.  Specyfikacja przedmiotu zamówienia - ochrona dróg oddechowych - 18100000-0</t>
  </si>
  <si>
    <t xml:space="preserve">Kombinezon ochronny antystatyczny </t>
  </si>
  <si>
    <t>Kombinezon ochronny chemiczny</t>
  </si>
  <si>
    <t>Tarcza spawalnicza</t>
  </si>
  <si>
    <t>Nauszniki przeciwhałasowe 21dB</t>
  </si>
  <si>
    <t>Kombinezon ochronny malarski</t>
  </si>
  <si>
    <t>Spodnie antyelektrostatyczne</t>
  </si>
  <si>
    <t>Czapka z daszkiem antystatyczna ESD (letnia)</t>
  </si>
  <si>
    <t xml:space="preserve">Ubranie niepalne (antystatyczne) </t>
  </si>
  <si>
    <t xml:space="preserve">Buty kolebkowe </t>
  </si>
  <si>
    <t>Spodnie całoroczne 
(pielęgniarka)</t>
  </si>
  <si>
    <t xml:space="preserve">Kurtka antyelektrostatyczna ocieplana  </t>
  </si>
  <si>
    <t>RAZEM :</t>
  </si>
  <si>
    <t>Kurtka  przeciwdeszczowa z kapturem</t>
  </si>
  <si>
    <t>Podkoszulek typu T-shirt z długim rękawem antystatyczny</t>
  </si>
  <si>
    <t>Fartuch antyelektrostatyczny ochronny</t>
  </si>
  <si>
    <t>Ubranie  antystatyczne ocieplane (kurtka, spodnie do pasa)</t>
  </si>
  <si>
    <t>Fartuch ochronny przedni brezentowy</t>
  </si>
  <si>
    <t>Fartuch biały damski (laboratoryjny)</t>
  </si>
  <si>
    <t>Cena jednostkowa netto [zł]</t>
  </si>
  <si>
    <t>Wartość netto   (cena jednostkowa netto  x ilość)
[zł]</t>
  </si>
  <si>
    <t>Wartość brutto 
  warość netto + VAT)
[zł]</t>
  </si>
  <si>
    <t>Wartość netto zamówienia podstawowego  
(cena jednostkowa netto  x ilość zamówienia podstawowego) [zł]</t>
  </si>
  <si>
    <t>Wartość brutto zamówienia podstawowego  
( warość netto zamówienia podstawowego + VAT)
[zł]</t>
  </si>
  <si>
    <t>Wartość netto zamówienia w ramach prawa opcji 
(cena jednostkowa netto  x ilość zamówienia w ramach prawa opcji) [zł]</t>
  </si>
  <si>
    <t>Wartość brutto zamówienia 
w ramach prawa opcji
( warość netto zamówienia w ramach prawa opcji  + VAT) [zł]</t>
  </si>
  <si>
    <t>Łączna maksymalna wartość zamówienia netto (wartość netto zamówienia podstawowego i wartość netto zamówienia w ramach prawa opcji)
[zł]</t>
  </si>
  <si>
    <r>
      <t xml:space="preserve">Łączna maksymalna wartość zamówienia </t>
    </r>
    <r>
      <rPr>
        <b/>
        <sz val="10"/>
        <rFont val="Times New Roman"/>
        <family val="1"/>
        <charset val="238"/>
      </rPr>
      <t>brutto</t>
    </r>
    <r>
      <rPr>
        <b/>
        <sz val="10"/>
        <color rgb="FFFF0000"/>
        <rFont val="Times New Roman"/>
        <family val="1"/>
        <charset val="238"/>
      </rPr>
      <t xml:space="preserve"> </t>
    </r>
    <r>
      <rPr>
        <b/>
        <sz val="10"/>
        <color theme="1"/>
        <rFont val="Times New Roman"/>
        <family val="1"/>
        <charset val="238"/>
      </rPr>
      <t>(wartość brutto zamówienia podstawowego i wartość brutto zamówienia w ramach prawa opcji)
[zł]</t>
    </r>
  </si>
  <si>
    <t>Kalosze robocze ocieplane męskie</t>
  </si>
  <si>
    <t>Rękawice ochronne antywibracyjne</t>
  </si>
  <si>
    <t>Fartuch chemoodporny  z PCW</t>
  </si>
  <si>
    <t>Ubranie koszarowe</t>
  </si>
  <si>
    <t>Ubranie robocze olejoodporne</t>
  </si>
  <si>
    <t>Ubranie robocze kwasoochronne</t>
  </si>
  <si>
    <t>Spodnie białe damskie</t>
  </si>
  <si>
    <t>Spodnie białe damskie zapinane na guzik, po bokach guma dopasowująca, rozporek zapinany na zamek, dwie kieszenie wpuszczane, nogawki wykończone obrębem. Tkanina 65 % PES ( poliester), 35% BW (bawełna). Gramatura 210 g/m2</t>
  </si>
  <si>
    <t>Spodnie białe męskie</t>
  </si>
  <si>
    <t>Spodnie białe męskie zapinane na guzik, z tyłu w pasie guma dopasowująca, rozporek zapinany na zamek, dwie kieszenie wpuszczane, jedna kieszeń tylna, nogawki wykończone obrębem. Tkanina 40 % PES ( poliester), 60% BW (bawełna). Gramatura 200 g/m2</t>
  </si>
  <si>
    <t>Koszulka polo damska</t>
  </si>
  <si>
    <t>Koszulka polo damska, 100 % bawełny ring-spun, bawełna stabilizowana 200 g/m², splot pique, taśma wzmacniająca, guziki w kolorze materiału, ściągazce na rękawach, szwy boczne. Kolor biały.</t>
  </si>
  <si>
    <t>Koszulka polo męska</t>
  </si>
  <si>
    <r>
      <t xml:space="preserve">Osłona przeciwodpryskowa, poliwęglanowa z regulacją na zapinkę. Podnoszona szyba gr. 1 mm i wys. 240 mm. Dwustopniowa regulacja nagłowia, możliwość wymiany szyby. Do ochrony oczu i twarzy przed uderzeniami cząsteczek o dużej prędkości do 120 m/s, rozbryzgami cieczy szkodliwych. </t>
    </r>
    <r>
      <rPr>
        <b/>
        <sz val="10"/>
        <rFont val="Times New Roman"/>
        <family val="1"/>
        <charset val="238"/>
      </rPr>
      <t>EN 166.</t>
    </r>
    <r>
      <rPr>
        <sz val="10"/>
        <rFont val="Times New Roman"/>
        <family val="1"/>
        <charset val="238"/>
      </rPr>
      <t xml:space="preserve"> </t>
    </r>
  </si>
  <si>
    <r>
      <t xml:space="preserve">Fartuch skórzany spawalniczy z dwoiny bydlęcej. Kieszonka w przedniej części, zapinanie klamrowe z tyłu i na szyi. Waga +/- 300g, grubość 1,0-1,5 mm, szerokość 60 cm, długość 90 cm. Normy </t>
    </r>
    <r>
      <rPr>
        <b/>
        <sz val="10"/>
        <rFont val="Times New Roman"/>
        <family val="1"/>
        <charset val="238"/>
      </rPr>
      <t>EN 11611:2015</t>
    </r>
    <r>
      <rPr>
        <sz val="10"/>
        <rFont val="Times New Roman"/>
        <family val="1"/>
        <charset val="238"/>
      </rPr>
      <t xml:space="preserve">. Odporność na rozprzestrzenianie się płomienia: </t>
    </r>
    <r>
      <rPr>
        <b/>
        <sz val="10"/>
        <rFont val="Times New Roman"/>
        <family val="1"/>
        <charset val="238"/>
      </rPr>
      <t>A1</t>
    </r>
    <r>
      <rPr>
        <sz val="10"/>
        <rFont val="Times New Roman"/>
        <family val="1"/>
        <charset val="238"/>
      </rPr>
      <t xml:space="preserve"> powierzchniowa, </t>
    </r>
    <r>
      <rPr>
        <b/>
        <sz val="10"/>
        <rFont val="Times New Roman"/>
        <family val="1"/>
        <charset val="238"/>
      </rPr>
      <t>A2</t>
    </r>
    <r>
      <rPr>
        <sz val="10"/>
        <rFont val="Times New Roman"/>
        <family val="1"/>
        <charset val="238"/>
      </rPr>
      <t xml:space="preserve"> krawędziowa. </t>
    </r>
  </si>
  <si>
    <r>
      <t xml:space="preserve">Wykonane ze skóry bydlęcej. Do ochrony stóp i goleni przed urazami mechanicznymi, iskrą i gorącymi rozpryskami metali. Zapinane na metalowe sprzączki. </t>
    </r>
    <r>
      <rPr>
        <b/>
        <sz val="10"/>
        <rFont val="Times New Roman"/>
        <family val="1"/>
        <charset val="238"/>
      </rPr>
      <t xml:space="preserve">CE. Kat. I. PN-EN 13688. </t>
    </r>
  </si>
  <si>
    <r>
      <t>Kombinezon ochronny chemiczny zapewniający ochronę przed wieloma niebezpiecznymi, płynnymi substancjami chemicznymi i ropopochodnymi, a także przed czynnikami biologicznymi. Kaptur wykonany z trzech kawałków, dwuczęściowy klin w kroku, podwójny oraz dwustronny zamek błyskawiczny z zaklejoną patką, elastyczne ściągacze rękawów i nogawek, elastyczny ściągacz talii, ochrona przed natryskiem cieczy i ciśnieniu do 2 barów. Kolor: żółty. Zgodność z normami :</t>
    </r>
    <r>
      <rPr>
        <b/>
        <sz val="10"/>
        <rFont val="Times New Roman"/>
        <family val="1"/>
        <charset val="238"/>
      </rPr>
      <t xml:space="preserve"> EN 340:2003, EN 14605:2005(Typ 3 i 4), EN 1149-5:2008, EN ISO13982-1:2000(Typ5), EN 13034:2005(Typ 6), EN 14126:2003</t>
    </r>
  </si>
  <si>
    <t>Folia osłonowa do maski pełnotwarzowej</t>
  </si>
  <si>
    <t>Rękawice do spawania argonem</t>
  </si>
  <si>
    <t>Kask lekki - czapka antyskalpowa</t>
  </si>
  <si>
    <t>Nauszniki przeciwhałasowe  35dB</t>
  </si>
  <si>
    <t>Nakolanniki skórzane</t>
  </si>
  <si>
    <t>Ubranie olejoodporne z elementami odblaskowymi letnie</t>
  </si>
  <si>
    <t>Ubranie olejoodporne z elementami odblaskowymi ocieplane</t>
  </si>
  <si>
    <t>Rękawice grube gumowe</t>
  </si>
  <si>
    <t>Rękawice benzyno i olejoodporne</t>
  </si>
  <si>
    <t>Ochronniki słuchu (nahełmowe)</t>
  </si>
  <si>
    <t>Kamizelka ocieplana antystatyczna ESD</t>
  </si>
  <si>
    <t>Ubranie antystatyczne ocieplane 
(typu szwedzkiego)</t>
  </si>
  <si>
    <t>Wkładki przeciwhałasowe</t>
  </si>
  <si>
    <t xml:space="preserve">Ochronniki słuchu przeznaczone do montowania na hełmie. Duże czasze wypełnione pianką tłumiącą. Wygłuszenie: H=28dB, M=20dB, L=12dB,  SNR 23 dB. Posiadające system łatwego montażu i demontażu na hełmie. EN 352-3. </t>
  </si>
  <si>
    <r>
      <t xml:space="preserve">Kask ochronny plastikowy </t>
    </r>
    <r>
      <rPr>
        <b/>
        <sz val="10"/>
        <rFont val="Times New Roman"/>
        <family val="1"/>
        <charset val="238"/>
      </rPr>
      <t>(antystatyczny</t>
    </r>
    <r>
      <rPr>
        <sz val="10"/>
        <rFont val="Times New Roman"/>
        <family val="1"/>
        <charset val="238"/>
      </rPr>
      <t>)</t>
    </r>
  </si>
  <si>
    <t>Gogle przeciwchemiczne</t>
  </si>
  <si>
    <r>
      <t xml:space="preserve">Wykonany z tworzywa ABS. Lekki, dający się dopasować do każdego rozmiaru głowy. Przystosowany do zamocowania dodatkowych ochron. </t>
    </r>
    <r>
      <rPr>
        <b/>
        <sz val="10"/>
        <rFont val="Times New Roman"/>
        <family val="1"/>
        <charset val="238"/>
      </rPr>
      <t>CE. EN 397, EN 50365, EN 13463</t>
    </r>
    <r>
      <rPr>
        <sz val="10"/>
        <rFont val="Times New Roman"/>
        <family val="1"/>
        <charset val="238"/>
      </rPr>
      <t xml:space="preserve"> praca w strefie wybuchowej (strefa 1,2,20,21,22).</t>
    </r>
    <r>
      <rPr>
        <b/>
        <sz val="10"/>
        <rFont val="Times New Roman"/>
        <family val="1"/>
        <charset val="238"/>
      </rPr>
      <t xml:space="preserve"> Antystatyczny.</t>
    </r>
    <r>
      <rPr>
        <sz val="10"/>
        <rFont val="Times New Roman"/>
        <family val="1"/>
        <charset val="238"/>
      </rPr>
      <t xml:space="preserve"> Okres użytkowania 5 lat. Wyprodukowane wyłącznie w 2026 r. Rozmiar uniwersalny. </t>
    </r>
  </si>
  <si>
    <r>
      <t xml:space="preserve">Materiał czapki 100 % bawełna. Skorupa z tworzywa ABS. System amortyzacji: zewnętrzna i wewnętrzna podkładka z tworzywa EVA amortyzująca podczas uderzenia. Regulacja w obwodzie, dająca możliwość dopasowania wielkości czapki do obwodu głowy. </t>
    </r>
    <r>
      <rPr>
        <b/>
        <sz val="10"/>
        <rFont val="Times New Roman"/>
        <family val="1"/>
        <charset val="238"/>
      </rPr>
      <t>Wyposażona w daszek krótki.</t>
    </r>
    <r>
      <rPr>
        <sz val="10"/>
        <rFont val="Times New Roman"/>
        <family val="1"/>
        <charset val="238"/>
      </rPr>
      <t xml:space="preserve">  Po bokach dwa otwory zapewniające lepszą przewiewność. Zapewniający podstawową ochronę głowy przed uderzeniami o twarde, stałe przedmioty. </t>
    </r>
    <r>
      <rPr>
        <b/>
        <sz val="10"/>
        <rFont val="Times New Roman"/>
        <family val="1"/>
        <charset val="238"/>
      </rPr>
      <t xml:space="preserve">CE. Kat. II. EN 812. </t>
    </r>
    <r>
      <rPr>
        <sz val="10"/>
        <rFont val="Times New Roman"/>
        <family val="1"/>
        <charset val="238"/>
      </rPr>
      <t xml:space="preserve">Rozmiar uniwersalny. </t>
    </r>
  </si>
  <si>
    <r>
      <t xml:space="preserve">Wkładki przeciwhałasowe do uszu wielokrotnego użytku. Tłumią dźwięki o SNR+25dB. Produkt wykonany z polimeru alastromerowego monoprenu TPE.Stopery do uszu oparte są na budowie potrójnego kołnierza. Wkładki połączone sznurkiem. Normy: </t>
    </r>
    <r>
      <rPr>
        <b/>
        <sz val="10"/>
        <rFont val="Times New Roman"/>
        <family val="1"/>
        <charset val="238"/>
      </rPr>
      <t>EN 352-2:2020, ŚOI kategoria III</t>
    </r>
    <r>
      <rPr>
        <sz val="10"/>
        <rFont val="Times New Roman"/>
        <family val="1"/>
        <charset val="238"/>
      </rPr>
      <t>.</t>
    </r>
  </si>
  <si>
    <r>
      <t>Kombinezon malarski, 100 % polipropylen o gramaturze 50 g/m², powlekany mikroporowatym filtrem, zapinany na suwak, kaptur wykończony gumką,  brzegi rękawów oraz nogawek wykończone gumkami ściągającymi, marszczenie w pasie. Wymagane normy:</t>
    </r>
    <r>
      <rPr>
        <b/>
        <sz val="10"/>
        <rFont val="Times New Roman"/>
        <family val="1"/>
        <charset val="238"/>
      </rPr>
      <t xml:space="preserve"> EN ISO 12947-2, EN ISO 13688. </t>
    </r>
  </si>
  <si>
    <t>Spodnie letnie (ratownika medycznego)</t>
  </si>
  <si>
    <t>Spodnie całoroczne  (ratownik medyczny)</t>
  </si>
  <si>
    <t xml:space="preserve">Koszulka z krótkimi rękawami  typu polo (pielęgniarka)
</t>
  </si>
  <si>
    <t xml:space="preserve">Koszulka z krótkimi rękawami typu polo
(ratownik medyczny)
</t>
  </si>
  <si>
    <t>kpl</t>
  </si>
  <si>
    <r>
      <t xml:space="preserve">Kamizelka ocieplana antystatyczna ESD - zapinana na zamek kryty plisą na rzep. Podkrój szyi wykończony stójką. Karczek przód i tył cięty. Dwie kieszenie piersiowe zamykane patką na rzep. Dwie dolne kieszenie naszywane.  Dół kamizelki prosty wykończony obrębem. Wewnątrz ocieplina pikowana. Rygle wzmacniające w miejscach szczególnie narażonych na rozprucie. Tkanina: 64 % poliester, 34 % bawełna, 2 % włókno węglowe. Gramatura 245 g/m². Kolor: szary + czerwony. </t>
    </r>
    <r>
      <rPr>
        <b/>
        <sz val="10"/>
        <rFont val="Times New Roman"/>
        <family val="1"/>
        <charset val="238"/>
      </rPr>
      <t>EN 13688, EN 1149-5, EN 61340</t>
    </r>
    <r>
      <rPr>
        <sz val="10"/>
        <rFont val="Times New Roman"/>
        <family val="1"/>
        <charset val="238"/>
      </rPr>
      <t xml:space="preserve">. </t>
    </r>
  </si>
  <si>
    <r>
      <t xml:space="preserve">Podkoszulek typu T-shirt antystatyczny ESD do prac w środowisku zagrożenia elektrycznością statyczną. Tkanina: 96 % bawełna, 4 % włókno węglowe. Gramatura: 150 g/m². Kolor wyłącznie niebieski.  </t>
    </r>
    <r>
      <rPr>
        <b/>
        <sz val="10"/>
        <rFont val="Times New Roman"/>
        <family val="1"/>
        <charset val="238"/>
      </rPr>
      <t xml:space="preserve">EN 1149-5, EN 61340-5-1. </t>
    </r>
    <r>
      <rPr>
        <sz val="10"/>
        <rFont val="Times New Roman"/>
        <family val="1"/>
        <charset val="238"/>
      </rPr>
      <t xml:space="preserve">
</t>
    </r>
  </si>
  <si>
    <r>
      <t xml:space="preserve">Koszulka polo antystatyczna ESD do prac w środowisku zagrożenia elektrycznością statyczną. Tkanina: 96 % bawełna, 4 % włókno węglowe. Gramatura: 150 g/m². Kolor wyłącznie niebieski.  </t>
    </r>
    <r>
      <rPr>
        <b/>
        <sz val="10"/>
        <rFont val="Times New Roman"/>
        <family val="1"/>
        <charset val="238"/>
      </rPr>
      <t xml:space="preserve">EN 1149-5, EN 61340-5-1. </t>
    </r>
    <r>
      <rPr>
        <sz val="10"/>
        <rFont val="Times New Roman"/>
        <family val="1"/>
        <charset val="238"/>
      </rPr>
      <t xml:space="preserve">
</t>
    </r>
  </si>
  <si>
    <r>
      <t xml:space="preserve">Obuwie profilaktyczne kolebkowe (damskie),  wierzch wykonany z naturalnej skóry pokrytej powłoką umożliwiającą utrzymanie obuwia w czystości. Bez perforacji. Podeszwa  wykonana z poliuretanu w kształcie kolebki ze specjalnym urzeźbieniem antypoślizgowym. Skórzana wyściółka. </t>
    </r>
    <r>
      <rPr>
        <b/>
        <sz val="10"/>
        <rFont val="Times New Roman"/>
        <family val="1"/>
        <charset val="238"/>
      </rPr>
      <t>PN-EN 20347</t>
    </r>
    <r>
      <rPr>
        <sz val="10"/>
        <rFont val="Times New Roman"/>
        <family val="1"/>
        <charset val="238"/>
      </rPr>
      <t xml:space="preserve">. 
</t>
    </r>
  </si>
  <si>
    <t>Koszulka z krótkimi rękawami typu polo
(kierowca)</t>
  </si>
  <si>
    <r>
      <t>K</t>
    </r>
    <r>
      <rPr>
        <b/>
        <sz val="10"/>
        <rFont val="Times New Roman"/>
        <family val="1"/>
        <charset val="238"/>
      </rPr>
      <t xml:space="preserve">urtka (całoroczna)
</t>
    </r>
    <r>
      <rPr>
        <sz val="10"/>
        <rFont val="Times New Roman"/>
        <family val="1"/>
        <charset val="238"/>
      </rPr>
      <t xml:space="preserve">Funkcja: </t>
    </r>
    <r>
      <rPr>
        <b/>
        <sz val="10"/>
        <rFont val="Times New Roman"/>
        <family val="1"/>
        <charset val="238"/>
      </rPr>
      <t xml:space="preserve">RATOWNIK MEDYCZNY. </t>
    </r>
    <r>
      <rPr>
        <sz val="10"/>
        <rFont val="Times New Roman"/>
        <family val="1"/>
        <charset val="238"/>
      </rPr>
      <t>Wykonanie i oznaczenie zgodnie z Rozporządzeniem Ministra Zdrowia z dnia 03 grudnia 2025 r.</t>
    </r>
  </si>
  <si>
    <r>
      <rPr>
        <b/>
        <sz val="10"/>
        <rFont val="Times New Roman"/>
        <family val="1"/>
        <charset val="238"/>
      </rPr>
      <t>Spodnie (całoroczne)</t>
    </r>
    <r>
      <rPr>
        <sz val="10"/>
        <rFont val="Times New Roman"/>
        <family val="1"/>
        <charset val="238"/>
      </rPr>
      <t xml:space="preserve">
Wykonanie i oznaczenie zgodnie z Rozporządzeniem Ministra Zdrowia z dnia 03 grudnia 2025 r. 
</t>
    </r>
  </si>
  <si>
    <r>
      <rPr>
        <b/>
        <sz val="10"/>
        <rFont val="Times New Roman"/>
        <family val="1"/>
        <charset val="238"/>
      </rPr>
      <t>Spodnie (letnie)</t>
    </r>
    <r>
      <rPr>
        <sz val="10"/>
        <rFont val="Times New Roman"/>
        <family val="1"/>
        <charset val="238"/>
      </rPr>
      <t xml:space="preserve">
Wykonanie i oznaczenie zgodnie z Rozporządzeniem Ministra Zdrowia z dnia 03 grudnia 2025 r. 
</t>
    </r>
  </si>
  <si>
    <t>Bluza letnia z długimi rękawami
(ratownik medyczny)</t>
  </si>
  <si>
    <r>
      <rPr>
        <b/>
        <sz val="10"/>
        <rFont val="Times New Roman"/>
        <family val="1"/>
        <charset val="238"/>
      </rPr>
      <t xml:space="preserve">Bluza letnia
</t>
    </r>
    <r>
      <rPr>
        <sz val="10"/>
        <rFont val="Times New Roman"/>
        <family val="1"/>
        <charset val="238"/>
      </rPr>
      <t xml:space="preserve">Funkcja: </t>
    </r>
    <r>
      <rPr>
        <b/>
        <sz val="10"/>
        <rFont val="Times New Roman"/>
        <family val="1"/>
        <charset val="238"/>
      </rPr>
      <t xml:space="preserve">RATOWNIK MEDYCZNY. </t>
    </r>
    <r>
      <rPr>
        <sz val="10"/>
        <rFont val="Times New Roman"/>
        <family val="1"/>
        <charset val="238"/>
      </rPr>
      <t xml:space="preserve">Wykonanie i oznaczenie zgodnie z Rozporządzeniem Ministra Zdrowia z dnia 03 grudniam 2025 r. 
</t>
    </r>
  </si>
  <si>
    <t>Bluza letnia z długimi rękawami
(pielęgniarka)</t>
  </si>
  <si>
    <t>Kalosze chemoodporne</t>
  </si>
  <si>
    <r>
      <rPr>
        <b/>
        <sz val="10"/>
        <rFont val="Times New Roman"/>
        <family val="1"/>
        <charset val="238"/>
      </rPr>
      <t xml:space="preserve">Bluza letnia
</t>
    </r>
    <r>
      <rPr>
        <sz val="10"/>
        <rFont val="Times New Roman"/>
        <family val="1"/>
        <charset val="238"/>
      </rPr>
      <t xml:space="preserve">Funkcja: </t>
    </r>
    <r>
      <rPr>
        <b/>
        <sz val="10"/>
        <rFont val="Times New Roman"/>
        <family val="1"/>
        <charset val="238"/>
      </rPr>
      <t xml:space="preserve">PIELĘGNIARKA.
</t>
    </r>
    <r>
      <rPr>
        <sz val="10"/>
        <rFont val="Times New Roman"/>
        <family val="1"/>
        <charset val="238"/>
      </rPr>
      <t xml:space="preserve">Wykonanie i oznaczenie zgodnie z Rozporządzeniem Ministra Zdrowia z dnia 03 grudniam 2025 r. 
</t>
    </r>
  </si>
  <si>
    <r>
      <rPr>
        <b/>
        <sz val="10"/>
        <rFont val="Times New Roman"/>
        <family val="1"/>
        <charset val="238"/>
      </rPr>
      <t xml:space="preserve">Koszulka z krótkimi rękawami typu polo
</t>
    </r>
    <r>
      <rPr>
        <sz val="10"/>
        <rFont val="Times New Roman"/>
        <family val="1"/>
        <charset val="238"/>
      </rPr>
      <t xml:space="preserve">Funkcja: </t>
    </r>
    <r>
      <rPr>
        <b/>
        <sz val="10"/>
        <rFont val="Times New Roman"/>
        <family val="1"/>
        <charset val="238"/>
      </rPr>
      <t>PIELĘGNIARKA</t>
    </r>
    <r>
      <rPr>
        <sz val="10"/>
        <rFont val="Times New Roman"/>
        <family val="1"/>
        <charset val="238"/>
      </rPr>
      <t xml:space="preserve">. 
Wykonanie i oznaczenie zgodnie z Rozporządzeniem Ministra Zdrowia z dnia 03 grudnia 2025 r. </t>
    </r>
  </si>
  <si>
    <r>
      <rPr>
        <b/>
        <sz val="10"/>
        <rFont val="Times New Roman"/>
        <family val="1"/>
        <charset val="238"/>
      </rPr>
      <t xml:space="preserve">Koszulka z krótkimi rękawami typu polo
</t>
    </r>
    <r>
      <rPr>
        <sz val="10"/>
        <rFont val="Times New Roman"/>
        <family val="1"/>
        <charset val="238"/>
      </rPr>
      <t xml:space="preserve">Funkcja: </t>
    </r>
    <r>
      <rPr>
        <b/>
        <sz val="10"/>
        <rFont val="Times New Roman"/>
        <family val="1"/>
        <charset val="238"/>
      </rPr>
      <t>RATOWNIK MEDYCZNY.</t>
    </r>
    <r>
      <rPr>
        <sz val="10"/>
        <rFont val="Times New Roman"/>
        <family val="1"/>
        <charset val="238"/>
      </rPr>
      <t xml:space="preserve"> Wykonanie i oznaczenie zgodnie z Rozporządzeniem Ministra Zdrowia z dnia 03 grudnia 2025 r.</t>
    </r>
  </si>
  <si>
    <r>
      <rPr>
        <b/>
        <sz val="10"/>
        <rFont val="Times New Roman"/>
        <family val="1"/>
        <charset val="238"/>
      </rPr>
      <t xml:space="preserve">Koszulka z krótkimi rękawami typu polo
</t>
    </r>
    <r>
      <rPr>
        <sz val="10"/>
        <rFont val="Times New Roman"/>
        <family val="1"/>
        <charset val="238"/>
      </rPr>
      <t>Funkcja:</t>
    </r>
    <r>
      <rPr>
        <b/>
        <sz val="10"/>
        <rFont val="Times New Roman"/>
        <family val="1"/>
        <charset val="238"/>
      </rPr>
      <t xml:space="preserve"> KIEROWCA RATOWNIK</t>
    </r>
    <r>
      <rPr>
        <sz val="10"/>
        <rFont val="Times New Roman"/>
        <family val="1"/>
        <charset val="238"/>
      </rPr>
      <t xml:space="preserve">. Wykonanie i oznaczenie zgodnie z Rozporządzeniem Ministra Zdrowia z dnia 03 grudnia  2025 r. </t>
    </r>
  </si>
  <si>
    <t xml:space="preserve">Kalosze wykonane z tworzywa EVA, lekkie. Przeznaczone do użytkowania w temperaturze 
do - 30° C. Powinny posiadać wymienny ocieplacz. Kolor zielony. 
</t>
  </si>
  <si>
    <t xml:space="preserve">Maska składa się z korpusu, dużej szyby z korekcją optyczną, dwóch łączników bagnetowych z zaworami wdechowymi i uszczelkami oraz nagłowia. Konstrukcja maski umożliwia jej skompletowanie z elementami usuwającymi szkodliwe substancje występujące pod postacią areozoli (pyłu, dymu, mgły),  pod postacią par i gazów oraz obu tych postaci łącznie. Norma EN- 136. CE. Ważność 5 lat. Wyprodukowne wyłącznie w 2026 r.           
</t>
  </si>
  <si>
    <t xml:space="preserve">Folia osłonowa przeznaczona do naklejania na szybę do maski pełnotwarzowej w celu dodatkowej ochrony przed zabrudzeniem i zarysowaniem wizjera. Folia kompatybilna z opisem maski pełnotwarzowej powyżej. </t>
  </si>
  <si>
    <t>Półmaska filtrująca FFP2 z zaworkiem wydechowym</t>
  </si>
  <si>
    <t>Półmaska filtrująca FFP3 z zaworkiem wydechowym</t>
  </si>
  <si>
    <r>
      <t xml:space="preserve">Buty ze skóry licowej. Podeszwa olejoodporna, antypoślizgowa podwójnej gęstości. Podnosek stalowy 200 J. Antystatyczne. Pochłaniacz energii pod piętą. Stalowa wkładka antyprzepięciowa. </t>
    </r>
    <r>
      <rPr>
        <b/>
        <sz val="10"/>
        <rFont val="Times New Roman"/>
        <family val="1"/>
        <charset val="238"/>
      </rPr>
      <t>EN ISO 20345:2022 S1P.</t>
    </r>
  </si>
  <si>
    <r>
      <t xml:space="preserve">Fartuch z 100 %  bawełny. Zapinany na guziki. Dwie kieszenie po bokach, jedna kieszeń na piersi. Kołnierz wykładany. Kolor granatowy. Norma : </t>
    </r>
    <r>
      <rPr>
        <b/>
        <sz val="10"/>
        <rFont val="Times New Roman"/>
        <family val="1"/>
        <charset val="238"/>
      </rPr>
      <t>EN 340</t>
    </r>
    <r>
      <rPr>
        <sz val="10"/>
        <rFont val="Times New Roman"/>
        <family val="1"/>
        <charset val="238"/>
      </rPr>
      <t xml:space="preserve">. 
</t>
    </r>
  </si>
  <si>
    <r>
      <t xml:space="preserve">Kurtka robocza odblaskowa - kurtka chroniąca przed zimnem, nieprzemakalna, z odblaskowymi wykończeniami (jedna taśma na piersiach i plecach, jedna taśma na dole kurtki z przodu i z tyłu, dwie taśmy na rękawach). Wodoodporna kurtka zimowa typu 3 w 1.  Warstwa zewnętrzna: nieprzemakalna, cztery kieszenie, kaptur chowany w kołnierzu, regulacja w pasie, miejsce na identyfikator. Odpinana podszewka: część chroniąca przed zimnem, również do samodzielnego użytku, z odblaskowymi wykończeniami, dwie kieszenie zewnętrzne, jedna wewnętrzna, regulacja w pasie. Materiał: nylon z powłoką PCV, ocieplenie z poliestru, podszewka nylonowa. </t>
    </r>
    <r>
      <rPr>
        <b/>
        <sz val="10"/>
        <rFont val="Times New Roman"/>
        <family val="1"/>
        <charset val="238"/>
      </rPr>
      <t>EN ISO 13688</t>
    </r>
    <r>
      <rPr>
        <sz val="10"/>
        <rFont val="Times New Roman"/>
        <family val="1"/>
        <charset val="238"/>
      </rPr>
      <t xml:space="preserve">.  Kolor wyłącznie granatowy.
</t>
    </r>
  </si>
  <si>
    <r>
      <t xml:space="preserve">Nauszniki ochronne przeciwhałasowe. Pałąk wykonany z polipropylenu (PP), muszla z polietylenu (PE), gąbka z pianki PVC. Regulowany, wzmocniony pałąk. </t>
    </r>
    <r>
      <rPr>
        <b/>
        <sz val="10"/>
        <rFont val="Times New Roman"/>
        <family val="1"/>
        <charset val="238"/>
      </rPr>
      <t>SNR=21 dB</t>
    </r>
    <r>
      <rPr>
        <sz val="10"/>
        <rFont val="Times New Roman"/>
        <family val="1"/>
        <charset val="238"/>
      </rPr>
      <t xml:space="preserve">. Norma </t>
    </r>
    <r>
      <rPr>
        <b/>
        <sz val="10"/>
        <rFont val="Times New Roman"/>
        <family val="1"/>
        <charset val="238"/>
      </rPr>
      <t>EN 352-1</t>
    </r>
  </si>
  <si>
    <r>
      <t xml:space="preserve">Nauszniki ochronne przeciwhałasowe. Pałąk nagłowny i osłona: drut ze stali nierdzewnej, PVC, acetal. Miseczki: ABS. Poduszki i nakładki na poduszki: pianka PU i PCV. Nakładka na poduszkę: PCV. Płynna regulacja wysokości pałąka nagłownego. Szerokie, wypełnione miękką plastyczną pianką pierścienie. Rozmiar uniwersalny z regulacją. </t>
    </r>
    <r>
      <rPr>
        <b/>
        <sz val="10"/>
        <rFont val="Times New Roman"/>
        <family val="1"/>
        <charset val="238"/>
      </rPr>
      <t>SNR=35 dB</t>
    </r>
    <r>
      <rPr>
        <sz val="10"/>
        <rFont val="Times New Roman"/>
        <family val="1"/>
        <charset val="238"/>
      </rPr>
      <t>. Norma</t>
    </r>
    <r>
      <rPr>
        <b/>
        <sz val="10"/>
        <rFont val="Times New Roman"/>
        <family val="1"/>
        <charset val="238"/>
      </rPr>
      <t xml:space="preserve"> EN 352-1</t>
    </r>
  </si>
  <si>
    <r>
      <t xml:space="preserve">Tarcza spawalnicza przeznaczona do ochrony oczu i twarzy spawacza przed promieniowaniem podczerwonym, nadfioletowym i odpryskami ciał stałych występujących podczas spawania. Korpus oraz uchwyt wykonany z tworzywa sztucznego. Kolor czarny. Filtr i szybka ochronna o wymiarach 50x100 mm, wymiary korpusu: </t>
    </r>
    <r>
      <rPr>
        <b/>
        <sz val="10"/>
        <rFont val="Times New Roman"/>
        <family val="1"/>
        <charset val="238"/>
      </rPr>
      <t>400x255x133 mm</t>
    </r>
    <r>
      <rPr>
        <sz val="10"/>
        <rFont val="Times New Roman"/>
        <family val="1"/>
        <charset val="238"/>
      </rPr>
      <t>. DIN: 10-11(wg.normy PN-EN 169:2003). Tarcza spełniająca normy:</t>
    </r>
    <r>
      <rPr>
        <b/>
        <sz val="10"/>
        <rFont val="Times New Roman"/>
        <family val="1"/>
        <charset val="238"/>
      </rPr>
      <t xml:space="preserve"> PN-EN 175:1999.</t>
    </r>
  </si>
  <si>
    <r>
      <t xml:space="preserve">Kamizelka ostrzegawcza dzianinowa: 100 % poliester z dwoma poziomymi pasami odblaskowymi, zapinana na rzep. </t>
    </r>
    <r>
      <rPr>
        <b/>
        <sz val="10"/>
        <rFont val="Times New Roman"/>
        <family val="1"/>
        <charset val="238"/>
      </rPr>
      <t>Kolor wyłącznie pomarańczowy</t>
    </r>
    <r>
      <rPr>
        <sz val="10"/>
        <rFont val="Times New Roman"/>
        <family val="1"/>
        <charset val="238"/>
      </rPr>
      <t xml:space="preserve">. Rozmiary: S,M,L,XL,XXL,XXXL. CE. </t>
    </r>
    <r>
      <rPr>
        <b/>
        <sz val="10"/>
        <rFont val="Times New Roman"/>
        <family val="1"/>
        <charset val="238"/>
      </rPr>
      <t>Kat. II. EN 20471, EN 13688</t>
    </r>
    <r>
      <rPr>
        <sz val="10"/>
        <rFont val="Times New Roman"/>
        <family val="1"/>
        <charset val="238"/>
      </rPr>
      <t xml:space="preserve">. </t>
    </r>
  </si>
  <si>
    <r>
      <t xml:space="preserve">Fartuch z regulacją na pasku szyjnym z tkaniny wodo i kwasoługo ochronnej tkaniny odpornej na działanie kwasów, zasad i wodorotlenków. Zapewnia skuteczną ochronę przed NaOH, KOH, HNO3 i H2SO4. Spełnia normy: </t>
    </r>
    <r>
      <rPr>
        <b/>
        <sz val="10"/>
        <rFont val="Times New Roman"/>
        <family val="1"/>
        <charset val="238"/>
      </rPr>
      <t>EN ISO 13688, EN 343, EN 13034</t>
    </r>
    <r>
      <rPr>
        <sz val="10"/>
        <rFont val="Times New Roman"/>
        <family val="1"/>
        <charset val="238"/>
      </rPr>
      <t xml:space="preserve"> oraz </t>
    </r>
    <r>
      <rPr>
        <b/>
        <sz val="10"/>
        <rFont val="Times New Roman"/>
        <family val="1"/>
        <charset val="238"/>
      </rPr>
      <t xml:space="preserve">EN14605. </t>
    </r>
  </si>
  <si>
    <r>
      <t xml:space="preserve">Przyłbica automatyczna wykonana z wytrzymałego materiału odpornego na zarysowania i pęknięcia.  Filtr samościemniający ADF, klasa optyczna 1/1/1/1, wyposażony w cztery fotoczujniki. Regulacja stopnia zaciemnienia od 4 do 13 wg DIN, czułości i opóźnienia z możliwością nastawy odległości filtra od twarzy. Szybka w klasie optycznej 1, eliminująca powstawanie wtórnego łuku spawalniczego, lepsze odbijanie iskier od powierzchni szybki. Pole widzenia 100mm-65mm. </t>
    </r>
    <r>
      <rPr>
        <b/>
        <sz val="10"/>
        <rFont val="Times New Roman"/>
        <family val="1"/>
        <charset val="238"/>
      </rPr>
      <t>CE. EN 379,  EN 175.</t>
    </r>
    <r>
      <rPr>
        <sz val="10"/>
        <rFont val="Times New Roman"/>
        <family val="1"/>
        <charset val="238"/>
      </rPr>
      <t xml:space="preserve"> </t>
    </r>
  </si>
  <si>
    <r>
      <t xml:space="preserve">Ubranie antystatyczne ocieplane (kurtka + spodnie do pasa) -  powinno składać się z kurtki i spodni do pasa.
</t>
    </r>
    <r>
      <rPr>
        <b/>
        <sz val="10"/>
        <rFont val="Times New Roman"/>
        <family val="1"/>
        <charset val="238"/>
      </rPr>
      <t>Kurtka</t>
    </r>
    <r>
      <rPr>
        <sz val="10"/>
        <rFont val="Times New Roman"/>
        <family val="1"/>
        <charset val="238"/>
      </rPr>
      <t xml:space="preserve"> - zapinana na zamek kryty plisą na rzep, wykończona stójką, wyposażona w dwie kieszenie piersiowe zamykane patką na rzep, dwie dolne kieszenie naszywane zamykane patką na rzep, kieszeń wewnętrzna zamykana na zamek. Pasy ostrzegawcze na rękawach. Dół kurtki prosty wykończony obrębem, na rękawach mankiety ze ściągaczem oraz odpinany kaptur. Rygle wzmacniające w miejscach szczególnie narażonych na rozprucie. Pikowana ocieplina wewnętrzna.
</t>
    </r>
    <r>
      <rPr>
        <b/>
        <sz val="10"/>
        <rFont val="Times New Roman"/>
        <family val="1"/>
        <charset val="238"/>
      </rPr>
      <t>Spodnie do pasa</t>
    </r>
    <r>
      <rPr>
        <sz val="10"/>
        <rFont val="Times New Roman"/>
        <family val="1"/>
        <charset val="238"/>
      </rPr>
      <t xml:space="preserve"> - dwie kieszenie przednie naszywane z kontrastowymi miechami, skośna kieszeń na metrówkę, pasy ostrzegawcze na nogawkach. Doły nogawek z tkaniny kontrastowej. Spodnie zapinane na guzik i rozporek zapinany na zamek. Potrójne szwy wewnętrzne i siedzeniowe oraz rygle wzmacniające w miejscach szczególnie narażonych na rozprucie. Pikowana ocieplina wewnętrzna.
</t>
    </r>
    <r>
      <rPr>
        <b/>
        <sz val="10"/>
        <rFont val="Times New Roman"/>
        <family val="1"/>
        <charset val="238"/>
      </rPr>
      <t>Materiał:</t>
    </r>
    <r>
      <rPr>
        <sz val="10"/>
        <rFont val="Times New Roman"/>
        <family val="1"/>
        <charset val="238"/>
      </rPr>
      <t xml:space="preserve"> 64 % poliester, 34 % bawełna, 2 % włókno węglowe. </t>
    </r>
    <r>
      <rPr>
        <b/>
        <sz val="10"/>
        <rFont val="Times New Roman"/>
        <family val="1"/>
        <charset val="238"/>
      </rPr>
      <t>Kolor</t>
    </r>
    <r>
      <rPr>
        <sz val="10"/>
        <rFont val="Times New Roman"/>
        <family val="1"/>
        <charset val="238"/>
      </rPr>
      <t xml:space="preserve">: szary + czerwony.
</t>
    </r>
    <r>
      <rPr>
        <b/>
        <sz val="10"/>
        <rFont val="Times New Roman"/>
        <family val="1"/>
        <charset val="238"/>
      </rPr>
      <t>Gramatura:</t>
    </r>
    <r>
      <rPr>
        <sz val="10"/>
        <rFont val="Times New Roman"/>
        <family val="1"/>
        <charset val="238"/>
      </rPr>
      <t xml:space="preserve"> 245 g/m². 
</t>
    </r>
    <r>
      <rPr>
        <b/>
        <sz val="10"/>
        <rFont val="Times New Roman"/>
        <family val="1"/>
        <charset val="238"/>
      </rPr>
      <t>Normy</t>
    </r>
    <r>
      <rPr>
        <sz val="10"/>
        <rFont val="Times New Roman"/>
        <family val="1"/>
        <charset val="238"/>
      </rPr>
      <t>: EN 13688, EN 1149-5, EN 61340.</t>
    </r>
  </si>
  <si>
    <r>
      <t xml:space="preserve">Ubranie antystatyczne ocieplane (kurtka + spodnie ogrodniczki) -  powinno składać się z kurtki i spodni ogrodniczek.
</t>
    </r>
    <r>
      <rPr>
        <b/>
        <sz val="10"/>
        <rFont val="Times New Roman"/>
        <family val="1"/>
        <charset val="238"/>
      </rPr>
      <t xml:space="preserve">Kurtka </t>
    </r>
    <r>
      <rPr>
        <sz val="10"/>
        <rFont val="Times New Roman"/>
        <family val="1"/>
        <charset val="238"/>
      </rPr>
      <t xml:space="preserve">- zapinana na zamek kryty plisą na rzep, wykończona stójką, wyposażona w dwie kieszenie piersiowe zamykane patką na rzep, dwie dolne kieszenie naszywane zamykane patką na rzep, kieszeń wewnętrzna zamykana na zamek. Pasy ostrzegawcze na rękawach. Dół kurtki prosty wykończony obrębem, na rękawach mankiety ze ściągaczem oraz odpinany kaptur. Rygle wzmacniające w miejscach szczególnie narażonych na rozprucie. Pikowana ocieplina wewnętrzna.
</t>
    </r>
    <r>
      <rPr>
        <b/>
        <sz val="10"/>
        <rFont val="Times New Roman"/>
        <family val="1"/>
        <charset val="238"/>
      </rPr>
      <t>Spodnie ogrodniczki</t>
    </r>
    <r>
      <rPr>
        <sz val="10"/>
        <rFont val="Times New Roman"/>
        <family val="1"/>
        <charset val="238"/>
      </rPr>
      <t xml:space="preserve"> - na karczku kieszeń z kontrastową lamówką, zapinana patką na rzep. Na przedniej kieszeni dodatkowa kieszeń na telefon, zapinana na rzep. Rozporek zapinany na zamek, rozporek boczny zapinany na guziki z możliwością regulacji. Dwie kieszenie przednie naszywane z kontrastowymi miechami, skośna kieszeń na metrówkę. Nogawki u dołu z tkaniny kontrastowej. Pasy ostrzegawcze na nogawkach. Elastyczne, regulowane szelki zapinane na plastikowe klamerki. Potrójne szwy wewnętrzne i siedzeniowe w miejscach szczególnie narażonych na rozprucie. Rygle wzmacniające. Pikowana ocieplina wewnętrzna.
</t>
    </r>
    <r>
      <rPr>
        <b/>
        <sz val="10"/>
        <rFont val="Times New Roman"/>
        <family val="1"/>
        <charset val="238"/>
      </rPr>
      <t>Materiał:</t>
    </r>
    <r>
      <rPr>
        <sz val="10"/>
        <rFont val="Times New Roman"/>
        <family val="1"/>
        <charset val="238"/>
      </rPr>
      <t xml:space="preserve"> 64 % poliester, 34 % bawełna, 2 % włókno węglowe. </t>
    </r>
    <r>
      <rPr>
        <b/>
        <sz val="10"/>
        <rFont val="Times New Roman"/>
        <family val="1"/>
        <charset val="238"/>
      </rPr>
      <t>Kolor</t>
    </r>
    <r>
      <rPr>
        <sz val="10"/>
        <rFont val="Times New Roman"/>
        <family val="1"/>
        <charset val="238"/>
      </rPr>
      <t xml:space="preserve">: szary + czerwony.
</t>
    </r>
    <r>
      <rPr>
        <b/>
        <sz val="10"/>
        <rFont val="Times New Roman"/>
        <family val="1"/>
        <charset val="238"/>
      </rPr>
      <t>Gramatura:</t>
    </r>
    <r>
      <rPr>
        <sz val="10"/>
        <rFont val="Times New Roman"/>
        <family val="1"/>
        <charset val="238"/>
      </rPr>
      <t xml:space="preserve"> 245 g/m². EN 13688, EN 1149-5, EN 61340.</t>
    </r>
  </si>
  <si>
    <r>
      <t xml:space="preserve">Fartuch antyelektrostatyczny  ochronny do prac w środowisku zagrożenia elektrycznością statyczną. Fartuch z kołnierzem, zapinany na napy, jedna kieszeń na piersi oraz dwie kieszenie po bokach. Boczne rozcięcia, mankiety regulowane na rzepy. Tkanina: 65 % poliester, 34 % bawełna, 1 % włókno przewodzące. Gramatura: 210 g/m². Kolor wyłącznie niebieski. Normy: </t>
    </r>
    <r>
      <rPr>
        <b/>
        <sz val="10"/>
        <rFont val="Times New Roman"/>
        <family val="1"/>
        <charset val="238"/>
      </rPr>
      <t xml:space="preserve"> EN 1149-5, EN 61340.  </t>
    </r>
  </si>
  <si>
    <r>
      <t xml:space="preserve">Ubranie niepalne, antyelektrostatyczne, wykonane z tkaniny  bawełnianej o wysokiej gramaturze 320 g/m².  
</t>
    </r>
    <r>
      <rPr>
        <b/>
        <sz val="10"/>
        <rFont val="Times New Roman"/>
        <family val="1"/>
        <charset val="238"/>
      </rPr>
      <t>Bluza</t>
    </r>
    <r>
      <rPr>
        <sz val="10"/>
        <rFont val="Times New Roman"/>
        <family val="1"/>
        <charset val="238"/>
      </rPr>
      <t xml:space="preserve"> - zapinana na napy kryte plisą. W pasie regulacja na napy, mankiety zapinane na napy. Bez kieszeni bocznych. 
</t>
    </r>
    <r>
      <rPr>
        <b/>
        <sz val="10"/>
        <rFont val="Times New Roman"/>
        <family val="1"/>
        <charset val="238"/>
      </rPr>
      <t>Spodnie</t>
    </r>
    <r>
      <rPr>
        <sz val="10"/>
        <rFont val="Times New Roman"/>
        <family val="1"/>
        <charset val="238"/>
      </rPr>
      <t xml:space="preserve"> - ogrodniczki z możliwością regulacji, dwie tylne kieszenie zapinane na rzepy, dwie kieszenie boczne oraz kieszeń na miarkę. W kroku spodni wszyty klin zwiększający swobodę ruchów oraz komfort użytkowania. Kolor wyłącznie granatowy.</t>
    </r>
    <r>
      <rPr>
        <b/>
        <sz val="10"/>
        <rFont val="Times New Roman"/>
        <family val="1"/>
        <charset val="238"/>
      </rPr>
      <t xml:space="preserve"> EN 11612, EN 11611, EN 1149-5. </t>
    </r>
  </si>
  <si>
    <r>
      <t xml:space="preserve">Czapka z daszkiem antystatyczna ESD. Tkanina: 64 % poliester, 34 % bawełna, 2 % włókno węglowe. Gramatura 245 g/m². Rozmiar uniwersalny. Kolor granatowy Normy: </t>
    </r>
    <r>
      <rPr>
        <b/>
        <sz val="10"/>
        <rFont val="Times New Roman"/>
        <family val="1"/>
        <charset val="238"/>
      </rPr>
      <t xml:space="preserve">EN 13688, EN 1149-5, EN 61340. </t>
    </r>
  </si>
  <si>
    <t xml:space="preserve">Pochłaniacz par organicznych
</t>
  </si>
  <si>
    <r>
      <t xml:space="preserve">Trzewiki bezpieczne ocieplane z podnoskiem kompozytowym i niemetalową wkładką antyprzebiciową. Cholewki wykonane z tłoczonych skór licowych o zmniejszonej nasiąkliwości wody, górna część cholewki zakończona skórzanym kołnierzem wypełnionym pianką lateksową. Podszewka ocieplana na bazie wełny naturalnej, miechowy język ze skóry naturalnej, niemetalowe oczka. Podeszwa z dwuwarstwowego poliuretanu PU/PU z dodatkową ochroną czubka  odporna na oleje, benzynę i inne rozpuszczalniki organiczne. </t>
    </r>
    <r>
      <rPr>
        <b/>
        <sz val="10"/>
        <rFont val="Times New Roman"/>
        <family val="1"/>
        <charset val="238"/>
      </rPr>
      <t>Antyelektrostatyczne.</t>
    </r>
    <r>
      <rPr>
        <sz val="10"/>
        <rFont val="Times New Roman"/>
        <family val="1"/>
        <charset val="238"/>
      </rPr>
      <t xml:space="preserve">
</t>
    </r>
  </si>
  <si>
    <t xml:space="preserve">Trzewiki damskie ocieplane
</t>
  </si>
  <si>
    <t>Filtropochłaniacz (3045 ABEK1P2)</t>
  </si>
  <si>
    <t>Filtropochłaniacz (3041 A1P2 )</t>
  </si>
  <si>
    <t>Filtropochłaniacz (3061 A2P2)</t>
  </si>
  <si>
    <r>
      <t>Filtropochłaniacz do ochrony układu oddechowego przed gazami i parami substancji organicznych, których temperatura wrzenia jest wyższa niż 65 °C, przy równoczesnej obecności pyłów dymów i mgieł. Dopuszczalne stężenie par i gazów 0,1 % objętości, a stężenie fazy rozproszonej aerozolu nie może przekraczać wartości 1</t>
    </r>
    <r>
      <rPr>
        <b/>
        <sz val="10"/>
        <rFont val="Times New Roman"/>
        <family val="1"/>
        <charset val="238"/>
      </rPr>
      <t>0 x NDS</t>
    </r>
    <r>
      <rPr>
        <sz val="10"/>
        <rFont val="Times New Roman"/>
        <family val="1"/>
        <charset val="238"/>
      </rPr>
      <t xml:space="preserve"> w przypadku skompletowania z półmaską i 16,5xNDS w przypadku skompletowania z maską. </t>
    </r>
    <r>
      <rPr>
        <b/>
        <sz val="10"/>
        <rFont val="Times New Roman"/>
        <family val="1"/>
        <charset val="238"/>
      </rPr>
      <t>Filtr przeciwpyłowy ma być mocowany z pochłaniaczem przy pomocy połączenia bagnetowego.</t>
    </r>
    <r>
      <rPr>
        <sz val="10"/>
        <rFont val="Times New Roman"/>
        <family val="1"/>
        <charset val="238"/>
      </rPr>
      <t xml:space="preserve"> PN-EN 14387 + A1:2010, PN-EN 143:2021-07.  Ważność 5 lat. Wyprodukowne wyłącznie w 2026 r. 
</t>
    </r>
  </si>
  <si>
    <r>
      <t xml:space="preserve">Pochłaniacz do ochrony układu oddechowego przed gazami i parami organicznymi, których temperatura wrzenia jest wyższa niż 65 °C, przy łącznym objętościowym stężeniu nie przekraczającym wartości 0,5% . Pochłaniacz wykonany jest z tworzywa sztucznego. Wewnątrz pochłaniacza znajduje sie masa sorbcyjna na bazie węgla aktywnego. W dolnej części pochłaniacza znajduje się łącznik umożliwiający połączenie z częściami twarzowymi półmasek lub masek, posiadającymi złącza typu bagnetowego. W górnej części pochłaniacza znajduje się łącznik umożliwiający </t>
    </r>
    <r>
      <rPr>
        <b/>
        <sz val="10"/>
        <rFont val="Times New Roman"/>
        <family val="1"/>
        <charset val="238"/>
      </rPr>
      <t>bezpośrednie</t>
    </r>
    <r>
      <rPr>
        <sz val="10"/>
        <rFont val="Times New Roman"/>
        <family val="1"/>
        <charset val="238"/>
      </rPr>
      <t xml:space="preserve"> połączenie z filtrem przeciwpyłowym. PN-EN 14387 + A1:2010. Ważność 5 lat. Wyprodukowne wyłącznie w 2026 r.</t>
    </r>
  </si>
  <si>
    <t>Koszulka Unisex z długim rękawem, Okrągły dekolt i mankiety wykończone ściągaczem 1x1 z dodatkiem elastanu.Taśma wzmacniająca od ramienia do ramienia, zapobiegająca deformacjom. Szwy boczne. Skład: 100 % czesana bawełna 190 gsm.</t>
  </si>
  <si>
    <r>
      <t>Rękawice wykonane z przędzy nylonowo-karbonowej. Powlekane poliuretanem w części chwytnej i na palcach. Antyelektrostatyczne.</t>
    </r>
    <r>
      <rPr>
        <b/>
        <sz val="10"/>
        <rFont val="Times New Roman"/>
        <family val="1"/>
        <charset val="238"/>
      </rPr>
      <t xml:space="preserve"> CE. Kat. II. EN 388 (3.1.3.1.X), EN ISO 21420, EN 16350. </t>
    </r>
  </si>
  <si>
    <r>
      <t>Rękawice ochronne bezszwowe, niepylące, wykonane z elastycznej dzianiny bawełnianej: 98 % bawełna + 2 % spandex w kolorze białym ze ściągaczem. Dopasowujące się do dłoni, zapewniające dobre czucie trzymanego przedmiotu.</t>
    </r>
    <r>
      <rPr>
        <b/>
        <sz val="10"/>
        <rFont val="Times New Roman"/>
        <family val="1"/>
        <charset val="238"/>
      </rPr>
      <t xml:space="preserve"> CE. Kat. I. EN ISO 21420.</t>
    </r>
    <r>
      <rPr>
        <sz val="10"/>
        <rFont val="Times New Roman"/>
        <family val="1"/>
        <charset val="238"/>
      </rPr>
      <t xml:space="preserve"> </t>
    </r>
  </si>
  <si>
    <r>
      <t>Rękawice ochronne nitrylowe, flokowane, część chwytna ze strukturą antypoślizgową, wykończona przedłużonym mankietem. Dobra chwytność i przyczepność w środowisku suchym i mokrym. Zabezpieczająca dłonie przed substancjami alkoholowymi, wodorotlenkami oraz kwasami, a także rozpuszczalnikami, olejami i smarami.</t>
    </r>
    <r>
      <rPr>
        <b/>
        <sz val="10"/>
        <rFont val="Times New Roman"/>
        <family val="1"/>
        <charset val="238"/>
      </rPr>
      <t xml:space="preserve"> CE. Kat. III. EN 388 (4,1,0,1,X), EN ISO 374-1 Typu A, EN 374-5, EN ISO 21420</t>
    </r>
    <r>
      <rPr>
        <sz val="10"/>
        <rFont val="Times New Roman"/>
        <family val="1"/>
        <charset val="238"/>
      </rPr>
      <t xml:space="preserve">.  </t>
    </r>
  </si>
  <si>
    <t xml:space="preserve">Rękawice nitrylowe, niejałowe, bezpudrowe diagnostyczne i ochronne do jednorazowego użytku. Uniwersalne, rękawice pasujące na obie ręce. Równomiernie rolowany brzeg.  Powierzchnia zewnętrzna mikroteksturowana z teksturą na końcach palców. Dopuszczone do kontaktu z żywnością. Pakowane po 100 szt. w opakowaniu. CE. Klasa I. Kat. III.  </t>
  </si>
  <si>
    <r>
      <t xml:space="preserve">Zadanie nr 8.  Specyfikacja przedmiotu zamówienia - ubrania koszarowe </t>
    </r>
    <r>
      <rPr>
        <b/>
        <sz val="11"/>
        <rFont val="Times New Roman"/>
        <family val="1"/>
        <charset val="238"/>
      </rPr>
      <t>- 18110000-3</t>
    </r>
  </si>
  <si>
    <r>
      <t xml:space="preserve">Ubranie robocze olejoodporne -  bluza i ogrodniczki. Kolor czerwono - czarny. Skład tkaniny : 35% bawełna, 65% poliester, gramatura 240 g/m²
</t>
    </r>
    <r>
      <rPr>
        <u/>
        <sz val="10"/>
        <rFont val="Times New Roman"/>
        <family val="1"/>
        <charset val="238"/>
      </rPr>
      <t xml:space="preserve">Bluza </t>
    </r>
    <r>
      <rPr>
        <sz val="10"/>
        <rFont val="Times New Roman"/>
        <family val="1"/>
        <charset val="238"/>
      </rPr>
      <t xml:space="preserve">- powłoka wodo oraz olejoodporna, kołnierz stójka, zapięcie na zamek błyskawiczny oraz metalowe zatrzaski, wzmocnienie na łokciach, mankiety na zatrzaski, dwie kieszenie piersiowe przykryte patkami zapinanymi na metalowy zatrzask, pas regulujący z tyłu, taśmy odblaskowe z przodu, tyle i na rękawach o szerokości 2,5 cm. 
</t>
    </r>
    <r>
      <rPr>
        <u/>
        <sz val="10"/>
        <rFont val="Times New Roman"/>
        <family val="1"/>
        <charset val="238"/>
      </rPr>
      <t>Spodnie</t>
    </r>
    <r>
      <rPr>
        <sz val="10"/>
        <rFont val="Times New Roman"/>
        <family val="1"/>
        <charset val="238"/>
      </rPr>
      <t xml:space="preserve"> ogrodniczki - guma ściągająca w pasie z tyłu, dzielona kieszeń na piersi z dwoma patkami na zatrzaski, dwie kieszenie po bokach, kieszeń na miarkę, dwie kieszenie tylne, elestyczne szelki z plastikowymi klamrami, rozporek na suwak, wzmocnienie na kolanach, dwa paski odblaskowe szer. 2,5 cm.</t>
    </r>
  </si>
  <si>
    <t xml:space="preserve">Fartuch ochronny przedni brezentowy, wykonany z jednego elementu tkaniny brezentowej 470 g, zakładany na szyję, po bokach z jednej strony troczek a z drugiej strony klamerka zaciskowa z regulacją, kolor zielony, szerokość 59 cm x długość 89 cm.
</t>
  </si>
  <si>
    <r>
      <t xml:space="preserve">Ubranie kwasoochronne antyelektrostatyczne typu szwedzkiego. Skład tkaniny:  bawełna,  poliester, włókno węglowe.
</t>
    </r>
    <r>
      <rPr>
        <u/>
        <sz val="10"/>
        <rFont val="Times New Roman"/>
        <family val="1"/>
        <charset val="238"/>
      </rPr>
      <t xml:space="preserve">Bluza </t>
    </r>
    <r>
      <rPr>
        <sz val="10"/>
        <rFont val="Times New Roman"/>
        <family val="1"/>
        <charset val="238"/>
      </rPr>
      <t xml:space="preserve">zapinana na suwak kryty patką zapinaną na rzepy. Wyposażona w dwie kieszenie boczne (dolne) kryte patkami zapinanymi na rzepy oraz dwie kieszenie na piersi kryte patką zapinane na rzep. Podkrój szyi wykończony wysoką stójką. Na dole po bokach guma ściągająca, mankiety zapinane na rzep. Na rękawach naszyta taśma odblaskowa o szerokości 2,5 cm.
</t>
    </r>
    <r>
      <rPr>
        <u/>
        <sz val="10"/>
        <rFont val="Times New Roman"/>
        <family val="1"/>
        <charset val="238"/>
      </rPr>
      <t xml:space="preserve">Spodnie ogrodniczki </t>
    </r>
    <r>
      <rPr>
        <sz val="10"/>
        <rFont val="Times New Roman"/>
        <family val="1"/>
        <charset val="238"/>
      </rPr>
      <t xml:space="preserve">-  kieszeń i rozporek na przodzie: karczek z przodu wyposażony w kieszeń, krytą patką i zapinaną na rzepy oraz rozporek zapinany na zamek, rozporek boczny zapinany na guziki. Dwie wpuszczane kieszenie, kryte patkami i mocowane na bokach, taśma odblaskowa o szerokości 2,5 cm. na dolnej części nogawek, szelki elastyczne z regulacją, zapinane na rozdzielacz, plastikowe klamerki. </t>
    </r>
  </si>
  <si>
    <r>
      <t xml:space="preserve">Zielony fartuch z PVC, chroniący pracowników przed chemikaliami, przebiciami, otarciami. Z elastycznej tkaniny PVC o grubości 18 milimetrów, która łączy w sobie ochronę przed rozpryskami chemikaliów z odpornością na oleje, smary, przebicia i ścieranie. Zoptymalizowane dopasowanie. Fartuch posiada uszczelnione przelotki z 48 - calowymi wiązaniami. Winylowa konstrukcja  zapewnia wytrzymałość. Normy: </t>
    </r>
    <r>
      <rPr>
        <b/>
        <sz val="10"/>
        <rFont val="Times New Roman"/>
        <family val="1"/>
        <charset val="238"/>
      </rPr>
      <t>EN ISO 13688:2013, EN 14605:2005 + A1:2009</t>
    </r>
    <r>
      <rPr>
        <sz val="10"/>
        <rFont val="Times New Roman"/>
        <family val="1"/>
        <charset val="238"/>
      </rPr>
      <t xml:space="preserve">. </t>
    </r>
  </si>
  <si>
    <t>Fartuch biały męski 
(laboratoryjny)</t>
  </si>
  <si>
    <t>Kurtka robocza wielofunkcyjna
 (5 w 1)</t>
  </si>
  <si>
    <t>Kurtka robocza odblaskowa ocieplana
(3 w 1)</t>
  </si>
  <si>
    <r>
      <t xml:space="preserve">Ubranie robocze 2-częściowe. Ubranie złożone ze spodni typu ogrodniczki oraz bluzy. 
</t>
    </r>
    <r>
      <rPr>
        <u/>
        <sz val="10"/>
        <rFont val="Times New Roman"/>
        <family val="1"/>
        <charset val="238"/>
      </rPr>
      <t>Bluza</t>
    </r>
    <r>
      <rPr>
        <sz val="10"/>
        <rFont val="Times New Roman"/>
        <family val="1"/>
        <charset val="238"/>
      </rPr>
      <t xml:space="preserve"> - zapinana na suwak kryty plisą, na piersiach dwie kieszenie zapinane na rzepy kryte patkami, po bokach dwie kieszenie wpuszczane, dół wykończony paskiem z wszytą po bokach taśmą gumową. Mankiety zapinane na guziki. 
</t>
    </r>
    <r>
      <rPr>
        <u/>
        <sz val="10"/>
        <rFont val="Times New Roman"/>
        <family val="1"/>
        <charset val="238"/>
      </rPr>
      <t xml:space="preserve">Spodnie ogrodniczki </t>
    </r>
    <r>
      <rPr>
        <sz val="10"/>
        <rFont val="Times New Roman"/>
        <family val="1"/>
        <charset val="238"/>
      </rPr>
      <t xml:space="preserve">- na karczku kieszeń na komórkę + kieszeń funkcyjna z patką, z tyłu pas ściągany gumą w talii, na lewym biodrze rozcięcie zapinane na guziki, dwie kieszenie główne skośne, wpuszczane, z tyłu dwie kieszenie z patkami, na lewym udzie kieszeń bojówkowa z patką, na prawym udzie wąska kieszonka. Zapięcia kieszeni na rzepy. Taśmy odblaskowe - dwie taśmy na plecach bluzy, dwie taśmy na rękawach bluzy oraz dwie taśmy na spodniach. Kolorystyka: granatowa z szarym. 
Tkanina: 245 g/m²,  +/- 5 g, 65 % poliester, 35 % bawełna.
</t>
    </r>
  </si>
  <si>
    <r>
      <t xml:space="preserve">Ubranie olejoodporne z elementami odblaskowymi letnie -  wykonane z tkaniny wodo-olejoodpornej o gramaturze 250 g/m². Kolor podstawowy szary ze wstawkami pomarańczowymi.
</t>
    </r>
    <r>
      <rPr>
        <u/>
        <sz val="10"/>
        <rFont val="Times New Roman"/>
        <family val="1"/>
        <charset val="238"/>
      </rPr>
      <t>BLUZA:</t>
    </r>
    <r>
      <rPr>
        <sz val="10"/>
        <rFont val="Times New Roman"/>
        <family val="1"/>
        <charset val="238"/>
      </rPr>
      <t xml:space="preserve">
Bluza wykonana jest z jednorzędowym zapięciem krytym, zapinanym na zamek błyskawiczny i kryte zatrzaski  konfekcyjne.  Kołnierz  w  formie stójki  zapinany  jest  na  odcinki  taśm  samosczepnych. Na  przodach,  na  linii  piersi naszyte  są  dwie  kieszenie  typu pudełkowego, zapinane na zamek błyskawiczny, wszyty przy przedniej krawędzi kieszeni. Zamek kryty jest pojedynczą  wypustką wszytą od strony środka kieszeni. Tył jest jednoczęściowy z kontrafałdą wykonaną pośrodku. Rękawy są dwuczęściowe wszyte do pogłębionej pachy.  Na  rękawach  na  wysokości łokcia  naszyte  są  wzmocnienia  z  tkaniny.  Dół  rękawa wykonany  jest  w  formie  mankietu-patki  służącej  do  regulacji obwodu  rękawa.  Mankiet  zapinany  jest  za  pomocą  odcinka  taśmy samosczepnej.  W górnej części rękawów, nad łokciami umieszczone są kieszenie tego samego typu jak kieszenie naszyte na przodach bluzy. Dół  bluzy wykończony  jest  obrębem.  Pasy  odblaskowe na wysokości linii pach z przodu i z tyłu, oraz na rękawach, około 10 cm poniżej wszycia go do podkroju pachy.
</t>
    </r>
    <r>
      <rPr>
        <u/>
        <sz val="10"/>
        <rFont val="Times New Roman"/>
        <family val="1"/>
        <charset val="238"/>
      </rPr>
      <t>SPODNIE:</t>
    </r>
    <r>
      <rPr>
        <sz val="10"/>
        <rFont val="Times New Roman"/>
        <family val="1"/>
        <charset val="238"/>
      </rPr>
      <t xml:space="preserve">
Spodnie są długie bez odcinanego pasa z dopinanymi szelkami z możliwością regulacji ich długości.  Szelki dopinane są do spodni na guziki i dziurki bieliźniane kryte. Na przodach nogawek założone są fałdki skierowane  ku  przodowi.  W  górnej  części  wykroju  nogawek przednich  u  góry  od  strony  boków  odszyte  są kieszenie skośne wpuszczane do wewnątrz. Poniżej otworów kieszeni górnych na szwach zewnętrznych naszyto boczne kieszenie typu pudełkowego, gładkie. Kieszenie zapinane są na zamek błyskawiczny wszyty poziomo  w  górze kieszeni,  kryty  pojedynczą  wypustką  wszytą  od  strony  górnej krawędzi  kieszeni.  Na nogawkach przednich na wysokości kolan naszyte są wzmocnienia z tkaniny zasadniczej. Tylne części nogawek  na  odcinku szwu  środkowego  tyłu, wzmocnione  są  tkaniną  naszytą  od strony zewnętrznej na tyle. Rozporek góry przodu wykończony jest listewkami, oraz zapinany na zamek błyskawiczny. Góra  spodni  zapinana  jest na  dwa  kryte  zatrzaski  konfekcyjne.  Na  imitacji  paska rozmieszczono  siedem podtrzymywaczy  paska, oraz  od  strony wewnętrznej  guziki  do  przypięcia  szelek. W  dole  podtrzymywaczy pasa nad kieszeniami skośnymi umieszczone są półkółka tworzywowe. Z  tyłu na pasie naszyte są ściągacze regulacji  obwodu  zapinane  na  klamry tworzywowe.  Na  boku  nogawki,  na  linii  krawędzi  dołu  naszyta jest patka do regulacji obwodu dołu nogawki, zapinana za pomocą taśmy samosczepnej. Pasy odblaskowe  na  wysokości  około  10 cm od dolnej krawędzi nogawki.</t>
    </r>
  </si>
  <si>
    <t>Bluza Unisex, miękka, wygodna i oddychająca. Gładka strona prawa (zewnętrzna) i pętelkowa strona lewa ( wewnętrzna). Nieodkształcalny kołnierz, pas i mankiety z prążkowanej dzianiny 1x1. Wzmocniona taśma wzmacniająca w jodełkę na karku. Dekoracyjny trójkąt z przodu, krój regularny. Skład: 85 % organiczna bawełna czesana, 
15 % poliester z recyklingu. Gramatura: 300 g/m².</t>
  </si>
  <si>
    <r>
      <t>Półbuty ochronne wiązane, wykonane ze skóry zamszowej czarnej z szarymi siateczkowymi wstawkami zapewniającymi wentylację. Wierzchnia część buta: skóra zamszowa w kolorze czarnym.     
Podnosek kompozytowy, wytrzymały na uderzenia z energią 200 J oraz zgniecenia do 15 kN.
Wkładka antyprzebiciowa kevlarowa, zabezpieczająca stopę przed przekłuciem o nacisku 1100N. Pomarańczowa podeszwa PU/PU, olejoodporna, odporna na weglowodory, absorpja energii pięty, posiadająca właściwości antypoślizgowe SRC. Półbuty nieposiadające elementów metalowych. Obuwie zapewniające ochronę przed wyładowaniami ESD.
Norma</t>
    </r>
    <r>
      <rPr>
        <b/>
        <sz val="10"/>
        <rFont val="Times New Roman"/>
        <family val="1"/>
        <charset val="238"/>
      </rPr>
      <t xml:space="preserve"> SRC ESD S1-P, EN ISO 20345:2011 </t>
    </r>
    <r>
      <rPr>
        <sz val="10"/>
        <rFont val="Times New Roman"/>
        <family val="1"/>
        <charset val="238"/>
      </rPr>
      <t>oraz</t>
    </r>
    <r>
      <rPr>
        <b/>
        <sz val="10"/>
        <rFont val="Times New Roman"/>
        <family val="1"/>
        <charset val="238"/>
      </rPr>
      <t xml:space="preserve"> EN ISO 61340-4-3:2001 </t>
    </r>
    <r>
      <rPr>
        <sz val="10"/>
        <rFont val="Times New Roman"/>
        <family val="1"/>
        <charset val="238"/>
      </rPr>
      <t>certyfikowany w 2022 r.</t>
    </r>
  </si>
  <si>
    <r>
      <t>Półbuty lekkie i oddychające z podnoskami kompozytowymi, całkowicie pozbawionymi elementów metalowych  - lekkimi i wzmocnionymi włóknami węglowymi. Cholewka z mikrowłókna z perforacją wyciętą laserowo, język z oddychającej siatki mesh, wyściółka tekstylna ze wzmocnieniem z mikrowłókna na pięcie. Dopasowana anatomicznie wyjmowana wkładka obejmująca całą powierzchnie stopy. Podpodeszwa z  wyściółką z pianki memory w przedniej części stopy. Antypoślizgowa, dwuwarstwowa podeszwa z poliuretanu i TPU (termoplastyczny poliuretan), antystatyczna, odporna na paliwa i wysokie temperatury do ok. 130° C. Wyposażenie</t>
    </r>
    <r>
      <rPr>
        <b/>
        <sz val="10"/>
        <rFont val="Times New Roman"/>
        <family val="1"/>
        <charset val="238"/>
      </rPr>
      <t xml:space="preserve"> ESD</t>
    </r>
    <r>
      <rPr>
        <sz val="10"/>
        <rFont val="Times New Roman"/>
        <family val="1"/>
        <charset val="238"/>
      </rPr>
      <t xml:space="preserve"> zgodne z </t>
    </r>
    <r>
      <rPr>
        <b/>
        <sz val="10"/>
        <rFont val="Times New Roman"/>
        <family val="1"/>
        <charset val="238"/>
      </rPr>
      <t>DIN EN 61340. EN ISO 20345:2011</t>
    </r>
    <r>
      <rPr>
        <sz val="10"/>
        <rFont val="Times New Roman"/>
        <family val="1"/>
        <charset val="238"/>
      </rPr>
      <t>.</t>
    </r>
  </si>
  <si>
    <r>
      <t xml:space="preserve">Wykonane z PVC modyfikowanego kauczukiem nitrylowym. Podeszwa z dzianiny poliamidowej.Odporność na chemie w przemyśle spożywczym. Antypoślizgowe podeszwy SR. Odporne na działanie olejów. Absorpcja energii pięty.  Odporne na działanie stężonych kwasów i zasad. Normy </t>
    </r>
    <r>
      <rPr>
        <b/>
        <sz val="10"/>
        <rFont val="Times New Roman"/>
        <family val="1"/>
        <charset val="238"/>
      </rPr>
      <t xml:space="preserve">EN ISO 20347: 2022 OB FO SR
</t>
    </r>
  </si>
  <si>
    <r>
      <t xml:space="preserve">Buty typu trzewik, sięgające za kostkę. Trzewiki wykonane z bardzo odpornego typu skóry bydlęcej. Antypoślizgowa podeszwa, olejodporna, wykonana z poliuretanu o podwójnej gęstości. Stalowy podnosek chroniący przed uderzeniami z energią do 200J oraz zgnieceniem do 15kN. Absorpcja uderzeń pod piętą. Wnętrze buta wyścielane miękkim kożuszkiem. Normy </t>
    </r>
    <r>
      <rPr>
        <b/>
        <sz val="10"/>
        <rFont val="Times New Roman"/>
        <family val="1"/>
        <charset val="238"/>
      </rPr>
      <t xml:space="preserve">EN 20345: 2012, EN 20345:2022 </t>
    </r>
    <r>
      <rPr>
        <sz val="10"/>
        <rFont val="Times New Roman"/>
        <family val="1"/>
        <charset val="238"/>
      </rPr>
      <t>oraz</t>
    </r>
    <r>
      <rPr>
        <b/>
        <sz val="10"/>
        <rFont val="Times New Roman"/>
        <family val="1"/>
        <charset val="238"/>
      </rPr>
      <t xml:space="preserve"> EN 20344.</t>
    </r>
    <r>
      <rPr>
        <sz val="10"/>
        <rFont val="Times New Roman"/>
        <family val="1"/>
        <charset val="238"/>
      </rPr>
      <t xml:space="preserve">
</t>
    </r>
  </si>
  <si>
    <r>
      <t xml:space="preserve">Kalosze chemoodporne w klasie S5, zapiętek z tworzywa, wzmocniona ochrona kostki, pełna wodoodporność, podwójna gęstość dzięki zastosowaniu PCV i nitrylu, odporność chemiczna, podnosek bezpieczny stalowy, stalowa wkładka antyprzebiciowa, obuwie antystatyczne, pochłaniacz energii pod piętą. Podeszwa antypoślizgowa SRC. Normy: </t>
    </r>
    <r>
      <rPr>
        <b/>
        <sz val="10"/>
        <rFont val="Times New Roman"/>
        <family val="1"/>
        <charset val="238"/>
      </rPr>
      <t>EN ISO 20345:2022 S5, EN 13832-3:2018.</t>
    </r>
  </si>
  <si>
    <t xml:space="preserve">Rękawice antyprzecięciowe </t>
  </si>
  <si>
    <t>Rękawice  nitrylowe jednorazowe (do kontaktu z żywnością)</t>
  </si>
  <si>
    <r>
      <t>Rękawice wykonane ze skóry koziej zkończone długim dwoinowym mankietem ochronnym. Długość rękawic ok. 35 cm. Grubość zastosowanej skóry ok. 0,6-0,7 mm. Rękawice przeznaczone do spawania metodą TIG. Rękawice bez podszewki, część chwytna wykonana z jednego kwałka skóry. Elastyczne, zapewniające użytkownikowi wysoki komfort noszenia i dużą manualność. Poziom ochrony:</t>
    </r>
    <r>
      <rPr>
        <b/>
        <sz val="10"/>
        <rFont val="Times New Roman"/>
        <family val="1"/>
        <charset val="238"/>
      </rPr>
      <t xml:space="preserve"> EN 388 (2.1.2.1.X), EN 407 (4.1.2.X.4.X) Kat. II. </t>
    </r>
  </si>
  <si>
    <r>
      <t xml:space="preserve">Klasa optyczna 1. Szybka wykonana z poliwęglanu. Powłoka Anti-Fog. Na bokach małe wypukłe otwory zapobiegające parowaniu wewnątrz gogli. Zakładane na elastyczną gumkę. Elastyczny nosek do ochrony przed małymi odpryskami ciał stałych o energii uderzeń do 120 m/s. </t>
    </r>
    <r>
      <rPr>
        <b/>
        <sz val="10"/>
        <rFont val="Times New Roman"/>
        <family val="1"/>
        <charset val="238"/>
      </rPr>
      <t xml:space="preserve">CE. Kat. II. EN 166. </t>
    </r>
  </si>
  <si>
    <r>
      <t xml:space="preserve">Ubranie olejoodporne z elementami odblaskowymi ocieplane - wykonane z tkaniny wodo-olejoodpornej o gramaturze 250 g/m². Kolor podstawowy szary ze wstawkami pomarańczowymi.
</t>
    </r>
    <r>
      <rPr>
        <u/>
        <sz val="10"/>
        <rFont val="Times New Roman"/>
        <family val="1"/>
        <charset val="238"/>
      </rPr>
      <t xml:space="preserve">KURTKA : </t>
    </r>
    <r>
      <rPr>
        <sz val="10"/>
        <rFont val="Times New Roman"/>
        <family val="1"/>
        <charset val="238"/>
      </rPr>
      <t xml:space="preserve">
Kurtka z dopinanym kapturem, zapinana z przodu na rozdzielny, dwusuwakowy zamek błyskawiczny. Zapięcie przodów osłonięte jest dwiema plisami zapinanymi na zatrzaski konfekcyjne. Plisy zakrywają także lewą kieszeń wewnętrzną, zamykaną na zamek błyskawiczny, umieszczoną na wysokości linii piersi. Kurtka wykończona jest układem ocieplającym. Kieszenie boczne kurtki są skośne, cięte z listewkami, zapinane są na zamki błyskawiczne oraz patki z odcinkiem taśmy samosczepnej. Kołnierz kurtki wykonany jest w kształcie podwyższonej stójki. Kaptur dopinany jest do podkroju szyi za pomocą zamka błyskawicznego. Zapięcie kaptura na szerokość plisy przodu. Wysunięty przód kaptura tworzy imitację daszka. Rękaw jest dwuczęściowy, zakończony w dole mankietem, w który wprowadzona jest taśma elastyczna do regulacji obwodu z patką zapinaną na odcinek taśmy samosczepnej. Obwód kurtki w dole regulowany jest za pomocą taśmy elastycznej wszytej po obu stronach szwów. Kurtka wyposażona jest w ocieplacz, dopinany za pomocą dwóch zamków błyskawicznych, umieszczonych równolegle do zapięcia przodu oraz zapinek umieszczonych w dołach rękawów, podkrojach pach i na stójce. Poniżej podkroju pachy na rękawach umieszczony jest pas odblaskowy. Pasy odblaskowe, umieszczone są również poniżej linii podkroju pachy na przodach i tyle oraz na zewnętrznej części stójki i listwie zapięcia przodu, szerokość pasów odblaskowych 5,0  - 5,5 cm. 
</t>
    </r>
    <r>
      <rPr>
        <u/>
        <sz val="10"/>
        <rFont val="Times New Roman"/>
        <family val="1"/>
        <charset val="238"/>
      </rPr>
      <t>OCIEPLACZ POD KURTKĘ:</t>
    </r>
    <r>
      <rPr>
        <sz val="10"/>
        <rFont val="Times New Roman"/>
        <family val="1"/>
        <charset val="238"/>
      </rPr>
      <t xml:space="preserve">
Ocieplacz dopinany jest do kurtki na zamek błyskawiczny umieszczony w krawędziach przodów oraz na zapinki zamocowane w dołach rękawów, w podkrojach pach i na stójce. Przód z karczkiem. Podkrój szyi wykończony jest kołnierzem w kształcie przedłużonej stójki. Kieszenie skośne z wypustkami zapinane są na zamki błyskawiczne. Dół rękawów wykończony jest mankietami z możliwością regulacji obwodu za pomocą taśmy elastycznej wszytej w tunel i patki. W dolnej części rękawów na linii wszycia mankietów doszyte są pętelki, a na linii podkroju szyjki doszyta jest zapinka z zatrzaskiem konfekcyjnym służące do dopięcia ocieplacza do kurtki. Od wewnątrz wykonane są kieszenie cięte, zapinane na zamek błyskawiczny. Dodatkowo z lewej strony naszyta jest kieszeń na telefon ściągnięta w górze taśmą elastyczną. Obwód ocieplacza w dole regulowany jest sznurkiem elastycznym wprowadzonym w tunel podwinięcia dołu. 
</t>
    </r>
    <r>
      <rPr>
        <u/>
        <sz val="10"/>
        <rFont val="Times New Roman"/>
        <family val="1"/>
        <charset val="238"/>
      </rPr>
      <t>SPODNIE:</t>
    </r>
    <r>
      <rPr>
        <sz val="10"/>
        <rFont val="Times New Roman"/>
        <family val="1"/>
        <charset val="238"/>
      </rPr>
      <t xml:space="preserve">
Spodnie długie zapinane są z przodu na zamek błyskawiczny przykryty plisą zapinaną na odcinek taśmy samosczepnej. Nogawki są jednoczęściowe, bez szwów bocznych. Na bokach powyżej linii kolana naszyte są kieszenie z mieszkami dolnymi po bokach, przykryte patką zapinaną na odcinek taśmy samosczepnej. Dół nogawek jest regulowany za pomocą patki zapinanej na odcinek taśmy samosczepnej. Obwód pasa regulowany jest w tyle na linii pasa za pomocą taśmy elastycznej wszytej w tunel i patki zapinanej na odcinek taśmy samosczepnej. Szelki wykonane są z taśmy elastycznej i regulowane w długości za pomocą przelotek szelkowych. Na lewą (wewnętrzną) stronę spodni nałożone są nakolanniki i wzmocnienia siedzenia, przestębnowane po prawej stronie, a od spodu uszczelnione taśmą uszczelniającą. Pasy odblaskowe umieszczone na wysokości połowy linii łydki, szerokość pasów odblaskowych 5,0 – 5,5 cm. 
</t>
    </r>
    <r>
      <rPr>
        <u/>
        <sz val="10"/>
        <rFont val="Times New Roman"/>
        <family val="1"/>
        <charset val="238"/>
      </rPr>
      <t>OCIEPLACZ POD SPODNIE:</t>
    </r>
    <r>
      <rPr>
        <sz val="10"/>
        <rFont val="Times New Roman"/>
        <family val="1"/>
        <charset val="238"/>
      </rPr>
      <t xml:space="preserve">
Ocieplacz wykonany w formie spodni długich. Nogawki spodni są dwuczęściowe. Góra spodni wykończona jest podwinięciem imitującym pasek, w podwinięciu umieszczona jest taśma elastyczna oraz sznurek do regulacji obwodu pasa z zamocowanym stoperem, sznurek od wewnętrznej strony wyrobu jest wyprowadzony na wierzch poprzez dwa oksydowane oczka. Oczka umieszczone są równomiernie po obydwu stronach szwu środkowego przodu. W górnej części nogawek przednich wykonane są kieszenie skośne z wypustkami wszytymi w górną krawędź kieszeni, zapinane na zamek błyskawiczny. Końce otworów kieszeniowych mocowane są szwem ryglowym. Doły nogawek wykończone są podwinięciem. Na szwie bocznym w dole wykonane są rozporki zapinane na odcinki taśmy samosczepnej.</t>
    </r>
  </si>
  <si>
    <r>
      <t xml:space="preserve">Nakolanniki wykonane z jednego eklementu skóry bydlęcej krytej (licowanej) w kolorze czarnym. Ukształtowane do układu kolana w pozycji klęczącej. Wewnątrz wyłożone włókniną przeszytą po obwodzie do elementu ze skóry. Mocowanie za pomocą pasków-ściagaczy zapinanych na klamry metalowe z systemem regulacji umożliwiającym optymalne dopasowanie do nóg użytkownika. </t>
    </r>
    <r>
      <rPr>
        <b/>
        <sz val="10"/>
        <rFont val="Times New Roman"/>
        <family val="1"/>
        <charset val="238"/>
      </rPr>
      <t xml:space="preserve">CE. Kat I. PN-EN 13688. </t>
    </r>
  </si>
  <si>
    <r>
      <t xml:space="preserve">Kombinezon jednoczęściowy. Zapięcie na zamek przykryty plisą. Kaptur ze sznurkiem 
do regulacji. Wiatrołapy w rękawach i nogawkach. Zwiększona wytrzymałość szwów. Materiał na podkładzie poliestrowym, jednostronnie powlekany PVC. </t>
    </r>
    <r>
      <rPr>
        <b/>
        <sz val="10"/>
        <rFont val="Times New Roman"/>
        <family val="1"/>
        <charset val="238"/>
      </rPr>
      <t xml:space="preserve">EN 13688, EN 343. </t>
    </r>
  </si>
  <si>
    <r>
      <t xml:space="preserve">Kombinezon ochronny antystatyczny, dwustronny zamek błyskawiczny, trójwarstwowa oddychająca włóknina SMS. Elastyczne wykończenia kaptura, pasa, mankietów i na kostkach. Wymagane normy: </t>
    </r>
    <r>
      <rPr>
        <b/>
        <sz val="10"/>
        <rFont val="Times New Roman"/>
        <family val="1"/>
        <charset val="238"/>
      </rPr>
      <t xml:space="preserve">EN ISO 13982 Typ 5, EN 13034 Typ 6, EN 1073-2, EN 1149-5. </t>
    </r>
  </si>
  <si>
    <r>
      <t>T-shirt antystatyczny ESD z długim rękawem do prac w środowisku narażenia na wyładowania elektrostatyczne.Tkanina: 96 % bawełna,  4 % włókno węglowe, gramatura 150 g/m². Prążkowane mankiety, mocne podwójne szwy, dziany kołnierzyk. Kolor: wyłącznie granatowy.  Normy:</t>
    </r>
    <r>
      <rPr>
        <b/>
        <sz val="10"/>
        <rFont val="Times New Roman"/>
        <family val="1"/>
        <charset val="238"/>
      </rPr>
      <t xml:space="preserve"> EN 1149-5, EN 61340-5-1. </t>
    </r>
  </si>
  <si>
    <t>Czapka uszanka antystatyczna ESD (zimowa)</t>
  </si>
  <si>
    <r>
      <t xml:space="preserve">Czapka uszanka ocieplana ESD. Tkanina: 64 % poliester, 34 % bawełna, 2 % włókno węglowe. Gramatura 245 g/m². Kolor granatowy Normy:  </t>
    </r>
    <r>
      <rPr>
        <b/>
        <sz val="10"/>
        <rFont val="Times New Roman"/>
        <family val="1"/>
        <charset val="238"/>
      </rPr>
      <t xml:space="preserve">EN ISO 13688, EN 1149-5, EN 61340. </t>
    </r>
  </si>
  <si>
    <r>
      <t>Spodnie antystatyczne do prac w środowisku zagrożenia elektrycznością statyczną. Spodnie do pasa z półelastycznym wykończeniem pasa z dwoma kieszeniami bocznymi. Materiał: 65 % poliester, 34 % bawełna, 1 % włókno przewodzące, 
210 g/m². Kolor wyłącznie niebieski. Model AS11 lub równoważny: skład materiału, gramatura materiału, półelastyczne wykończenie pasa, kolor spodni. Normy:</t>
    </r>
    <r>
      <rPr>
        <b/>
        <sz val="10"/>
        <rFont val="Times New Roman"/>
        <family val="1"/>
        <charset val="238"/>
      </rPr>
      <t xml:space="preserve">  EN 1149-5, EN 61340</t>
    </r>
    <r>
      <rPr>
        <sz val="10"/>
        <rFont val="Times New Roman"/>
        <family val="1"/>
        <charset val="238"/>
      </rPr>
      <t>.</t>
    </r>
  </si>
  <si>
    <r>
      <rPr>
        <b/>
        <sz val="10"/>
        <rFont val="Times New Roman"/>
        <family val="1"/>
        <charset val="238"/>
      </rPr>
      <t>Kurtka antyelektrostatyczna ocieplana</t>
    </r>
    <r>
      <rPr>
        <sz val="10"/>
        <rFont val="Times New Roman"/>
        <family val="1"/>
        <charset val="238"/>
      </rPr>
      <t xml:space="preserve">- zapinana na zamek kryty plisą na rzep, podkrój szyi wykończony stójką, karczek przód i tył cięty, dwie kieszenie piersiowe zamykane patką na rzep, pas ostrzegawczy na rękawach, dół kurtki prosty wykończony obrębem, mankiety ze ściągaczem, kaptur odpinany, wewnątrz ocieplina pikowana, rygle wzmacniające w miejscach szczególnie narażonych na rozprucie.Tkanina: 64 % poliester, 34% bawełna, 2% włókno węglowe. Gramatura 245 g/m².  Normy: </t>
    </r>
    <r>
      <rPr>
        <b/>
        <sz val="10"/>
        <rFont val="Times New Roman"/>
        <family val="1"/>
        <charset val="238"/>
      </rPr>
      <t xml:space="preserve">EN ISO 13688, EN 1149, EN 61340-5.
</t>
    </r>
  </si>
  <si>
    <r>
      <t xml:space="preserve">Ubranie antystatyczne - powinno składać się z bluzy i spodni do pasa.
</t>
    </r>
    <r>
      <rPr>
        <b/>
        <sz val="10"/>
        <rFont val="Times New Roman"/>
        <family val="1"/>
        <charset val="238"/>
      </rPr>
      <t>Bluza</t>
    </r>
    <r>
      <rPr>
        <sz val="10"/>
        <rFont val="Times New Roman"/>
        <family val="1"/>
        <charset val="238"/>
      </rPr>
      <t xml:space="preserve"> - zapinana na zamek kryty plisą na rzep. Wykładany kołnierz. Karczek cięty przód i tył. Dwie kieszenie piersiowe zamykane patką na rzep, dwie kieszenie dolne naszywane z kontrastowymi miechami. Pasy ostrzegawcze na rękawach. Bluza w dolnej części wykończona paskiem z gumką dopasowującą obwód po bokach. Mankiety zapinane na guzik. Rygle wzmacniające w miejscach szczególnie narażonych na rozprucie.
</t>
    </r>
    <r>
      <rPr>
        <b/>
        <sz val="10"/>
        <rFont val="Times New Roman"/>
        <family val="1"/>
        <charset val="238"/>
      </rPr>
      <t>Spodnie do pasa</t>
    </r>
    <r>
      <rPr>
        <sz val="10"/>
        <rFont val="Times New Roman"/>
        <family val="1"/>
        <charset val="238"/>
      </rPr>
      <t xml:space="preserve"> - dwie kieszenie przednie naszywane z kontrastowymi miechami. Kieszeń na metrówkę. Nogawki u dołu z tkaniny kontrastowej. Pasy ostrzegawcze na nogawkach. Spodnie zapinane na guzik, rozporek na zamek.
Na nogawkach pasy ostrzegawcze. Potrójne szwy wewnętrzne i siedzeniowe. Rygle wzmacniające w miejscach szczególnie narażonych na rozprucie
</t>
    </r>
    <r>
      <rPr>
        <b/>
        <sz val="10"/>
        <rFont val="Times New Roman"/>
        <family val="1"/>
        <charset val="238"/>
      </rPr>
      <t>Materiał:</t>
    </r>
    <r>
      <rPr>
        <sz val="10"/>
        <rFont val="Times New Roman"/>
        <family val="1"/>
        <charset val="238"/>
      </rPr>
      <t xml:space="preserve"> poliester 64%, bawełna 34%, włókno węglowe 2%. </t>
    </r>
    <r>
      <rPr>
        <b/>
        <sz val="10"/>
        <rFont val="Times New Roman"/>
        <family val="1"/>
        <charset val="238"/>
      </rPr>
      <t>Kolor</t>
    </r>
    <r>
      <rPr>
        <sz val="10"/>
        <rFont val="Times New Roman"/>
        <family val="1"/>
        <charset val="238"/>
      </rPr>
      <t xml:space="preserve">: szary + czerwony.
</t>
    </r>
    <r>
      <rPr>
        <b/>
        <sz val="10"/>
        <rFont val="Times New Roman"/>
        <family val="1"/>
        <charset val="238"/>
      </rPr>
      <t>Gramatura</t>
    </r>
    <r>
      <rPr>
        <sz val="10"/>
        <rFont val="Times New Roman"/>
        <family val="1"/>
        <charset val="238"/>
      </rPr>
      <t xml:space="preserve">: 245 g/m².
</t>
    </r>
    <r>
      <rPr>
        <b/>
        <sz val="10"/>
        <rFont val="Times New Roman"/>
        <family val="1"/>
        <charset val="238"/>
      </rPr>
      <t xml:space="preserve">Normy: </t>
    </r>
    <r>
      <rPr>
        <sz val="10"/>
        <rFont val="Times New Roman"/>
        <family val="1"/>
        <charset val="238"/>
      </rPr>
      <t>EN 1149-5, EN 61340, EN 13688.</t>
    </r>
  </si>
  <si>
    <t>RAZEM:</t>
  </si>
  <si>
    <r>
      <t xml:space="preserve">Półmaska składająca sie z korpusu, dwóch zaworów wdechowych z łącznikami bagnetowymi umożliwiającymi montaż elementów oczyszczających, zaworu wydechowego oraz nagłowia. </t>
    </r>
    <r>
      <rPr>
        <b/>
        <sz val="10"/>
        <rFont val="Times New Roman"/>
        <family val="1"/>
        <charset val="238"/>
      </rPr>
      <t>Jednoczęściowe nagłowie tekstylne, które łączy sie z półmaską za pośrednictwem zapinek i zaczepów pierścienia.</t>
    </r>
    <r>
      <rPr>
        <sz val="10"/>
        <rFont val="Times New Roman"/>
        <family val="1"/>
        <charset val="238"/>
      </rPr>
      <t xml:space="preserve"> PN-EN 140:2004 (EN 140:1998) Ważność 5 lat. Wyprodukowne wyłącznie w 2026 r.           </t>
    </r>
    <r>
      <rPr>
        <b/>
        <sz val="10"/>
        <rFont val="Times New Roman"/>
        <family val="1"/>
        <charset val="238"/>
      </rPr>
      <t xml:space="preserve">
</t>
    </r>
  </si>
  <si>
    <r>
      <t xml:space="preserve">Ubranie antystatyczne - powinno składać się z bluzy i spodni ogrodniczek.
</t>
    </r>
    <r>
      <rPr>
        <b/>
        <sz val="10"/>
        <rFont val="Times New Roman"/>
        <family val="1"/>
        <charset val="238"/>
      </rPr>
      <t>Bluza</t>
    </r>
    <r>
      <rPr>
        <sz val="10"/>
        <rFont val="Times New Roman"/>
        <family val="1"/>
        <charset val="238"/>
      </rPr>
      <t xml:space="preserve"> - zapinana na zamek kryty plisą na rzep. Wykładany kołnierz. Karczek cięty przód i tył. Dwie kieszenie piersiowe zamykane patką na rzep, dwie kieszenie dolne naszywane z kontrastowymi miechami. Pasy ostrzegawcze na rękawach. Bluza w dolnej części wykończona paskiem z gumką dopasowującą obwód po bokach. Mankiety zapinane na guzik. Rygle wzmacniające w miejscach szczególnie narażonych na rozprucie.
</t>
    </r>
    <r>
      <rPr>
        <b/>
        <sz val="10"/>
        <rFont val="Times New Roman"/>
        <family val="1"/>
        <charset val="238"/>
      </rPr>
      <t xml:space="preserve">Spodnie ogrodniczki </t>
    </r>
    <r>
      <rPr>
        <sz val="10"/>
        <rFont val="Times New Roman"/>
        <family val="1"/>
        <charset val="238"/>
      </rPr>
      <t xml:space="preserve">- na karczku kieszeń z kontrastową lamówką, zpinana patką na rzep. Na przedniej kieszeni dodatkowa kieszeń na telefon, zapinana na rzep. Rozporek zapinany na zamek, rozporek boczny zapinany na guziki z moźliwością regulacji. Dwie kieszenie przednie naszywane z kontrastowymi miechami  oraz skośna kieszeń na metrówkę. Nogawki u dołu z tkaniny kontrastowej. Pasy ostrzegawcze na nogawkach. Elastyczne, regulowane szelki zapinane na plastikowe klamerki. Potrójne szwy wewnętrzne i siedzeniowe w miejscach szczególnie narażonych na rozprucie. Rygle wzmacniające. 
</t>
    </r>
    <r>
      <rPr>
        <b/>
        <sz val="10"/>
        <rFont val="Times New Roman"/>
        <family val="1"/>
        <charset val="238"/>
      </rPr>
      <t>Materiał:</t>
    </r>
    <r>
      <rPr>
        <sz val="10"/>
        <rFont val="Times New Roman"/>
        <family val="1"/>
        <charset val="238"/>
      </rPr>
      <t xml:space="preserve"> poliester 64 %, bawełna 34 %, włókno węglowe 2 %. </t>
    </r>
    <r>
      <rPr>
        <b/>
        <sz val="10"/>
        <rFont val="Times New Roman"/>
        <family val="1"/>
        <charset val="238"/>
      </rPr>
      <t>Kolor:</t>
    </r>
    <r>
      <rPr>
        <sz val="10"/>
        <rFont val="Times New Roman"/>
        <family val="1"/>
        <charset val="238"/>
      </rPr>
      <t xml:space="preserve"> szary + czerwony.
</t>
    </r>
    <r>
      <rPr>
        <b/>
        <sz val="10"/>
        <rFont val="Times New Roman"/>
        <family val="1"/>
        <charset val="238"/>
      </rPr>
      <t>Gramatura</t>
    </r>
    <r>
      <rPr>
        <sz val="10"/>
        <rFont val="Times New Roman"/>
        <family val="1"/>
        <charset val="238"/>
      </rPr>
      <t xml:space="preserve">: 245 g/m². 
</t>
    </r>
    <r>
      <rPr>
        <b/>
        <sz val="10"/>
        <rFont val="Times New Roman"/>
        <family val="1"/>
        <charset val="238"/>
      </rPr>
      <t xml:space="preserve">Normy: </t>
    </r>
    <r>
      <rPr>
        <sz val="10"/>
        <rFont val="Times New Roman"/>
        <family val="1"/>
        <charset val="238"/>
      </rPr>
      <t>EN 1149-5, EN 61340, EN 13688.</t>
    </r>
  </si>
  <si>
    <r>
      <t xml:space="preserve">Filtropochłaniacz do ochrony układu oddechowego przed gazami i parami substancji organicznych i nieorganicznych, parami i gazami kwaśnymi, amoniakiem i jego pochodnymi organicznymi, a także mieszaninami w/w substancji, przy równoczesnej obecności pyłów dymów i mgieł. Dopuszczalne stężenie par i gazów 0,1 % objętości, a stężenie fazy rozproszonej aerozolu nie może przekraczać  </t>
    </r>
    <r>
      <rPr>
        <b/>
        <sz val="10"/>
        <rFont val="Times New Roman"/>
        <family val="1"/>
        <charset val="238"/>
      </rPr>
      <t xml:space="preserve">10 x NDS </t>
    </r>
    <r>
      <rPr>
        <sz val="10"/>
        <rFont val="Times New Roman"/>
        <family val="1"/>
        <charset val="238"/>
      </rPr>
      <t xml:space="preserve">w przypadku skompletowania z półmaską i </t>
    </r>
    <r>
      <rPr>
        <b/>
        <sz val="10"/>
        <rFont val="Times New Roman"/>
        <family val="1"/>
        <charset val="238"/>
      </rPr>
      <t>16,5 x NDS</t>
    </r>
    <r>
      <rPr>
        <sz val="10"/>
        <rFont val="Times New Roman"/>
        <family val="1"/>
        <charset val="238"/>
      </rPr>
      <t xml:space="preserve"> w przypadku skompletowania z maską.</t>
    </r>
    <r>
      <rPr>
        <b/>
        <sz val="10"/>
        <rFont val="Times New Roman"/>
        <family val="1"/>
        <charset val="238"/>
      </rPr>
      <t xml:space="preserve"> Filtr przeciwpyłowy ma być mocowany z pochłaniaczem przy pomocy połączenia bagnetowego.</t>
    </r>
    <r>
      <rPr>
        <sz val="10"/>
        <rFont val="Times New Roman"/>
        <family val="1"/>
        <charset val="238"/>
      </rPr>
      <t xml:space="preserve"> PN-EN 1438:2027-07 , PN-EN 143:2021-07. Ważność 5 lat. Wyprodukowne wyłącznie w 2026 r. 
</t>
    </r>
  </si>
  <si>
    <t xml:space="preserve">Filtropochłaniacz do ochrony układu oddechowego przed gazami i parami substancji organicznych, których temperatura wrzenia jest wyższa niż 65 °C, przy równoczesnej obecnościpyłów dymów i mgieł.. Dopuszczalne stężenie par i gazów 0,5 % objętości, a stężenie fazy rozproszonej aerozolu nie może przekraczać wartości 10 x NDS w przypadku skompletowania z półmaską i 16,5 x NDS w przypadku skompletowania z maską. Filtr przeciwpyłowy ma być mocowany z pochłaniaczem przy pomocy połączenia bagnetowego. EN 14387. Ważność 5 lat. Wyprodukowne wyłącznie w 2026r. </t>
  </si>
  <si>
    <r>
      <t xml:space="preserve">Półmaska filtrująca  z zaworkiem wydechowym i regulowaną taśmą nagłowia, chroniącą drogi oddechowe przed różnymi rodzajami zanieczyszczeń powietrza w tym: aerozolami cząstek stałych, aerozolami na bazie wody, takimi jak pył i dym, aerozolami z cienką fazą rozproszoną, na przykład mgłami.
Półmaska składa się z :
* wielowarstwowego materiału filtracyjnego polipropylenu;
* zacisku nosowego dla formatowania półmaski w obrębie nosa;
* zaworu wydechowego z tworzywa sztucznego;
* taśm nagłowia wykonanych z nitek gumowych w oplocie;
* mocowania taśm nagłowia wykonanego z tworzywa sztucznego;
* uszczelki nosowej wykonanej z pianki poliuretanowej.
Stężenie fazy rozproszonej nie może przekroczyć 10xNDS. NDS musi wynosić co najmniej 0,05mg/m3. Zgodna z normą </t>
    </r>
    <r>
      <rPr>
        <b/>
        <sz val="10"/>
        <rFont val="Times New Roman"/>
        <family val="1"/>
        <charset val="238"/>
      </rPr>
      <t>PN-EN 149:2001+A1:2010 (EN 149:2001+A1:2009)</t>
    </r>
    <r>
      <rPr>
        <sz val="10"/>
        <rFont val="Times New Roman"/>
        <family val="1"/>
        <charset val="238"/>
      </rPr>
      <t xml:space="preserve">
</t>
    </r>
  </si>
  <si>
    <r>
      <t xml:space="preserve">Półmaska filtrująca  z zaworkiem wydechowym i regulowaną taśmą nagłowia chroniącą drogi oddechowe przed różnymi rodzajami zanieczyszczeń powietrza w tym: aerozolami cząstek stałych, aerozolami na bazie wody, takimi jak pył i dym, aerozolami z cienką fazą rozproszoną, na przykład mgłami.
Półmaska składa się z :
* wielowarstwowego materiału filtracyjnego polipropylenu;
* zacisku nosowego dla formatowania półmaski w obrębie nosa;
* zaworu wydechowego z tworzywa sztucznego;
* taśm nagłowia wykonanych z nitek gumowych w oplocie;
* mocowania taśm nagłowia wykonanego z tworzywa sztucznego;
* uszczelki nosowej wykonanej z pianki poliuretanowej;
* wewnętrznej wkładki, poprawiającej szczelności i komfort użytkowania.
 Stężenie fazy rozproszonej nie może przekroczyć 30xNDS. NDS musi wynosić co najmniej 0,05mg/m2.Zgodna z normą </t>
    </r>
    <r>
      <rPr>
        <b/>
        <sz val="10"/>
        <rFont val="Times New Roman"/>
        <family val="1"/>
        <charset val="238"/>
      </rPr>
      <t>PN-EN 149:2001+A1:2010 (EN 149:2001+A1:2009)</t>
    </r>
    <r>
      <rPr>
        <sz val="10"/>
        <rFont val="Times New Roman"/>
        <family val="1"/>
        <charset val="238"/>
      </rPr>
      <t xml:space="preserve">
</t>
    </r>
  </si>
  <si>
    <t>Ubranie powinno być zaprojektowane oraz wykonane zgodnie z wytycznymi Ministra Spraw Wewnętrznych i Administracjizawartymi w rozporządzeniu z dniam30 listopada 2005, w sprawie umundurowania strażaków Państwowej Straży Pożarnej (Dz. U.2006 nr 4 poz.25) Ubranie powinno spełniać aktualne wymagania Zarzadzenia nr  9 Komendanta Głównego Państwowej Straży Pożarnej z dnia 2 lutego 2007.(Dz.U.K.G.P.S.P. z  2009r. nr 2;poz.17 str.217). Ubranie wieloczęściowe, składające się z kurtki z wykładanym kołnierzem , spodni, czapki dżokejki, kamizelki. Wykonane z tkaniny bawełnianej wzmocnionej nitkami z włókien poliestrowych. Tkanina bawełniana w kolorze czarnym wzmocniona w układzie wątków i osnowy nitkami z włókien poliestrowych (siatka Rib-Stop) rozmieszczonych wzgledem siebie w odległosci  8 mm. Udział włókien poliestrowych w masie powierzchniowej tkaniny powyżej 100 %. Podwyższona wytrzymałość na rozdarcia oraz najwyższa odporność na zabrudzenia olejami i smarami. Tkanina powinna być konserwowana (pranie w 60˚C) bez utraty barwy,   powinna posiadać odporność na krótkotrwałe zetknięcie z płomieniami i iskrami. Na plecach napis, na żółtej tkaninie fluorescencyjnej: "WOJSKOWA STRAŻ POŻARNA" - wymiary tła -12x34± 0,3 cm, wysokość liter-4± 0,1 cm, długość zapisu w dwóch rzędach, WOJSKOWA - 22 cm, STRAŻ POŻARNA -32 cm. Na lewej piersi bluzy i kamizelki napis "STRAŻ" na żółtej tkaninie fluorescencyjnej. Taśma odblaskowa  żółta z trójkątami ostrzegawczymi srebrnymi na nogawkach spodni oraz nad prawą górną kieszenią kamizelki oraz w dolnej tylnej części kamizelki. Na lewym rękawie naszyty rzep z zamocowanym emblematem WOP (zgodnie z załącznikiem Nr 5 Decyzji Nr 120/MON z dnia 8 kwietnia 2014r w sprawie wprowadzenia odznaki jubileuszowej, oznaki pamiątkowej oraz oznaki rozpoznawczej Wojskowej Ochrony Przeciwpożarowej Dz.Urz. MON.Poz. 120.2014r) Gwarancja minimum 12 miesięcy.</t>
  </si>
  <si>
    <t>Bluza z długimi rękawami - zimowa</t>
  </si>
  <si>
    <t>Koszulka z długimi rękawami - letnia</t>
  </si>
  <si>
    <r>
      <t xml:space="preserve">Trzewiki ochronne z naturalnej skóry licowej z elementami odblaskowymi. Wyposażone 
w stalowy podnosek oraz tekstylną wkładkę antyprzebiciową. Podeszwa PU/PU, antypoślizgowa SR, niepozostawiająca śladów. Podszewka tekstylna regulująca temperaturę. Obuwie zapewniające ochronę przed wyładowaniami ESD. Normy: </t>
    </r>
    <r>
      <rPr>
        <b/>
        <sz val="10"/>
        <rFont val="Times New Roman"/>
        <family val="1"/>
        <charset val="238"/>
      </rPr>
      <t>EN ISO 20345:2022, EN ISO 20345:2024. S3S, FO, LG, SR, ESD.</t>
    </r>
  </si>
  <si>
    <r>
      <t xml:space="preserve">Buty wykonane ze skóry licowej o wyprawie termoodpornej. Odporne na rozpryski stopionego metalu, górna część cholewki zakończona  skórzanym kołnierzem ochronnym. Konstrukcja cholewki uniemożliwiająca przedostanie się iskier i rozprysków stopionego metalu do wnętrza obuwia. Dwuwarstwowa podeszwa PU/TPU guma odporna na oleje, benzynę, inne rozpuszczalniki organiczne. Antypoślizgowa,  odporna na temperaturę w krótkotrwałym kontakcie do 300°C kontakt z gorącym podłożem. Metalowy podnosek. </t>
    </r>
    <r>
      <rPr>
        <b/>
        <sz val="10"/>
        <rFont val="Times New Roman"/>
        <family val="1"/>
        <charset val="238"/>
      </rPr>
      <t xml:space="preserve">EN 20349. </t>
    </r>
  </si>
  <si>
    <r>
      <t xml:space="preserve">Cholewka sandałów wykonana ze skór nubukowych. Sandały bezpieczne z podnoskiem kompozytowym. Chroniące przed efektem ESD zgodnie z normą </t>
    </r>
    <r>
      <rPr>
        <b/>
        <sz val="10"/>
        <rFont val="Times New Roman"/>
        <family val="1"/>
        <charset val="238"/>
      </rPr>
      <t>PN-EN 61340-5-</t>
    </r>
    <r>
      <rPr>
        <sz val="10"/>
        <rFont val="Times New Roman"/>
        <family val="1"/>
        <charset val="238"/>
      </rPr>
      <t xml:space="preserve">1. Podeszwa dwuwarstwowa (PU/TPU), odporna na oleje, benzynę i inne rozpuszczalniki organiczne, nie rysująca powierzchni, posiadająca bardzo dobre właściwości antypoślizgowe, wzmocniona kompozytową ochroną zabezpieczającą przed urazami o energii uderzenia do 200J. Tęgość -H½. </t>
    </r>
    <r>
      <rPr>
        <b/>
        <sz val="10"/>
        <rFont val="Times New Roman"/>
        <family val="1"/>
        <charset val="238"/>
      </rPr>
      <t>PN-EN 20345.</t>
    </r>
    <r>
      <rPr>
        <sz val="10"/>
        <rFont val="Times New Roman"/>
        <family val="1"/>
        <charset val="238"/>
      </rPr>
      <t xml:space="preserve"> </t>
    </r>
  </si>
  <si>
    <t>Sandały bezpieczne męskie z podnoskiem kompozytowym ESD</t>
  </si>
  <si>
    <t>Sandały bezpieczne damskie z metalowym podnoskiem ESD</t>
  </si>
  <si>
    <t>Maska ochronna jednorazowa wykonana z trzech warstw niepylącej i hipoalergicznej  włókniny, posiada wkładkę modelującą nos, mocowana na gumki. 
Wymiary: 175 mm x 95 mm, kolor niebieski. Opakowanie zawierające 50 sztuk.</t>
  </si>
  <si>
    <t>Czepek jednorazowy flizelinowy, wykonany z polipropylenu, wykończony gumką w kolorze białym. Rozmiar uniwersalny.</t>
  </si>
  <si>
    <t>Czapka dzianinowa w uniwersalnym rozmiarze z podwijanym dołem. Materiał: 100 % akryl. Sezonowość: jesień/zima. Czapka w kolorze czarnym.</t>
  </si>
  <si>
    <t>Robocza czapka w stylu baseball. Wykonana z 100 % bawełny o gramaturze 260g/m². Konstrukcja wykonana jest z sześciu paneli, posiada otwory wentylacyjne w bocznych częściach,. Czapka w rozmiarze uniwersalnym posiada z tyłu regulację za pomocą patki z mosiężną klamerką. Daszek usztywniony, obszyty lamówką odblaskową. Czapka w kolorze czarnym.</t>
  </si>
  <si>
    <r>
      <t>Cholewka wykonana z wysokiej jakości skóry naturalnej (nubuk). Wewnętrzny nosek stalowy chroniący palce nóg. Antystatyczne, podeszwa olejoodporna. Zaszyty pyłoszczelny język. Dodatkowa ochrona kostek.</t>
    </r>
    <r>
      <rPr>
        <b/>
        <sz val="10"/>
        <rFont val="Times New Roman"/>
        <family val="1"/>
        <charset val="238"/>
      </rPr>
      <t xml:space="preserve"> Normy: EN ISO 20345:2022 oraz PN-EN 340:2006.</t>
    </r>
  </si>
  <si>
    <r>
      <t>Sandały wykonane z miękkiej mikrofibry o strukturze weluru. Chroniące przed efektem</t>
    </r>
    <r>
      <rPr>
        <b/>
        <sz val="10"/>
        <rFont val="Times New Roman"/>
        <family val="1"/>
        <charset val="238"/>
      </rPr>
      <t xml:space="preserve"> ESD </t>
    </r>
    <r>
      <rPr>
        <sz val="10"/>
        <rFont val="Times New Roman"/>
        <family val="1"/>
        <charset val="238"/>
      </rPr>
      <t xml:space="preserve">zgodnie z normą </t>
    </r>
    <r>
      <rPr>
        <b/>
        <sz val="10"/>
        <rFont val="Times New Roman"/>
        <family val="1"/>
        <charset val="238"/>
      </rPr>
      <t xml:space="preserve">PN-EN 61340-5-1. </t>
    </r>
    <r>
      <rPr>
        <sz val="10"/>
        <rFont val="Times New Roman"/>
        <family val="1"/>
        <charset val="238"/>
      </rPr>
      <t xml:space="preserve">Antyelektrostatyczne,  Podeszwa dwuwarstwowa (PU/TPU), odporne na oleje, benzynę i inne rozpuszczalniki organiczne, nie rysujące powierzchni, bardzo dobre właściwości antypoślizgowe, z metalowym podnoskiem chroniacym przed uderzeniem z energią do 200J, </t>
    </r>
    <r>
      <rPr>
        <b/>
        <sz val="10"/>
        <rFont val="Times New Roman"/>
        <family val="1"/>
        <charset val="238"/>
      </rPr>
      <t>EN 20345</t>
    </r>
    <r>
      <rPr>
        <sz val="10"/>
        <rFont val="Times New Roman"/>
        <family val="1"/>
        <charset val="238"/>
      </rPr>
      <t xml:space="preserve">. </t>
    </r>
  </si>
  <si>
    <r>
      <t xml:space="preserve">Gumowce bezpieczne ocieplane. Wykonane z tworzywa TRC z dodatkowym wkładem filcowym. Podeszwa antypoślizgowa. Stalowy podnosek wytrzymały na uderzenia z energią 200J oraz zgniecenia do 15kN. Kevlarowa wkładka zabezpieczająca stopę przed przekłuciem o nacisku 1100N. Izolacja spodu od zimna. Kategoria SB P CI SRC. Kolor czarny. Norma </t>
    </r>
    <r>
      <rPr>
        <b/>
        <sz val="10"/>
        <rFont val="Times New Roman"/>
        <family val="1"/>
        <charset val="238"/>
      </rPr>
      <t>EN 20345.</t>
    </r>
  </si>
  <si>
    <r>
      <t>Rękawice umożliwiają precyzyjną pracę i zapewniają wysoką ochronę przed przecięciem. Mikropiankowa powłoka o drobnej strukturze. Materiał zewnątrzny z HPPE, włókna szklanego, poliamidu i elastanu, w pełni pokryte piankową powłoką - kauczuk nitrylowy. Normy</t>
    </r>
    <r>
      <rPr>
        <b/>
        <sz val="10"/>
        <rFont val="Times New Roman"/>
        <family val="1"/>
        <charset val="238"/>
      </rPr>
      <t xml:space="preserve"> ISO 21420:2020, 388:2016 (4,X,4,3,C)</t>
    </r>
  </si>
  <si>
    <r>
      <t>Rękawice spawalnicze wykonane z wytrzymałej i miękkiej koziej skóry licowej po stronie wewnętrznej i dwoiny bydlęcej po stronie zewnętrznej. Mankiet wykonany z dwoiny bydlęcej z cienką tkaniną bawełnianą wewnątrz i wszystkimi szwami wykonanymi z żaroodpornego kevlaru.. Norma</t>
    </r>
    <r>
      <rPr>
        <b/>
        <sz val="10"/>
        <rFont val="Times New Roman"/>
        <family val="1"/>
        <charset val="238"/>
      </rPr>
      <t xml:space="preserve"> CE kat.II, EN 388 (2,1,1,1,X), EN 407 (4,1,2,X,4,X)</t>
    </r>
  </si>
  <si>
    <r>
      <t xml:space="preserve">Rękawice elektroizolacyjne pięciopalcowe o anatomicznym kształcie, elastyczne i ergonomiczne, odporne na oddziaływanie termiczne łuku elektrycznego.Napięcie probiercze przemienne, wartość skuteczna 2,5 kV. Rękawice posiadające kategorię RC i charakteryzują się zwiększoną odpornością na działanie kwasu, oleju, ozonu oraz na skrajnie niską temperaturę, długość rękawicy 36 cm. Normy </t>
    </r>
    <r>
      <rPr>
        <b/>
        <sz val="10"/>
        <color theme="1"/>
        <rFont val="Times New Roman"/>
        <family val="1"/>
        <charset val="238"/>
      </rPr>
      <t>PN-EN 60903:2006 (EN 60903:2003 + AC2:2005)</t>
    </r>
  </si>
  <si>
    <r>
      <t>Rękawice ochronne wykonane z dzianiny poliestrowej, powlekane lateksem. Zakończone ściągaczem. Powleczenie o chropowatej strukturze, zapewniające doskonałą chwytność, nie powodujące usztywnienia rękawicy. Odporne na ścieranie i rozdarcie. Rozciągliwe i wytrzymałe. Elastyczne, dopasowujące się do dłoni. Zapewniające doskonałą manualność przy ograniczeniu ślizgania się trzymanego przedmiotu.</t>
    </r>
    <r>
      <rPr>
        <b/>
        <sz val="10"/>
        <rFont val="Times New Roman"/>
        <family val="1"/>
        <charset val="238"/>
      </rPr>
      <t xml:space="preserve"> CE. Kat. II. EN 388 (3,1,4,1,X), EN ISO 21420, EN 407:2020 (X,2,X,X,X,X), EN 511:2006 X3X.</t>
    </r>
  </si>
  <si>
    <r>
      <t xml:space="preserve">Rękawice ochronna kat. II wykonane ze skóry licowej i bawełny - żółta tkanina. Rękawice zgodne z normami </t>
    </r>
    <r>
      <rPr>
        <b/>
        <sz val="10"/>
        <rFont val="Times New Roman"/>
        <family val="1"/>
        <charset val="238"/>
      </rPr>
      <t>EN ISO 21420, EN 388 (3,1,4,3,X), EN 407:2020 (X,2,X,X,X,X)</t>
    </r>
  </si>
  <si>
    <r>
      <t xml:space="preserve">Rękawice lateksowe gospodarcze flokowane, wykonane z lateksu, gubość ok. 0,4 mm. Długość 35-36 cm. Środek flokowany pyłem bawełnianym, który umożliwia zdejmowanie i wkładanie oraz pochłania pot. Mogą być stosowane w kontakcie z żywnością, część chwytna rękawic ze strukturą antypoślizgową. Zgodne z normą </t>
    </r>
    <r>
      <rPr>
        <b/>
        <sz val="10"/>
        <rFont val="Times New Roman"/>
        <family val="1"/>
        <charset val="238"/>
      </rPr>
      <t xml:space="preserve"> EN ISO 21420, EN 388 (1,0,1,0,X), EN ISO 374-1 TYP A, EN ISO 374-5.</t>
    </r>
  </si>
  <si>
    <r>
      <t xml:space="preserve">Rękawice z przedłużonym mankietem. Długość ok. 35 cm. Wykonane na nośniku tkaninowym i w całości powlekane PCV. </t>
    </r>
    <r>
      <rPr>
        <b/>
        <sz val="10"/>
        <rFont val="Times New Roman"/>
        <family val="1"/>
        <charset val="238"/>
      </rPr>
      <t>CE. Kat. II. EN 388 (4,1,2,1,X)  EN ISO 21420, EN ISO 374-1</t>
    </r>
  </si>
  <si>
    <r>
      <t>Rękawice nitrylowe. Pasujące na prawą i lewą rękę. Powierzchnia  zewnętrzna z diamentową teksturą.    Pakowane po 50 szt.</t>
    </r>
    <r>
      <rPr>
        <b/>
        <sz val="10"/>
        <rFont val="Times New Roman"/>
        <family val="1"/>
        <charset val="238"/>
      </rPr>
      <t xml:space="preserve"> CE. Kat. III. EN 374 (1,2,4,5) EN 16523-1, EN 21420.  </t>
    </r>
  </si>
  <si>
    <r>
      <t xml:space="preserve">Rękawice nitrylowe, bezpudrowe. Właściwości antystatyczne. Mocne i elastyczne. Do zastosowań z wieloma związkami chemicznymi. Mikrotekstura na opuszkach palców poprawiająca chwyt. Długość 30 cm. Pakowane po 100 szt. w opakowaniu. </t>
    </r>
    <r>
      <rPr>
        <b/>
        <sz val="10"/>
        <rFont val="Times New Roman"/>
        <family val="1"/>
        <charset val="238"/>
      </rPr>
      <t xml:space="preserve">CE. Kat. III. EN 374-1 TYP B, EN 374-5, EN ISO 21420, EN 16350. </t>
    </r>
  </si>
  <si>
    <r>
      <t xml:space="preserve">Rękawice ochronne antywibracyjne. Materiał: Poliester, guma. Część chwytna rękawic wyposażona w gumowe poduszki redukujące drgania .Wysoka odporność na ścieranie oraz rozdarcie. (poziom odporności 4). Norma: </t>
    </r>
    <r>
      <rPr>
        <b/>
        <sz val="10"/>
        <color rgb="FF000000"/>
        <rFont val="Times New Roman"/>
        <family val="1"/>
        <charset val="238"/>
      </rPr>
      <t>EN 420, EN 388, EN ISO 10819</t>
    </r>
  </si>
  <si>
    <r>
      <t xml:space="preserve">Wykonany z tworzywa HDPE. Wyposażony w otwory wentylacyjne i otwory na bokach kasku umożliwiające zamocowanie dodatkowych akcesoriów. Regulacja za pomocą pokrętła umieszczonego na pasie tylnym. Pasek podbródkowy z możliwością regulacji długości.  Lekki, dający się dopasować do każdego rozmiaru głowy. Przystosowany do zamocowania dodatkowych ochron. </t>
    </r>
    <r>
      <rPr>
        <b/>
        <sz val="10"/>
        <rFont val="Times New Roman"/>
        <family val="1"/>
        <charset val="238"/>
      </rPr>
      <t>CE. EN 397</t>
    </r>
    <r>
      <rPr>
        <sz val="10"/>
        <rFont val="Times New Roman"/>
        <family val="1"/>
        <charset val="238"/>
      </rPr>
      <t>. Wyprodukowane wyłącznie w 2026 r.</t>
    </r>
  </si>
  <si>
    <r>
      <t xml:space="preserve">Kamizelka ocieplana, zapinana na suwak z dodatkowym zapięciem na napy. Pikowana w celu uniknięcia przesuwania ociepliny. Przedłużony tył chroniący plecy przed chłodem. Dwie kieszenie boczne oraz jedna wewnętrzna. Kolor granatowy lub ciemno zielony. Norma: EN </t>
    </r>
    <r>
      <rPr>
        <b/>
        <sz val="10"/>
        <rFont val="Times New Roman"/>
        <family val="1"/>
        <charset val="238"/>
      </rPr>
      <t>340</t>
    </r>
    <r>
      <rPr>
        <sz val="10"/>
        <rFont val="Times New Roman"/>
        <family val="1"/>
        <charset val="238"/>
      </rPr>
      <t xml:space="preserve">.
</t>
    </r>
  </si>
  <si>
    <r>
      <t xml:space="preserve">Ubranie ochronne ostrzegawcze składąjące się z bluzy i spodni ogrodniczek. Tkanina fluorescencyjna: 86 % poliester, 14 % bawełna. Gramatura tkaniny: 300 g/m² +/- 5 g. W dolnych partiach kurtki, rękawów kurtki i spodni odblaskowe pasy zapewniające dobrą widoczność. Bluza - zapinana na guziki, na frontowej stronie dwie kieszenie zapinane na rzep. Na dole bluzy guma ściągająca, zabezpieczająca przed wiatrem. Spodnie ogrodniczki - z możliwością regulacji długości szelkami, w pasie dodatkowe guziki, dwie boczne kieszenie, jedna kieszeń na nogawce, dodatkowo trzy kieszenie na górnej części spodni oraz końcówka do przypięcia kluczy. Kolor żółty. Norma: </t>
    </r>
    <r>
      <rPr>
        <b/>
        <sz val="10"/>
        <rFont val="Times New Roman"/>
        <family val="1"/>
        <charset val="238"/>
      </rPr>
      <t>EN 20471</t>
    </r>
    <r>
      <rPr>
        <sz val="10"/>
        <rFont val="Times New Roman"/>
        <family val="1"/>
        <charset val="238"/>
      </rPr>
      <t>.</t>
    </r>
  </si>
  <si>
    <r>
      <rPr>
        <sz val="10"/>
        <rFont val="Times New Roman"/>
        <family val="1"/>
        <charset val="238"/>
      </rPr>
      <t>Kurtka wielofunkcyjna odblaskowa 5 w 1. Kurtka wierzch: 100% poliestru powlekanego poliuretanem. Kurtka podpinka: 100 % poliestru taffeta 190 T, kolor fluorescencyjny. Podszewka kurtki: 100% poliestru. Podszewka podpinki: polar 100% poliestru. Taśma odblaskowa, podłoże: 35 % bawełna, 65% poliestru z powłoką. Wodoodporne klejone szwy w kurtce, kaptur chowany w kołnierzu. Kieszeń na telefon komórkowy, kieszeń napoleońska, dwie dolne kieszenie z otworami bocznymi.</t>
    </r>
    <r>
      <rPr>
        <b/>
        <sz val="10"/>
        <rFont val="Times New Roman"/>
        <family val="1"/>
        <charset val="238"/>
      </rPr>
      <t xml:space="preserve">  </t>
    </r>
    <r>
      <rPr>
        <sz val="10"/>
        <rFont val="Times New Roman"/>
        <family val="1"/>
        <charset val="238"/>
      </rPr>
      <t>Norma:</t>
    </r>
    <r>
      <rPr>
        <b/>
        <sz val="10"/>
        <rFont val="Times New Roman"/>
        <family val="1"/>
        <charset val="238"/>
      </rPr>
      <t xml:space="preserve"> EN 20471:2013.</t>
    </r>
  </si>
  <si>
    <t>Fartuch laboratoryjny damski wykonany z nieprześwitującej bawełny z długimi rękawami i wykładanym kołnierzem. Taliowany, 3 kieszenie, zapinany na nierdzewne napy, kolor biały, skład: 100 % bawełna, gramatura 190 g/m² - gruba bawełna, splot prążek.</t>
  </si>
  <si>
    <r>
      <t xml:space="preserve">Fartuch olejoodporny przedni, wykonany z wytrzymałego, wodoochronnego materiału powlekanego o zwiększonej odporności na uszkodzenia mechaniczne, tłuszcze, oleje i ich pochodne oraz środki dezynfekujące. Materiał na podkładzie poliestrowym, jednostronnie powlekany PCV. Charakteryzuje się zwiększoną odpornością na rozdzieranie i wodoszczelnością szwów. Skład chemiczny powleczenia gwarantuje wyjątkową odporność tkaniny na niekorzystne warunki atmosferyczne oraz zginanie przy temperaturach do - 50° C. Materiał spełnia wymogi normy </t>
    </r>
    <r>
      <rPr>
        <b/>
        <sz val="10"/>
        <rFont val="Times New Roman"/>
        <family val="1"/>
        <charset val="238"/>
      </rPr>
      <t>EN ISO 13688, EN 343</t>
    </r>
    <r>
      <rPr>
        <sz val="10"/>
        <rFont val="Times New Roman"/>
        <family val="1"/>
        <charset val="238"/>
      </rPr>
      <t>. Kolor ciemnooliwkowy, praktyczny i wygodny pasek szyjny.</t>
    </r>
  </si>
  <si>
    <r>
      <rPr>
        <sz val="10"/>
        <rFont val="Times New Roman"/>
        <family val="1"/>
        <charset val="238"/>
      </rPr>
      <t xml:space="preserve">Kurtka przeciwdeszczowa z kapturem. Materiał zewnętrzny: 100 % Poliester powlekany PCV, gramatura minimum 200 g.  Tkanina z filtrem 40+ UPF blokująca 98% promieni UV.  Posiada taśmowe szwy, 2 kieszenie, składany kaptur i kanały wentylacyjne na plecach i pod pachami, </t>
    </r>
    <r>
      <rPr>
        <u/>
        <sz val="10"/>
        <rFont val="Times New Roman"/>
        <family val="1"/>
        <charset val="238"/>
      </rPr>
      <t>wewnętrzny elastyczny mankiet.</t>
    </r>
    <r>
      <rPr>
        <sz val="10"/>
        <rFont val="Times New Roman"/>
        <family val="1"/>
        <charset val="238"/>
      </rPr>
      <t xml:space="preserve"> Normy:</t>
    </r>
    <r>
      <rPr>
        <b/>
        <sz val="10"/>
        <rFont val="Times New Roman"/>
        <family val="1"/>
        <charset val="238"/>
      </rPr>
      <t xml:space="preserve"> EN 343 Klasa 3:1 X (WP 5,000mm).</t>
    </r>
  </si>
  <si>
    <t xml:space="preserve">Fartuch laboratoryjny biały męski, rękawy długie wykończone mankietami (zapinane), długość ok. 100 cm., dwie kieszenie na wysokości bioder i jedna na lewej piersi, fartuch zapinany na zatrzaski, wykonany ze 100 % bawełny, gramatura 145-150 g/m². </t>
  </si>
  <si>
    <t xml:space="preserve">  Załącznik nr 3 do SWZ 
Sprawa nr 78/2026/D</t>
  </si>
  <si>
    <t xml:space="preserve"> Załącznik nr 3 do SWZ 
Sprawa nr 78/2026/D</t>
  </si>
  <si>
    <t>Załącznik nr 3 do SWZ
Sprawa nr 78/2026/D</t>
  </si>
  <si>
    <r>
      <rPr>
        <b/>
        <sz val="10"/>
        <color rgb="FFFF0000"/>
        <rFont val="Times New Roman"/>
        <family val="1"/>
        <charset val="238"/>
      </rPr>
      <t>Oferowany produkt*
Producent oraz nazwa, model, typ lub numer katalogowy oferowanego przedmiotu zamówienia</t>
    </r>
    <r>
      <rPr>
        <b/>
        <sz val="10"/>
        <color theme="1"/>
        <rFont val="Times New Roman"/>
        <family val="1"/>
        <charset val="238"/>
      </rPr>
      <t xml:space="preserve"> </t>
    </r>
  </si>
  <si>
    <t xml:space="preserve">Oferowany produkt*
Producent oraz nazwa, model, typ lub numer katalogowy oferowanego przedmiotu zamówienia </t>
  </si>
  <si>
    <t xml:space="preserve">Oferowany produkt*
Producent oraz nazwa, model, typ lub numer katalogowy oferowanego przedmiotu zamówienia  </t>
  </si>
  <si>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2"/>
        <color rgb="FFFF0000"/>
        <rFont val="Times New Roman"/>
        <family val="1"/>
        <charset val="238"/>
      </rPr>
      <t>dodatkowo</t>
    </r>
    <r>
      <rPr>
        <b/>
        <sz val="12"/>
        <color rgb="FFFF0000"/>
        <rFont val="Times New Roman"/>
        <family val="1"/>
        <charset val="238"/>
      </rPr>
      <t xml:space="preserve"> należy wpisać: </t>
    </r>
    <r>
      <rPr>
        <b/>
        <u/>
        <sz val="12"/>
        <color rgb="FFFF0000"/>
        <rFont val="Times New Roman"/>
        <family val="1"/>
        <charset val="238"/>
      </rPr>
      <t xml:space="preserve">„wykonane na zamówienie zgodnie z OPZ”. </t>
    </r>
    <r>
      <rPr>
        <sz val="12"/>
        <color rgb="FFFF0000"/>
        <rFont val="Times New Roman"/>
        <family val="1"/>
        <charset val="238"/>
      </rPr>
      <t xml:space="preserve"> </t>
    </r>
    <r>
      <rPr>
        <b/>
        <sz val="12"/>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</si>
  <si>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2"/>
        <color rgb="FFFF0000"/>
        <rFont val="Times New Roman"/>
        <family val="1"/>
        <charset val="238"/>
      </rPr>
      <t xml:space="preserve">dodatkowo </t>
    </r>
    <r>
      <rPr>
        <b/>
        <sz val="12"/>
        <color rgb="FFFF0000"/>
        <rFont val="Times New Roman"/>
        <family val="1"/>
        <charset val="238"/>
      </rPr>
      <t xml:space="preserve">należy wpisać: </t>
    </r>
    <r>
      <rPr>
        <b/>
        <u/>
        <sz val="12"/>
        <color rgb="FFFF0000"/>
        <rFont val="Times New Roman"/>
        <family val="1"/>
        <charset val="238"/>
      </rPr>
      <t>„wykonane na zamówienie zgodnie z OPZ”</t>
    </r>
    <r>
      <rPr>
        <b/>
        <sz val="12"/>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</si>
  <si>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2"/>
        <color rgb="FFFF0000"/>
        <rFont val="Times New Roman"/>
        <family val="1"/>
        <charset val="238"/>
      </rPr>
      <t>dodatkowo</t>
    </r>
    <r>
      <rPr>
        <b/>
        <sz val="12"/>
        <color rgb="FFFF0000"/>
        <rFont val="Times New Roman"/>
        <family val="1"/>
        <charset val="238"/>
      </rPr>
      <t xml:space="preserve"> należy wpisać: </t>
    </r>
    <r>
      <rPr>
        <b/>
        <u/>
        <sz val="12"/>
        <color rgb="FFFF0000"/>
        <rFont val="Times New Roman"/>
        <family val="1"/>
        <charset val="238"/>
      </rPr>
      <t>„wykonane na zamówienie zgodnie z OPZ”.</t>
    </r>
    <r>
      <rPr>
        <b/>
        <sz val="12"/>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</si>
  <si>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0"/>
        <color rgb="FFFF0000"/>
        <rFont val="Times New Roman"/>
        <family val="1"/>
        <charset val="238"/>
      </rPr>
      <t>dodatkowo</t>
    </r>
    <r>
      <rPr>
        <b/>
        <sz val="10"/>
        <color rgb="FFFF0000"/>
        <rFont val="Times New Roman"/>
        <family val="1"/>
        <charset val="238"/>
      </rPr>
      <t xml:space="preserve"> należy wpisać: </t>
    </r>
    <r>
      <rPr>
        <b/>
        <u/>
        <sz val="10"/>
        <color rgb="FFFF0000"/>
        <rFont val="Times New Roman"/>
        <family val="1"/>
        <charset val="238"/>
      </rPr>
      <t xml:space="preserve">„wykonane na zamówienie zgodnie z OPZ”.
</t>
    </r>
    <r>
      <rPr>
        <b/>
        <sz val="10"/>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</si>
  <si>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0"/>
        <color rgb="FFFF0000"/>
        <rFont val="Times New Roman"/>
        <family val="1"/>
        <charset val="238"/>
      </rPr>
      <t>dodatkowo</t>
    </r>
    <r>
      <rPr>
        <b/>
        <sz val="10"/>
        <color rgb="FFFF0000"/>
        <rFont val="Times New Roman"/>
        <family val="1"/>
        <charset val="238"/>
      </rPr>
      <t xml:space="preserve"> należy wpisać: </t>
    </r>
    <r>
      <rPr>
        <b/>
        <u/>
        <sz val="10"/>
        <color rgb="FFFF0000"/>
        <rFont val="Times New Roman"/>
        <family val="1"/>
        <charset val="238"/>
      </rPr>
      <t>„wykonane na zamówienie zgodnie z OPZ”.</t>
    </r>
    <r>
      <rPr>
        <b/>
        <sz val="10"/>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</si>
  <si>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2"/>
        <color rgb="FFFF0000"/>
        <rFont val="Times New Roman"/>
        <family val="1"/>
        <charset val="238"/>
      </rPr>
      <t>dodatkowo</t>
    </r>
    <r>
      <rPr>
        <b/>
        <sz val="12"/>
        <color rgb="FFFF0000"/>
        <rFont val="Times New Roman"/>
        <family val="1"/>
        <charset val="238"/>
      </rPr>
      <t xml:space="preserve"> należy wpisać: </t>
    </r>
    <r>
      <rPr>
        <b/>
        <u/>
        <sz val="12"/>
        <color rgb="FFFF0000"/>
        <rFont val="Times New Roman"/>
        <family val="1"/>
        <charset val="238"/>
      </rPr>
      <t>„wykonane na zamówienie zgodnie z OPZ”</t>
    </r>
    <r>
      <rPr>
        <b/>
        <sz val="12"/>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</si>
  <si>
    <r>
      <t xml:space="preserve">UWAGA!
* Wykonawca obowiązkowo wypełni kolumnę nr 4 „Oferowany produkt” wskazując w tym miejscu producenta oraz nazwę, model, typ lub numer katalogowy oferowanego przedmiotu zamówienia w sposób umożliwiający jednoznaczną identyfikację oferowanego produktu.
W przypadku wykonania produktu przez Wykonawcę na potrzeby niniejszego postępowania zgodnie z opisem przedmiotu zamówienia, w kolumnie nr 4 </t>
    </r>
    <r>
      <rPr>
        <b/>
        <u/>
        <sz val="10"/>
        <color rgb="FFFF0000"/>
        <rFont val="Times New Roman"/>
        <family val="1"/>
        <charset val="238"/>
      </rPr>
      <t>dodatkowo</t>
    </r>
    <r>
      <rPr>
        <b/>
        <sz val="10"/>
        <color rgb="FFFF0000"/>
        <rFont val="Times New Roman"/>
        <family val="1"/>
        <charset val="238"/>
      </rPr>
      <t xml:space="preserve"> należy wpisać: </t>
    </r>
    <r>
      <rPr>
        <b/>
        <u/>
        <sz val="10"/>
        <color rgb="FFFF0000"/>
        <rFont val="Times New Roman"/>
        <family val="1"/>
        <charset val="238"/>
      </rPr>
      <t>„wykonane na zamówienie zgodnie z OPZ”</t>
    </r>
    <r>
      <rPr>
        <b/>
        <sz val="10"/>
        <color rgb="FFFF0000"/>
        <rFont val="Times New Roman"/>
        <family val="1"/>
        <charset val="238"/>
      </rPr>
      <t xml:space="preserve">.
1) Specyfikcja ilościowo-rozmiarowa dla każdego z produktów zostanie przekazana przez Zamawiającego przy podpisaniu umowy.
2) Wymagana pełna specyfikacja rozmiarowa dla oferownych produktów.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</si>
</sst>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zł&quot;"/>
  </numFmts>
  <fonts count="30">
    <font>
      <sz val="11"/>
      <color theme="1"/>
      <name val="Czcionka tekstu podstawowego"/>
      <family val="2"/>
      <charset val="238"/>
    </font>
    <font>
      <b/>
      <sz val="11"/>
      <name val="Times New Roman"/>
      <family val="1"/>
      <charset val="238"/>
    </font>
    <font>
      <sz val="10"/>
      <name val="Arial"/>
      <family val="2"/>
      <charset val="238"/>
    </font>
    <font>
      <sz val="12"/>
      <color theme="1"/>
      <name val="Arial Narrow"/>
      <family val="2"/>
      <charset val="238"/>
    </font>
    <font>
      <b/>
      <sz val="10"/>
      <name val="Times New Roman"/>
      <family val="1"/>
      <charset val="238"/>
    </font>
    <font>
      <sz val="8"/>
      <color theme="1"/>
      <name val="Czcionka tekstu podstawowego"/>
      <charset val="238"/>
    </font>
    <font>
      <sz val="10"/>
      <name val="Times New Roman"/>
      <family val="1"/>
      <charset val="238"/>
    </font>
    <font>
      <sz val="10"/>
      <color theme="1"/>
      <name val="Times New Roman"/>
      <family val="1"/>
      <charset val="238"/>
    </font>
    <font>
      <sz val="11"/>
      <color theme="1"/>
      <name val="Times New Roman"/>
      <family val="1"/>
      <charset val="238"/>
    </font>
    <font>
      <b/>
      <sz val="10"/>
      <color theme="1"/>
      <name val="Times New Roman"/>
      <family val="1"/>
      <charset val="238"/>
    </font>
    <font>
      <sz val="11"/>
      <color theme="1"/>
      <name val="Arial"/>
      <family val="2"/>
      <charset val="238"/>
    </font>
    <font>
      <b/>
      <sz val="11"/>
      <color theme="1"/>
      <name val="Times New Roman"/>
      <family val="1"/>
      <charset val="238"/>
    </font>
    <font>
      <b/>
      <sz val="8"/>
      <color theme="1"/>
      <name val="Times New Roman"/>
      <family val="1"/>
      <charset val="238"/>
    </font>
    <font>
      <b/>
      <sz val="12"/>
      <color theme="1"/>
      <name val="Times New Roman"/>
      <family val="1"/>
      <charset val="238"/>
    </font>
    <font>
      <sz val="10"/>
      <color theme="1"/>
      <name val="Czcionka tekstu podstawowego"/>
      <family val="2"/>
      <charset val="238"/>
    </font>
    <font>
      <b/>
      <sz val="10"/>
      <color rgb="FFFF0000"/>
      <name val="Times New Roman"/>
      <family val="1"/>
      <charset val="238"/>
    </font>
    <font>
      <sz val="10"/>
      <color rgb="FFFF0000"/>
      <name val="Times New Roman"/>
      <family val="1"/>
      <charset val="238"/>
    </font>
    <font>
      <b/>
      <sz val="12"/>
      <color rgb="FFFF0000"/>
      <name val="Times New Roman"/>
      <family val="1"/>
      <charset val="238"/>
    </font>
    <font>
      <b/>
      <u/>
      <sz val="12"/>
      <color rgb="FFFF0000"/>
      <name val="Times New Roman"/>
      <family val="1"/>
      <charset val="238"/>
    </font>
    <font>
      <b/>
      <sz val="10"/>
      <color theme="2" tint="-9.9978637043366805E-2"/>
      <name val="Times New Roman"/>
      <family val="1"/>
      <charset val="238"/>
    </font>
    <font>
      <sz val="11"/>
      <color theme="1"/>
      <name val="Czcionka tekstu podstawowego"/>
      <family val="2"/>
      <charset val="238"/>
    </font>
    <font>
      <sz val="10"/>
      <color rgb="FF92D050"/>
      <name val="Times New Roman"/>
      <family val="1"/>
      <charset val="238"/>
    </font>
    <font>
      <sz val="11"/>
      <color rgb="FF92D050"/>
      <name val="Czcionka tekstu podstawowego"/>
      <family val="2"/>
      <charset val="238"/>
    </font>
    <font>
      <sz val="9"/>
      <color rgb="FF92D050"/>
      <name val="Calibri"/>
      <family val="2"/>
      <charset val="238"/>
      <scheme val="minor"/>
    </font>
    <font>
      <sz val="10"/>
      <color rgb="FF000000"/>
      <name val="Times New Roman"/>
      <family val="1"/>
      <charset val="238"/>
    </font>
    <font>
      <b/>
      <sz val="10"/>
      <color rgb="FF000000"/>
      <name val="Times New Roman"/>
      <family val="1"/>
      <charset val="238"/>
    </font>
    <font>
      <sz val="11"/>
      <name val="Times New Roman"/>
      <family val="1"/>
      <charset val="238"/>
    </font>
    <font>
      <u/>
      <sz val="10"/>
      <name val="Times New Roman"/>
      <family val="1"/>
      <charset val="238"/>
    </font>
    <font>
      <sz val="12"/>
      <color rgb="FFFF0000"/>
      <name val="Times New Roman"/>
      <family val="1"/>
      <charset val="238"/>
    </font>
    <font>
      <b/>
      <u/>
      <sz val="10"/>
      <color rgb="FFFF0000"/>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2" fillId="0" borderId="0"/>
    <xf numFmtId="0" fontId="2" fillId="0" borderId="0"/>
    <xf numFmtId="43" fontId="20" fillId="0" borderId="0" applyFont="0" applyFill="0" applyBorder="0" applyAlignment="0" applyProtection="0"/>
    <xf numFmtId="43" fontId="20" fillId="0" borderId="0" applyFont="0" applyFill="0" applyBorder="0" applyAlignment="0" applyProtection="0"/>
  </cellStyleXfs>
  <cellXfs count="153">
    <xf numFmtId="0" fontId="0" fillId="0" borderId="0" xfId="0"/>
    <xf numFmtId="0" fontId="0" fillId="0" borderId="0" xfId="0" applyAlignment="1">
      <alignment horizontal="center" vertical="center"/>
    </xf>
    <xf numFmtId="0" fontId="0" fillId="2" borderId="0" xfId="0" applyFill="1" applyAlignment="1">
      <alignment horizontal="center" vertical="center"/>
    </xf>
    <xf numFmtId="0" fontId="0" fillId="2" borderId="0" xfId="0" applyFill="1" applyAlignment="1">
      <alignment horizontal="left" vertical="center"/>
    </xf>
    <xf numFmtId="0" fontId="0" fillId="2" borderId="0" xfId="0" applyFill="1" applyAlignment="1">
      <alignment horizontal="left"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center" vertical="center" wrapText="1"/>
    </xf>
    <xf numFmtId="4" fontId="6"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6" fillId="2" borderId="1" xfId="1" applyFont="1" applyFill="1" applyBorder="1" applyAlignment="1">
      <alignment horizontal="center" vertical="center" wrapText="1"/>
    </xf>
    <xf numFmtId="0" fontId="8" fillId="2" borderId="1"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12" fillId="0" borderId="0" xfId="0" applyFont="1" applyAlignment="1">
      <alignment horizontal="left" vertical="top"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1" fontId="6" fillId="2" borderId="1" xfId="1"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3" fillId="0" borderId="0" xfId="0" applyFont="1" applyAlignment="1">
      <alignment horizontal="left" vertical="center" wrapText="1"/>
    </xf>
    <xf numFmtId="0" fontId="6" fillId="2" borderId="3" xfId="0" applyFont="1" applyFill="1" applyBorder="1" applyAlignment="1">
      <alignment vertical="top"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6" fillId="2" borderId="1" xfId="0" applyFont="1" applyFill="1" applyBorder="1" applyAlignment="1">
      <alignment vertical="top" wrapText="1"/>
    </xf>
    <xf numFmtId="0" fontId="0" fillId="0" borderId="0" xfId="0" applyAlignment="1">
      <alignment horizontal="right" vertical="center"/>
    </xf>
    <xf numFmtId="0" fontId="14" fillId="2" borderId="0" xfId="0" applyFont="1" applyFill="1" applyAlignment="1">
      <alignment horizontal="center" vertical="center"/>
    </xf>
    <xf numFmtId="0" fontId="7" fillId="2" borderId="2" xfId="0" applyFont="1" applyFill="1" applyBorder="1" applyAlignment="1">
      <alignment horizontal="left" vertical="center" wrapText="1"/>
    </xf>
    <xf numFmtId="0" fontId="6" fillId="2" borderId="1" xfId="0" applyFont="1" applyFill="1" applyBorder="1" applyAlignment="1">
      <alignment vertical="center" wrapText="1"/>
    </xf>
    <xf numFmtId="2" fontId="6" fillId="2" borderId="3" xfId="0" applyNumberFormat="1" applyFont="1" applyFill="1" applyBorder="1" applyAlignment="1">
      <alignment vertical="top" wrapText="1"/>
    </xf>
    <xf numFmtId="2" fontId="6" fillId="2" borderId="1" xfId="0" applyNumberFormat="1" applyFont="1" applyFill="1" applyBorder="1" applyAlignment="1">
      <alignment vertical="top" wrapText="1"/>
    </xf>
    <xf numFmtId="0" fontId="3" fillId="0" borderId="0" xfId="0" applyFont="1" applyAlignment="1">
      <alignment horizontal="left" vertical="center" wrapText="1"/>
    </xf>
    <xf numFmtId="0" fontId="6" fillId="2" borderId="4" xfId="0" applyFont="1" applyFill="1" applyBorder="1" applyAlignment="1">
      <alignment horizontal="center" vertical="center" wrapText="1"/>
    </xf>
    <xf numFmtId="1" fontId="6" fillId="2" borderId="2" xfId="1"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4" fontId="6" fillId="2" borderId="8"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6" fillId="2" borderId="3" xfId="0" applyFont="1" applyFill="1" applyBorder="1" applyAlignment="1">
      <alignment vertical="center" wrapText="1"/>
    </xf>
    <xf numFmtId="1" fontId="6" fillId="2" borderId="1" xfId="0" applyNumberFormat="1" applyFont="1" applyFill="1" applyBorder="1" applyAlignment="1">
      <alignment horizontal="left" vertical="center" wrapText="1"/>
    </xf>
    <xf numFmtId="0" fontId="6" fillId="2" borderId="4" xfId="0" applyFont="1" applyFill="1" applyBorder="1" applyAlignment="1">
      <alignment horizontal="center" vertical="center"/>
    </xf>
    <xf numFmtId="0" fontId="7" fillId="2" borderId="0" xfId="0" applyFont="1" applyFill="1" applyAlignment="1">
      <alignment horizontal="left" vertical="center" wrapText="1"/>
    </xf>
    <xf numFmtId="0" fontId="7" fillId="2" borderId="0" xfId="0" applyFont="1" applyFill="1" applyAlignment="1">
      <alignment horizontal="left" vertical="center"/>
    </xf>
    <xf numFmtId="0" fontId="0" fillId="2" borderId="1" xfId="0" applyFill="1" applyBorder="1" applyAlignment="1">
      <alignment horizontal="left" vertical="center"/>
    </xf>
    <xf numFmtId="0" fontId="7" fillId="0" borderId="3" xfId="0" applyFont="1" applyBorder="1" applyAlignment="1">
      <alignment vertical="center" wrapText="1"/>
    </xf>
    <xf numFmtId="0" fontId="7" fillId="0" borderId="0" xfId="0" applyFont="1" applyAlignment="1">
      <alignment vertical="center" wrapText="1"/>
    </xf>
    <xf numFmtId="0" fontId="6" fillId="0" borderId="3" xfId="0" applyFont="1" applyBorder="1" applyAlignment="1">
      <alignment vertical="center" wrapText="1"/>
    </xf>
    <xf numFmtId="0" fontId="6" fillId="0" borderId="1" xfId="0" applyFont="1" applyBorder="1" applyAlignment="1">
      <alignment vertical="center" wrapText="1"/>
    </xf>
    <xf numFmtId="4" fontId="6" fillId="2" borderId="1" xfId="1"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4" fontId="6" fillId="2" borderId="2"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9" fillId="6" borderId="2"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6" borderId="0" xfId="0" applyFill="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left" vertical="center" wrapText="1"/>
    </xf>
    <xf numFmtId="4" fontId="6" fillId="2" borderId="9" xfId="1" applyNumberFormat="1" applyFont="1" applyFill="1" applyBorder="1" applyAlignment="1">
      <alignment horizontal="center" vertical="center" wrapText="1"/>
    </xf>
    <xf numFmtId="1" fontId="6" fillId="2" borderId="9" xfId="1" applyNumberFormat="1" applyFont="1" applyFill="1" applyBorder="1" applyAlignment="1">
      <alignment horizontal="center" vertical="center" wrapText="1"/>
    </xf>
    <xf numFmtId="4" fontId="6" fillId="2" borderId="9"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4" fillId="6" borderId="3" xfId="0" applyFont="1" applyFill="1" applyBorder="1" applyAlignment="1">
      <alignment vertical="center" wrapText="1"/>
    </xf>
    <xf numFmtId="0" fontId="4" fillId="6" borderId="4" xfId="0" applyFont="1" applyFill="1" applyBorder="1" applyAlignment="1">
      <alignment vertical="center" wrapText="1"/>
    </xf>
    <xf numFmtId="1" fontId="6" fillId="6" borderId="1" xfId="1" applyNumberFormat="1" applyFont="1" applyFill="1" applyBorder="1" applyAlignment="1">
      <alignment horizontal="center" vertical="center" wrapText="1"/>
    </xf>
    <xf numFmtId="0" fontId="19" fillId="6" borderId="4" xfId="0" applyFont="1" applyFill="1" applyBorder="1" applyAlignment="1">
      <alignment vertical="center" wrapText="1"/>
    </xf>
    <xf numFmtId="0" fontId="4" fillId="3"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1" fillId="6" borderId="4" xfId="0" applyFont="1" applyFill="1" applyBorder="1" applyAlignment="1">
      <alignment vertical="center" wrapText="1"/>
    </xf>
    <xf numFmtId="4" fontId="1" fillId="6" borderId="1" xfId="0" applyNumberFormat="1" applyFont="1" applyFill="1" applyBorder="1" applyAlignment="1">
      <alignment vertical="center" wrapText="1"/>
    </xf>
    <xf numFmtId="0" fontId="1" fillId="6" borderId="2" xfId="0" applyFont="1" applyFill="1" applyBorder="1" applyAlignment="1">
      <alignment horizontal="center" vertical="center"/>
    </xf>
    <xf numFmtId="164" fontId="1" fillId="6" borderId="1" xfId="0" applyNumberFormat="1" applyFont="1" applyFill="1" applyBorder="1" applyAlignment="1">
      <alignment horizontal="center" vertical="center"/>
    </xf>
    <xf numFmtId="0" fontId="10" fillId="6" borderId="0" xfId="0" applyFont="1" applyFill="1" applyAlignment="1">
      <alignment horizontal="center" vertical="center"/>
    </xf>
    <xf numFmtId="0" fontId="15" fillId="6" borderId="4"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2" fontId="1" fillId="6" borderId="4" xfId="0" applyNumberFormat="1" applyFont="1" applyFill="1" applyBorder="1" applyAlignment="1">
      <alignment vertical="center"/>
    </xf>
    <xf numFmtId="0" fontId="16" fillId="2" borderId="1" xfId="0" applyFont="1" applyFill="1" applyBorder="1" applyAlignment="1">
      <alignment horizontal="left" vertical="center" wrapText="1"/>
    </xf>
    <xf numFmtId="0" fontId="3" fillId="0" borderId="0" xfId="0" applyFont="1" applyAlignment="1">
      <alignment horizontal="left" vertical="center" wrapText="1"/>
    </xf>
    <xf numFmtId="43" fontId="0" fillId="2" borderId="0" xfId="4" applyFont="1" applyFill="1" applyAlignment="1">
      <alignment horizontal="center" vertical="center"/>
    </xf>
    <xf numFmtId="0" fontId="22" fillId="2" borderId="0" xfId="0" applyFont="1" applyFill="1" applyAlignment="1">
      <alignment horizontal="center" vertical="center"/>
    </xf>
    <xf numFmtId="0" fontId="3" fillId="0" borderId="0" xfId="0" applyFont="1" applyAlignment="1">
      <alignment horizontal="left" vertical="center" wrapText="1"/>
    </xf>
    <xf numFmtId="0" fontId="6" fillId="6" borderId="1" xfId="0" applyFont="1" applyFill="1" applyBorder="1" applyAlignment="1">
      <alignment horizontal="center" vertical="center" wrapText="1"/>
    </xf>
    <xf numFmtId="0" fontId="6" fillId="6" borderId="1" xfId="1" applyFont="1" applyFill="1" applyBorder="1" applyAlignment="1">
      <alignment horizontal="center" vertical="center" wrapText="1"/>
    </xf>
    <xf numFmtId="1" fontId="6" fillId="2" borderId="2" xfId="0" applyNumberFormat="1" applyFont="1" applyFill="1" applyBorder="1" applyAlignment="1">
      <alignment horizontal="left" vertical="center" wrapText="1"/>
    </xf>
    <xf numFmtId="1" fontId="23" fillId="0" borderId="1" xfId="0" applyNumberFormat="1" applyFont="1" applyBorder="1" applyAlignment="1">
      <alignment horizontal="left" vertical="top"/>
    </xf>
    <xf numFmtId="1" fontId="6" fillId="2" borderId="2" xfId="0" applyNumberFormat="1" applyFont="1" applyFill="1" applyBorder="1" applyAlignment="1">
      <alignment horizontal="center" vertical="top" wrapText="1"/>
    </xf>
    <xf numFmtId="0" fontId="24" fillId="0" borderId="0" xfId="0" applyFont="1" applyAlignment="1">
      <alignment horizontal="left" vertical="center" wrapText="1"/>
    </xf>
    <xf numFmtId="1" fontId="1" fillId="6" borderId="4" xfId="0" applyNumberFormat="1" applyFont="1" applyFill="1" applyBorder="1" applyAlignment="1">
      <alignment vertical="center" wrapText="1"/>
    </xf>
    <xf numFmtId="1" fontId="3" fillId="0" borderId="0" xfId="0" applyNumberFormat="1" applyFont="1" applyAlignment="1">
      <alignment horizontal="left" vertical="center" wrapText="1"/>
    </xf>
    <xf numFmtId="1" fontId="0" fillId="2" borderId="0" xfId="0" applyNumberFormat="1" applyFill="1" applyAlignment="1">
      <alignment horizontal="center" vertical="center" wrapText="1"/>
    </xf>
    <xf numFmtId="1" fontId="0" fillId="2" borderId="0" xfId="0" applyNumberFormat="1" applyFill="1" applyAlignment="1">
      <alignment horizontal="center" vertical="center"/>
    </xf>
    <xf numFmtId="1" fontId="26" fillId="2" borderId="1" xfId="0" applyNumberFormat="1" applyFont="1" applyFill="1" applyBorder="1" applyAlignment="1">
      <alignment horizontal="left" vertical="center" wrapText="1"/>
    </xf>
    <xf numFmtId="0" fontId="0" fillId="0" borderId="1" xfId="0" applyBorder="1" applyAlignment="1">
      <alignment horizontal="center" vertical="center"/>
    </xf>
    <xf numFmtId="0" fontId="9"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6" fillId="0" borderId="0" xfId="0" applyFont="1" applyAlignment="1">
      <alignment vertical="center" wrapText="1"/>
    </xf>
    <xf numFmtId="0" fontId="6" fillId="0" borderId="1" xfId="1" applyFont="1" applyBorder="1" applyAlignment="1">
      <alignment horizontal="center" vertical="center" wrapText="1"/>
    </xf>
    <xf numFmtId="4" fontId="6" fillId="2" borderId="0" xfId="0" applyNumberFormat="1" applyFont="1" applyFill="1" applyBorder="1" applyAlignment="1">
      <alignment horizontal="center" vertical="center" wrapText="1"/>
    </xf>
    <xf numFmtId="0" fontId="6" fillId="2" borderId="3" xfId="0" applyFont="1" applyFill="1" applyBorder="1" applyAlignment="1">
      <alignment vertical="center" wrapText="1"/>
    </xf>
    <xf numFmtId="0" fontId="6" fillId="2" borderId="9" xfId="1" applyFont="1" applyFill="1" applyBorder="1" applyAlignment="1">
      <alignment horizontal="center"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left" vertical="center" wrapText="1"/>
    </xf>
    <xf numFmtId="2" fontId="26" fillId="2" borderId="1" xfId="0" applyNumberFormat="1" applyFont="1" applyFill="1" applyBorder="1" applyAlignment="1">
      <alignment vertical="center" wrapText="1"/>
    </xf>
    <xf numFmtId="0" fontId="10" fillId="2" borderId="0" xfId="0" applyFont="1" applyFill="1" applyAlignment="1">
      <alignment horizontal="center" vertical="center"/>
    </xf>
    <xf numFmtId="0" fontId="0" fillId="0" borderId="0" xfId="0" applyFill="1" applyAlignment="1">
      <alignment horizontal="center" vertical="center"/>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0" borderId="1" xfId="0" applyFont="1" applyBorder="1" applyAlignment="1">
      <alignment horizontal="justify" vertical="center" wrapText="1"/>
    </xf>
    <xf numFmtId="0" fontId="6" fillId="2" borderId="1" xfId="0" applyFont="1" applyFill="1" applyBorder="1" applyAlignment="1">
      <alignment horizontal="left" vertical="top" wrapText="1"/>
    </xf>
    <xf numFmtId="4" fontId="4"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4" fontId="6" fillId="7" borderId="9" xfId="1" applyNumberFormat="1" applyFont="1" applyFill="1" applyBorder="1" applyAlignment="1">
      <alignment horizontal="center" vertical="center" wrapText="1"/>
    </xf>
    <xf numFmtId="4" fontId="6" fillId="7" borderId="1" xfId="1" applyNumberFormat="1" applyFont="1" applyFill="1" applyBorder="1" applyAlignment="1">
      <alignment horizontal="center" vertical="center" wrapText="1"/>
    </xf>
    <xf numFmtId="0" fontId="6" fillId="7" borderId="1" xfId="0" applyFont="1" applyFill="1" applyBorder="1" applyAlignment="1">
      <alignment vertical="center" wrapText="1"/>
    </xf>
    <xf numFmtId="0" fontId="9" fillId="7" borderId="2" xfId="0" applyFont="1" applyFill="1" applyBorder="1" applyAlignment="1">
      <alignment horizontal="center" vertical="center" wrapText="1"/>
    </xf>
    <xf numFmtId="0" fontId="0" fillId="7" borderId="1" xfId="0" applyFill="1" applyBorder="1" applyAlignment="1">
      <alignment horizontal="center" vertical="center"/>
    </xf>
    <xf numFmtId="0" fontId="6" fillId="7" borderId="1" xfId="1" applyFont="1" applyFill="1" applyBorder="1" applyAlignment="1">
      <alignment horizontal="center" vertical="center" wrapText="1"/>
    </xf>
    <xf numFmtId="1" fontId="9" fillId="7" borderId="1" xfId="0" applyNumberFormat="1" applyFont="1" applyFill="1" applyBorder="1" applyAlignment="1">
      <alignment horizontal="center" vertical="center" wrapText="1"/>
    </xf>
    <xf numFmtId="1" fontId="9" fillId="7" borderId="2" xfId="0" applyNumberFormat="1" applyFont="1" applyFill="1" applyBorder="1" applyAlignment="1">
      <alignment horizontal="center" vertical="center" wrapText="1"/>
    </xf>
    <xf numFmtId="1" fontId="6" fillId="7" borderId="1" xfId="1" applyNumberFormat="1" applyFont="1" applyFill="1" applyBorder="1" applyAlignment="1">
      <alignment horizontal="center" vertical="center" wrapText="1"/>
    </xf>
    <xf numFmtId="0" fontId="21" fillId="7" borderId="1" xfId="1" applyFont="1" applyFill="1" applyBorder="1" applyAlignment="1">
      <alignment horizontal="center" vertical="center" wrapText="1"/>
    </xf>
    <xf numFmtId="1" fontId="0" fillId="7" borderId="1" xfId="0" applyNumberFormat="1" applyFill="1" applyBorder="1" applyAlignment="1">
      <alignment horizontal="center" vertical="center"/>
    </xf>
    <xf numFmtId="0" fontId="9" fillId="0" borderId="0" xfId="0" applyFont="1" applyAlignment="1">
      <alignment horizontal="right" vertical="top" wrapText="1"/>
    </xf>
    <xf numFmtId="0" fontId="3" fillId="0" borderId="0" xfId="0" applyFont="1" applyAlignment="1">
      <alignment horizontal="left" vertical="center" wrapText="1"/>
    </xf>
    <xf numFmtId="0" fontId="17" fillId="2" borderId="6" xfId="0" applyFont="1" applyFill="1" applyBorder="1" applyAlignment="1">
      <alignment horizontal="left" vertical="center" wrapText="1"/>
    </xf>
    <xf numFmtId="0" fontId="9" fillId="2" borderId="6" xfId="0" applyFont="1" applyFill="1" applyBorder="1" applyAlignment="1">
      <alignment horizontal="left" vertical="center"/>
    </xf>
    <xf numFmtId="0" fontId="9" fillId="2" borderId="0" xfId="0" applyFont="1" applyFill="1" applyAlignment="1">
      <alignment horizontal="left" vertical="center"/>
    </xf>
    <xf numFmtId="0" fontId="13" fillId="0" borderId="0" xfId="0" applyFont="1" applyAlignment="1">
      <alignment horizontal="center" vertical="top" wrapText="1"/>
    </xf>
    <xf numFmtId="0" fontId="13" fillId="0" borderId="7" xfId="0" applyFont="1" applyBorder="1" applyAlignment="1">
      <alignment horizontal="center" vertical="top" wrapText="1"/>
    </xf>
    <xf numFmtId="0" fontId="13" fillId="2" borderId="6" xfId="0" applyFont="1" applyFill="1" applyBorder="1" applyAlignment="1">
      <alignment horizontal="left" vertical="center" wrapText="1"/>
    </xf>
    <xf numFmtId="0" fontId="13" fillId="2" borderId="0"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6" xfId="0" applyFont="1" applyFill="1" applyBorder="1" applyAlignment="1">
      <alignment horizontal="left" vertical="center"/>
    </xf>
    <xf numFmtId="0" fontId="15" fillId="2" borderId="0" xfId="0" applyFont="1" applyFill="1" applyAlignment="1">
      <alignment horizontal="left" vertical="center"/>
    </xf>
    <xf numFmtId="0" fontId="1" fillId="6"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7" fillId="2" borderId="0" xfId="0" applyFont="1" applyFill="1" applyAlignment="1">
      <alignment horizontal="left" vertical="top" wrapText="1"/>
    </xf>
    <xf numFmtId="0" fontId="11" fillId="0" borderId="7" xfId="0" applyFont="1" applyBorder="1" applyAlignment="1">
      <alignment horizontal="center" vertical="top" wrapText="1"/>
    </xf>
  </cellXfs>
  <cellStyles count="6">
    <cellStyle name="Dziesiętny" xfId="4" builtinId="3"/>
    <cellStyle name="Dziesiętny 2" xfId="5" xr:uid="{00000000-0005-0000-0000-000001000000}"/>
    <cellStyle name="Normalny" xfId="0" builtinId="0"/>
    <cellStyle name="Normalny 3" xfId="1" xr:uid="{00000000-0005-0000-0000-000003000000}"/>
    <cellStyle name="Normalny 4" xfId="2" xr:uid="{00000000-0005-0000-0000-000004000000}"/>
    <cellStyle name="Normalny 5"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pageSetUpPr fitToPage="1"/>
  </sheetPr>
  <dimension ref="A1:J36"/>
  <sheetViews>
    <sheetView tabSelected="1" view="pageBreakPreview" topLeftCell="A16" zoomScaleNormal="100" zoomScaleSheetLayoutView="100" workbookViewId="0">
      <selection activeCell="A28" sqref="A28:J29"/>
    </sheetView>
  </sheetViews>
  <sheetFormatPr defaultColWidth="8.75" defaultRowHeight="14.25"/>
  <cols>
    <col min="1" max="1" width="3.875" style="2" customWidth="1"/>
    <col min="2" max="2" width="12" style="48" customWidth="1"/>
    <col min="3" max="3" width="132.375" style="3" customWidth="1"/>
    <col min="4" max="4" width="19.5" style="3" customWidth="1"/>
    <col min="5" max="5" width="3.875" style="2" customWidth="1"/>
    <col min="6" max="6" width="5.625" style="2" customWidth="1"/>
    <col min="7" max="7" width="10.125" style="2" customWidth="1"/>
    <col min="8" max="8" width="11.25" style="2" customWidth="1"/>
    <col min="9" max="9" width="5.875" style="2" customWidth="1"/>
    <col min="10" max="10" width="14.625" style="2" customWidth="1"/>
    <col min="11" max="16384" width="8.75" style="1"/>
  </cols>
  <sheetData>
    <row r="1" spans="1:10" ht="42" customHeight="1">
      <c r="A1" s="136" t="s">
        <v>252</v>
      </c>
      <c r="B1" s="136"/>
      <c r="C1" s="136"/>
      <c r="D1" s="136"/>
      <c r="E1" s="136"/>
      <c r="F1" s="136"/>
      <c r="G1" s="136"/>
      <c r="H1" s="136"/>
      <c r="I1" s="136"/>
      <c r="J1" s="136"/>
    </row>
    <row r="2" spans="1:10" s="7" customFormat="1" ht="30.6" customHeight="1">
      <c r="A2" s="18"/>
      <c r="B2" s="141" t="s">
        <v>40</v>
      </c>
      <c r="C2" s="141"/>
      <c r="D2" s="141"/>
      <c r="E2" s="141"/>
      <c r="F2" s="141"/>
      <c r="G2" s="141"/>
      <c r="H2" s="141"/>
      <c r="I2" s="141"/>
      <c r="J2" s="141"/>
    </row>
    <row r="3" spans="1:10" s="63" customFormat="1" ht="77.25" customHeight="1">
      <c r="A3" s="59" t="s">
        <v>5</v>
      </c>
      <c r="B3" s="61" t="s">
        <v>3</v>
      </c>
      <c r="C3" s="61" t="s">
        <v>4</v>
      </c>
      <c r="D3" s="61" t="s">
        <v>255</v>
      </c>
      <c r="E3" s="61" t="s">
        <v>0</v>
      </c>
      <c r="F3" s="61" t="s">
        <v>1</v>
      </c>
      <c r="G3" s="124" t="s">
        <v>83</v>
      </c>
      <c r="H3" s="61" t="s">
        <v>84</v>
      </c>
      <c r="I3" s="61" t="s">
        <v>39</v>
      </c>
      <c r="J3" s="61" t="s">
        <v>85</v>
      </c>
    </row>
    <row r="4" spans="1:10" s="63" customFormat="1" ht="24" customHeight="1">
      <c r="A4" s="59">
        <v>1</v>
      </c>
      <c r="B4" s="61">
        <v>2</v>
      </c>
      <c r="C4" s="61">
        <v>3</v>
      </c>
      <c r="D4" s="61">
        <v>4</v>
      </c>
      <c r="E4" s="61">
        <v>5</v>
      </c>
      <c r="F4" s="61">
        <v>6</v>
      </c>
      <c r="G4" s="124">
        <v>7</v>
      </c>
      <c r="H4" s="61">
        <v>8</v>
      </c>
      <c r="I4" s="61">
        <v>9</v>
      </c>
      <c r="J4" s="61">
        <v>10</v>
      </c>
    </row>
    <row r="5" spans="1:10" ht="116.25" customHeight="1">
      <c r="A5" s="64">
        <v>1</v>
      </c>
      <c r="B5" s="65" t="s">
        <v>96</v>
      </c>
      <c r="C5" s="65" t="s">
        <v>183</v>
      </c>
      <c r="D5" s="65"/>
      <c r="E5" s="64" t="s">
        <v>7</v>
      </c>
      <c r="F5" s="112">
        <v>7</v>
      </c>
      <c r="G5" s="125"/>
      <c r="H5" s="66">
        <f>F5*G5</f>
        <v>0</v>
      </c>
      <c r="I5" s="67"/>
      <c r="J5" s="68"/>
    </row>
    <row r="6" spans="1:10" ht="141" customHeight="1">
      <c r="A6" s="10">
        <v>2</v>
      </c>
      <c r="B6" s="55" t="s">
        <v>97</v>
      </c>
      <c r="C6" s="107" t="s">
        <v>185</v>
      </c>
      <c r="D6" s="16"/>
      <c r="E6" s="106" t="s">
        <v>7</v>
      </c>
      <c r="F6" s="12">
        <v>14</v>
      </c>
      <c r="G6" s="126"/>
      <c r="H6" s="66">
        <f t="shared" ref="H6:H26" si="0">F6*G6</f>
        <v>0</v>
      </c>
      <c r="I6" s="23"/>
      <c r="J6" s="24"/>
    </row>
    <row r="7" spans="1:10" s="2" customFormat="1" ht="42" customHeight="1">
      <c r="A7" s="10">
        <v>3</v>
      </c>
      <c r="B7" s="55" t="s">
        <v>28</v>
      </c>
      <c r="C7" s="107" t="s">
        <v>156</v>
      </c>
      <c r="D7" s="16"/>
      <c r="E7" s="106" t="s">
        <v>2</v>
      </c>
      <c r="F7" s="12">
        <v>200</v>
      </c>
      <c r="G7" s="126"/>
      <c r="H7" s="66">
        <f t="shared" si="0"/>
        <v>0</v>
      </c>
      <c r="I7" s="23"/>
      <c r="J7" s="24"/>
    </row>
    <row r="8" spans="1:10" s="2" customFormat="1" ht="71.25" customHeight="1">
      <c r="A8" s="64">
        <v>4</v>
      </c>
      <c r="B8" s="51" t="s">
        <v>81</v>
      </c>
      <c r="C8" s="118" t="s">
        <v>184</v>
      </c>
      <c r="D8" s="16"/>
      <c r="E8" s="46" t="s">
        <v>2</v>
      </c>
      <c r="F8" s="12">
        <v>10</v>
      </c>
      <c r="G8" s="126"/>
      <c r="H8" s="66">
        <f t="shared" si="0"/>
        <v>0</v>
      </c>
      <c r="I8" s="23"/>
      <c r="J8" s="24"/>
    </row>
    <row r="9" spans="1:10" s="2" customFormat="1" ht="69.75" customHeight="1">
      <c r="A9" s="10">
        <v>5</v>
      </c>
      <c r="B9" s="53" t="s">
        <v>94</v>
      </c>
      <c r="C9" s="113" t="s">
        <v>186</v>
      </c>
      <c r="D9" s="55"/>
      <c r="E9" s="46" t="s">
        <v>2</v>
      </c>
      <c r="F9" s="12">
        <v>5</v>
      </c>
      <c r="G9" s="126"/>
      <c r="H9" s="66">
        <f t="shared" si="0"/>
        <v>0</v>
      </c>
      <c r="I9" s="23"/>
      <c r="J9" s="24"/>
    </row>
    <row r="10" spans="1:10" s="2" customFormat="1" ht="51.75" customHeight="1">
      <c r="A10" s="10">
        <v>6</v>
      </c>
      <c r="B10" s="50" t="s">
        <v>187</v>
      </c>
      <c r="C10" s="119" t="s">
        <v>251</v>
      </c>
      <c r="D10" s="16"/>
      <c r="E10" s="46" t="s">
        <v>2</v>
      </c>
      <c r="F10" s="12">
        <v>10</v>
      </c>
      <c r="G10" s="126"/>
      <c r="H10" s="66">
        <f t="shared" si="0"/>
        <v>0</v>
      </c>
      <c r="I10" s="23"/>
      <c r="J10" s="24"/>
    </row>
    <row r="11" spans="1:10" s="2" customFormat="1" ht="88.5" customHeight="1">
      <c r="A11" s="64">
        <v>7</v>
      </c>
      <c r="B11" s="52" t="s">
        <v>52</v>
      </c>
      <c r="C11" s="107" t="s">
        <v>249</v>
      </c>
      <c r="D11" s="16"/>
      <c r="E11" s="46" t="s">
        <v>2</v>
      </c>
      <c r="F11" s="12">
        <v>5</v>
      </c>
      <c r="G11" s="126"/>
      <c r="H11" s="66">
        <f t="shared" si="0"/>
        <v>0</v>
      </c>
      <c r="I11" s="23"/>
      <c r="J11" s="24"/>
    </row>
    <row r="12" spans="1:10" s="2" customFormat="1" ht="57.75" customHeight="1">
      <c r="A12" s="10">
        <v>8</v>
      </c>
      <c r="B12" s="50" t="s">
        <v>82</v>
      </c>
      <c r="C12" s="33" t="s">
        <v>248</v>
      </c>
      <c r="D12" s="16"/>
      <c r="E12" s="46" t="s">
        <v>2</v>
      </c>
      <c r="F12" s="12">
        <v>15</v>
      </c>
      <c r="G12" s="126"/>
      <c r="H12" s="66">
        <f t="shared" si="0"/>
        <v>0</v>
      </c>
      <c r="I12" s="23"/>
      <c r="J12" s="24"/>
    </row>
    <row r="13" spans="1:10" s="2" customFormat="1" ht="77.25" customHeight="1">
      <c r="A13" s="10">
        <v>9</v>
      </c>
      <c r="B13" s="55" t="s">
        <v>77</v>
      </c>
      <c r="C13" s="114" t="s">
        <v>250</v>
      </c>
      <c r="D13" s="88"/>
      <c r="E13" s="46" t="s">
        <v>2</v>
      </c>
      <c r="F13" s="12">
        <v>173</v>
      </c>
      <c r="G13" s="126"/>
      <c r="H13" s="66">
        <f t="shared" si="0"/>
        <v>0</v>
      </c>
      <c r="I13" s="23"/>
      <c r="J13" s="24"/>
    </row>
    <row r="14" spans="1:10" s="2" customFormat="1" ht="89.25" customHeight="1">
      <c r="A14" s="64">
        <v>10</v>
      </c>
      <c r="B14" s="55" t="s">
        <v>41</v>
      </c>
      <c r="C14" s="107" t="s">
        <v>246</v>
      </c>
      <c r="D14" s="16"/>
      <c r="E14" s="37" t="s">
        <v>7</v>
      </c>
      <c r="F14" s="12">
        <v>3</v>
      </c>
      <c r="G14" s="126"/>
      <c r="H14" s="66">
        <f t="shared" si="0"/>
        <v>0</v>
      </c>
      <c r="I14" s="23"/>
      <c r="J14" s="24"/>
    </row>
    <row r="15" spans="1:10" s="2" customFormat="1" ht="68.25" customHeight="1">
      <c r="A15" s="10">
        <v>11</v>
      </c>
      <c r="B15" s="55" t="s">
        <v>188</v>
      </c>
      <c r="C15" s="114" t="s">
        <v>247</v>
      </c>
      <c r="D15" s="16"/>
      <c r="E15" s="37" t="s">
        <v>2</v>
      </c>
      <c r="F15" s="12">
        <v>300</v>
      </c>
      <c r="G15" s="126"/>
      <c r="H15" s="66">
        <f t="shared" si="0"/>
        <v>0</v>
      </c>
      <c r="I15" s="23"/>
      <c r="J15" s="24"/>
    </row>
    <row r="16" spans="1:10" s="2" customFormat="1" ht="87" customHeight="1">
      <c r="A16" s="10">
        <v>12</v>
      </c>
      <c r="B16" s="55" t="s">
        <v>189</v>
      </c>
      <c r="C16" s="107" t="s">
        <v>157</v>
      </c>
      <c r="D16" s="16"/>
      <c r="E16" s="106" t="s">
        <v>2</v>
      </c>
      <c r="F16" s="12">
        <v>38</v>
      </c>
      <c r="G16" s="126"/>
      <c r="H16" s="66">
        <f t="shared" si="0"/>
        <v>0</v>
      </c>
      <c r="I16" s="23"/>
      <c r="J16" s="24"/>
    </row>
    <row r="17" spans="1:10" s="2" customFormat="1" ht="55.5" customHeight="1">
      <c r="A17" s="64">
        <v>13</v>
      </c>
      <c r="B17" s="55" t="s">
        <v>32</v>
      </c>
      <c r="C17" s="107" t="s">
        <v>245</v>
      </c>
      <c r="D17" s="16"/>
      <c r="E17" s="106" t="s">
        <v>2</v>
      </c>
      <c r="F17" s="12">
        <v>40</v>
      </c>
      <c r="G17" s="126"/>
      <c r="H17" s="66">
        <f t="shared" si="0"/>
        <v>0</v>
      </c>
      <c r="I17" s="23"/>
      <c r="J17" s="24"/>
    </row>
    <row r="18" spans="1:10" s="2" customFormat="1" ht="117.75" customHeight="1">
      <c r="A18" s="10">
        <v>14</v>
      </c>
      <c r="B18" s="55" t="s">
        <v>16</v>
      </c>
      <c r="C18" s="33" t="s">
        <v>190</v>
      </c>
      <c r="D18" s="33"/>
      <c r="E18" s="106" t="s">
        <v>7</v>
      </c>
      <c r="F18" s="12">
        <v>62</v>
      </c>
      <c r="G18" s="127"/>
      <c r="H18" s="66">
        <f t="shared" si="0"/>
        <v>0</v>
      </c>
      <c r="I18" s="38"/>
      <c r="J18" s="24"/>
    </row>
    <row r="19" spans="1:10" s="2" customFormat="1" ht="272.25" customHeight="1">
      <c r="A19" s="10">
        <v>15</v>
      </c>
      <c r="B19" s="55" t="s">
        <v>114</v>
      </c>
      <c r="C19" s="120" t="s">
        <v>191</v>
      </c>
      <c r="D19" s="33"/>
      <c r="E19" s="37" t="s">
        <v>7</v>
      </c>
      <c r="F19" s="12">
        <v>100</v>
      </c>
      <c r="G19" s="127"/>
      <c r="H19" s="66">
        <f t="shared" si="0"/>
        <v>0</v>
      </c>
      <c r="I19" s="38"/>
      <c r="J19" s="24"/>
    </row>
    <row r="20" spans="1:10" s="2" customFormat="1" ht="409.5" customHeight="1">
      <c r="A20" s="64">
        <v>16</v>
      </c>
      <c r="B20" s="55" t="s">
        <v>115</v>
      </c>
      <c r="C20" s="121" t="s">
        <v>202</v>
      </c>
      <c r="D20" s="33"/>
      <c r="E20" s="37" t="s">
        <v>7</v>
      </c>
      <c r="F20" s="12">
        <v>20</v>
      </c>
      <c r="G20" s="127"/>
      <c r="H20" s="66">
        <f t="shared" si="0"/>
        <v>0</v>
      </c>
      <c r="I20" s="38"/>
      <c r="J20" s="24"/>
    </row>
    <row r="21" spans="1:10" s="2" customFormat="1" ht="75.75" customHeight="1">
      <c r="A21" s="10">
        <v>17</v>
      </c>
      <c r="B21" s="55" t="s">
        <v>53</v>
      </c>
      <c r="C21" s="33" t="s">
        <v>230</v>
      </c>
      <c r="D21" s="33"/>
      <c r="E21" s="37" t="s">
        <v>2</v>
      </c>
      <c r="F21" s="12">
        <v>600</v>
      </c>
      <c r="G21" s="127"/>
      <c r="H21" s="66">
        <f t="shared" si="0"/>
        <v>0</v>
      </c>
      <c r="I21" s="38"/>
      <c r="J21" s="24"/>
    </row>
    <row r="22" spans="1:10" s="2" customFormat="1" ht="70.5" customHeight="1">
      <c r="A22" s="10">
        <v>18</v>
      </c>
      <c r="B22" s="55" t="s">
        <v>54</v>
      </c>
      <c r="C22" s="33" t="s">
        <v>229</v>
      </c>
      <c r="D22" s="33"/>
      <c r="E22" s="8" t="s">
        <v>2</v>
      </c>
      <c r="F22" s="12">
        <v>850</v>
      </c>
      <c r="G22" s="127"/>
      <c r="H22" s="66">
        <f t="shared" si="0"/>
        <v>0</v>
      </c>
      <c r="I22" s="23"/>
      <c r="J22" s="24"/>
    </row>
    <row r="23" spans="1:10" s="2" customFormat="1" ht="51.75" customHeight="1">
      <c r="A23" s="64">
        <v>19</v>
      </c>
      <c r="B23" s="55" t="s">
        <v>55</v>
      </c>
      <c r="C23" s="33" t="s">
        <v>228</v>
      </c>
      <c r="D23" s="33"/>
      <c r="E23" s="8" t="s">
        <v>2</v>
      </c>
      <c r="F23" s="12">
        <v>2300</v>
      </c>
      <c r="G23" s="127"/>
      <c r="H23" s="66">
        <f t="shared" si="0"/>
        <v>0</v>
      </c>
      <c r="I23" s="23"/>
      <c r="J23" s="24"/>
    </row>
    <row r="24" spans="1:10" s="2" customFormat="1" ht="72.75" customHeight="1">
      <c r="A24" s="10">
        <v>20</v>
      </c>
      <c r="B24" s="55" t="s">
        <v>59</v>
      </c>
      <c r="C24" s="33" t="s">
        <v>227</v>
      </c>
      <c r="D24" s="33"/>
      <c r="E24" s="8" t="s">
        <v>56</v>
      </c>
      <c r="F24" s="12">
        <v>25</v>
      </c>
      <c r="G24" s="127"/>
      <c r="H24" s="66">
        <f t="shared" si="0"/>
        <v>0</v>
      </c>
      <c r="I24" s="23"/>
      <c r="J24" s="24"/>
    </row>
    <row r="25" spans="1:10" s="2" customFormat="1" ht="87" customHeight="1">
      <c r="A25" s="10">
        <v>21</v>
      </c>
      <c r="B25" s="53" t="s">
        <v>221</v>
      </c>
      <c r="C25" s="53" t="s">
        <v>177</v>
      </c>
      <c r="D25" s="33"/>
      <c r="E25" s="8" t="s">
        <v>2</v>
      </c>
      <c r="F25" s="12">
        <v>740</v>
      </c>
      <c r="G25" s="127"/>
      <c r="H25" s="66">
        <f t="shared" si="0"/>
        <v>0</v>
      </c>
      <c r="I25" s="23"/>
      <c r="J25" s="24"/>
    </row>
    <row r="26" spans="1:10" s="2" customFormat="1" ht="86.25" customHeight="1">
      <c r="A26" s="64">
        <v>22</v>
      </c>
      <c r="B26" s="53" t="s">
        <v>220</v>
      </c>
      <c r="C26" s="108" t="s">
        <v>192</v>
      </c>
      <c r="D26" s="33"/>
      <c r="E26" s="8" t="s">
        <v>2</v>
      </c>
      <c r="F26" s="12">
        <v>740</v>
      </c>
      <c r="G26" s="127"/>
      <c r="H26" s="66">
        <f t="shared" si="0"/>
        <v>0</v>
      </c>
      <c r="I26" s="23"/>
      <c r="J26" s="24"/>
    </row>
    <row r="27" spans="1:10" s="63" customFormat="1" ht="31.5" customHeight="1">
      <c r="A27" s="69"/>
      <c r="B27" s="70" t="s">
        <v>76</v>
      </c>
      <c r="C27" s="73"/>
      <c r="D27" s="71"/>
      <c r="E27" s="93"/>
      <c r="F27" s="94"/>
      <c r="G27" s="71"/>
      <c r="H27" s="122">
        <f>SUM(H5,H26)</f>
        <v>0</v>
      </c>
      <c r="I27" s="72"/>
      <c r="J27" s="122">
        <f>SUM(J5,J26)</f>
        <v>0</v>
      </c>
    </row>
    <row r="28" spans="1:10" s="2" customFormat="1" ht="18" customHeight="1">
      <c r="A28" s="138" t="s">
        <v>258</v>
      </c>
      <c r="B28" s="139"/>
      <c r="C28" s="139"/>
      <c r="D28" s="139"/>
      <c r="E28" s="139"/>
      <c r="F28" s="139"/>
      <c r="G28" s="139"/>
      <c r="H28" s="139"/>
      <c r="I28" s="139"/>
      <c r="J28" s="139"/>
    </row>
    <row r="29" spans="1:10" ht="97.5" customHeight="1">
      <c r="A29" s="140"/>
      <c r="B29" s="140"/>
      <c r="C29" s="140"/>
      <c r="D29" s="140"/>
      <c r="E29" s="140"/>
      <c r="F29" s="140"/>
      <c r="G29" s="140"/>
      <c r="H29" s="140"/>
      <c r="I29" s="140"/>
      <c r="J29" s="140"/>
    </row>
    <row r="30" spans="1:10" ht="33" customHeight="1">
      <c r="B30" s="137"/>
      <c r="C30" s="137"/>
      <c r="D30" s="137"/>
      <c r="E30" s="137"/>
      <c r="F30" s="137"/>
      <c r="G30" s="137"/>
      <c r="H30" s="137"/>
      <c r="I30" s="137"/>
      <c r="J30" s="137"/>
    </row>
    <row r="31" spans="1:10" ht="13.9" customHeight="1">
      <c r="B31" s="137"/>
      <c r="C31" s="137"/>
      <c r="D31" s="137"/>
      <c r="E31" s="137"/>
      <c r="F31" s="137"/>
      <c r="G31" s="137"/>
      <c r="H31" s="137"/>
      <c r="I31" s="137"/>
      <c r="J31" s="137"/>
    </row>
    <row r="32" spans="1:10" ht="19.149999999999999" customHeight="1">
      <c r="B32" s="47"/>
      <c r="C32" s="4"/>
      <c r="D32" s="4"/>
      <c r="E32" s="5"/>
      <c r="F32" s="5"/>
      <c r="G32" s="5"/>
      <c r="H32" s="5"/>
      <c r="I32" s="5"/>
      <c r="J32" s="5"/>
    </row>
    <row r="33" spans="2:10" ht="18" customHeight="1">
      <c r="B33" s="47"/>
      <c r="C33" s="4"/>
      <c r="D33" s="4"/>
      <c r="E33" s="5"/>
      <c r="F33" s="5"/>
      <c r="G33" s="5"/>
      <c r="H33" s="5"/>
      <c r="I33" s="5"/>
      <c r="J33" s="5"/>
    </row>
    <row r="34" spans="2:10" ht="39.75" customHeight="1"/>
    <row r="35" spans="2:10" s="2" customFormat="1" ht="20.25" customHeight="1">
      <c r="B35" s="48"/>
      <c r="C35" s="3"/>
      <c r="D35" s="3"/>
    </row>
    <row r="36" spans="2:10" s="2" customFormat="1" ht="24" customHeight="1">
      <c r="B36" s="48"/>
      <c r="C36" s="3"/>
      <c r="D36" s="3"/>
    </row>
  </sheetData>
  <mergeCells count="5">
    <mergeCell ref="A1:J1"/>
    <mergeCell ref="B30:J30"/>
    <mergeCell ref="B31:J31"/>
    <mergeCell ref="A28:J29"/>
    <mergeCell ref="B2:J2"/>
  </mergeCells>
  <printOptions horizontalCentered="1"/>
  <pageMargins left="0.11811023622047245" right="0.11811023622047245" top="1.3385826771653544" bottom="0.15748031496062992" header="0" footer="0"/>
  <pageSetup paperSize="9" scale="60" fitToHeight="0" orientation="landscape" r:id="rId1"/>
  <headerFooter>
    <oddFooter>Strona &amp;P z &amp;N</oddFooter>
  </headerFooter>
  <rowBreaks count="1" manualBreakCount="1">
    <brk id="16"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U28"/>
  <sheetViews>
    <sheetView view="pageBreakPreview" topLeftCell="A15" zoomScale="90" zoomScaleNormal="120" zoomScaleSheetLayoutView="90" workbookViewId="0">
      <selection activeCell="A20" sqref="A20:O21"/>
    </sheetView>
  </sheetViews>
  <sheetFormatPr defaultColWidth="8.75" defaultRowHeight="14.25"/>
  <cols>
    <col min="1" max="1" width="4.5" style="2" customWidth="1"/>
    <col min="2" max="2" width="15.25" style="3" customWidth="1"/>
    <col min="3" max="3" width="36" style="3" customWidth="1"/>
    <col min="4" max="4" width="15.875" style="3" customWidth="1"/>
    <col min="5" max="5" width="5.125" style="2" customWidth="1"/>
    <col min="6" max="6" width="11.25" style="2" customWidth="1"/>
    <col min="7" max="7" width="13.5" style="2" customWidth="1"/>
    <col min="8" max="8" width="15" style="2" customWidth="1"/>
    <col min="9" max="9" width="6.625" style="2" customWidth="1"/>
    <col min="10" max="10" width="16.125" style="2" customWidth="1"/>
    <col min="11" max="11" width="13" style="2" customWidth="1"/>
    <col min="12" max="12" width="19.75" style="2" customWidth="1"/>
    <col min="13" max="13" width="21.375" style="2" customWidth="1"/>
    <col min="14" max="14" width="24" style="2" customWidth="1"/>
    <col min="15" max="15" width="26.25" style="2" customWidth="1"/>
    <col min="16" max="16384" width="8.75" style="1"/>
  </cols>
  <sheetData>
    <row r="1" spans="1:21" ht="42" customHeight="1">
      <c r="A1" s="136" t="s">
        <v>253</v>
      </c>
      <c r="B1" s="136"/>
      <c r="C1" s="136"/>
      <c r="D1" s="136"/>
      <c r="E1" s="136"/>
      <c r="F1" s="136"/>
      <c r="G1" s="136"/>
      <c r="H1" s="136"/>
      <c r="I1" s="136"/>
      <c r="J1" s="136"/>
      <c r="K1" s="136"/>
      <c r="L1" s="136"/>
      <c r="M1" s="136"/>
      <c r="N1" s="136"/>
      <c r="O1" s="136"/>
    </row>
    <row r="2" spans="1:21" s="7" customFormat="1" ht="30.6" customHeight="1">
      <c r="A2" s="142" t="s">
        <v>38</v>
      </c>
      <c r="B2" s="142"/>
      <c r="C2" s="142"/>
      <c r="D2" s="142"/>
      <c r="E2" s="142"/>
      <c r="F2" s="142"/>
      <c r="G2" s="142"/>
      <c r="H2" s="142"/>
      <c r="I2" s="142"/>
      <c r="J2" s="142"/>
      <c r="K2" s="142"/>
      <c r="L2" s="142"/>
      <c r="M2" s="142"/>
      <c r="N2" s="142"/>
      <c r="O2" s="142"/>
    </row>
    <row r="3" spans="1:21" ht="99.75" customHeight="1">
      <c r="A3" s="19" t="s">
        <v>5</v>
      </c>
      <c r="B3" s="22" t="s">
        <v>3</v>
      </c>
      <c r="C3" s="20" t="s">
        <v>4</v>
      </c>
      <c r="D3" s="58" t="s">
        <v>256</v>
      </c>
      <c r="E3" s="21" t="s">
        <v>0</v>
      </c>
      <c r="F3" s="20" t="s">
        <v>42</v>
      </c>
      <c r="G3" s="128" t="s">
        <v>83</v>
      </c>
      <c r="H3" s="22" t="s">
        <v>86</v>
      </c>
      <c r="I3" s="22" t="s">
        <v>39</v>
      </c>
      <c r="J3" s="22" t="s">
        <v>87</v>
      </c>
      <c r="K3" s="39" t="s">
        <v>43</v>
      </c>
      <c r="L3" s="39" t="s">
        <v>88</v>
      </c>
      <c r="M3" s="39" t="s">
        <v>89</v>
      </c>
      <c r="N3" s="40" t="s">
        <v>90</v>
      </c>
      <c r="O3" s="40" t="s">
        <v>91</v>
      </c>
    </row>
    <row r="4" spans="1:21" ht="30" customHeight="1">
      <c r="A4" s="19">
        <v>1</v>
      </c>
      <c r="B4" s="28">
        <v>2</v>
      </c>
      <c r="C4" s="20">
        <v>3</v>
      </c>
      <c r="D4" s="74">
        <v>4</v>
      </c>
      <c r="E4" s="27">
        <v>5</v>
      </c>
      <c r="F4" s="20">
        <v>6</v>
      </c>
      <c r="G4" s="128">
        <v>7</v>
      </c>
      <c r="H4" s="28">
        <v>8</v>
      </c>
      <c r="I4" s="28">
        <v>9</v>
      </c>
      <c r="J4" s="28">
        <v>10</v>
      </c>
      <c r="K4" s="39">
        <v>11</v>
      </c>
      <c r="L4" s="39">
        <v>12</v>
      </c>
      <c r="M4" s="39">
        <v>13</v>
      </c>
      <c r="N4" s="40">
        <v>14</v>
      </c>
      <c r="O4" s="40">
        <v>15</v>
      </c>
    </row>
    <row r="5" spans="1:21" ht="121.5" customHeight="1">
      <c r="A5" s="10">
        <v>1</v>
      </c>
      <c r="B5" s="16" t="s">
        <v>44</v>
      </c>
      <c r="C5" s="107" t="s">
        <v>222</v>
      </c>
      <c r="D5" s="16"/>
      <c r="E5" s="8" t="s">
        <v>8</v>
      </c>
      <c r="F5" s="12">
        <v>750</v>
      </c>
      <c r="G5" s="126"/>
      <c r="H5" s="9">
        <f>F5*G5</f>
        <v>0</v>
      </c>
      <c r="I5" s="23"/>
      <c r="J5" s="24"/>
      <c r="K5" s="41">
        <v>100</v>
      </c>
      <c r="L5" s="24">
        <f>K5*G5</f>
        <v>0</v>
      </c>
      <c r="M5" s="24"/>
      <c r="N5" s="24">
        <f>H5+L5</f>
        <v>0</v>
      </c>
      <c r="O5" s="24">
        <f>J5+M5</f>
        <v>0</v>
      </c>
      <c r="U5" s="30"/>
    </row>
    <row r="6" spans="1:21" ht="196.5" customHeight="1">
      <c r="A6" s="13">
        <v>2</v>
      </c>
      <c r="B6" s="32" t="s">
        <v>57</v>
      </c>
      <c r="C6" s="15" t="s">
        <v>193</v>
      </c>
      <c r="D6" s="49"/>
      <c r="E6" s="10" t="s">
        <v>8</v>
      </c>
      <c r="F6" s="12">
        <v>130</v>
      </c>
      <c r="G6" s="126"/>
      <c r="H6" s="54">
        <f t="shared" ref="H6:H18" si="0">F6*G6</f>
        <v>0</v>
      </c>
      <c r="I6" s="23"/>
      <c r="J6" s="24"/>
      <c r="K6" s="41">
        <v>50</v>
      </c>
      <c r="L6" s="24">
        <f>K6*G6</f>
        <v>0</v>
      </c>
      <c r="M6" s="24"/>
      <c r="N6" s="24">
        <f>H6+L6</f>
        <v>0</v>
      </c>
      <c r="O6" s="24">
        <f>J6+M6</f>
        <v>0</v>
      </c>
    </row>
    <row r="7" spans="1:21" ht="64.5" customHeight="1">
      <c r="A7" s="10">
        <v>3</v>
      </c>
      <c r="B7" s="16" t="s">
        <v>18</v>
      </c>
      <c r="C7" s="107" t="s">
        <v>155</v>
      </c>
      <c r="D7" s="49"/>
      <c r="E7" s="8" t="s">
        <v>8</v>
      </c>
      <c r="F7" s="12">
        <v>6</v>
      </c>
      <c r="G7" s="126"/>
      <c r="H7" s="54">
        <f t="shared" si="0"/>
        <v>0</v>
      </c>
      <c r="I7" s="23"/>
      <c r="J7" s="24"/>
      <c r="K7" s="42"/>
      <c r="L7" s="42"/>
      <c r="M7" s="42"/>
      <c r="N7" s="24">
        <f>H7</f>
        <v>0</v>
      </c>
      <c r="O7" s="24">
        <f>J7</f>
        <v>0</v>
      </c>
    </row>
    <row r="8" spans="1:21" ht="181.5" customHeight="1">
      <c r="A8" s="13">
        <v>4</v>
      </c>
      <c r="B8" s="16" t="s">
        <v>58</v>
      </c>
      <c r="C8" s="107" t="s">
        <v>194</v>
      </c>
      <c r="D8" s="49"/>
      <c r="E8" s="8" t="s">
        <v>8</v>
      </c>
      <c r="F8" s="12">
        <v>30</v>
      </c>
      <c r="G8" s="126"/>
      <c r="H8" s="54">
        <f t="shared" si="0"/>
        <v>0</v>
      </c>
      <c r="I8" s="23"/>
      <c r="J8" s="24"/>
      <c r="K8" s="42"/>
      <c r="L8" s="42"/>
      <c r="M8" s="42"/>
      <c r="N8" s="24">
        <f t="shared" ref="N8:N15" si="1">H8</f>
        <v>0</v>
      </c>
      <c r="O8" s="24">
        <f t="shared" ref="O8:O15" si="2">J8</f>
        <v>0</v>
      </c>
    </row>
    <row r="9" spans="1:21" s="2" customFormat="1" ht="97.5" customHeight="1">
      <c r="A9" s="10">
        <v>5</v>
      </c>
      <c r="B9" s="16" t="s">
        <v>12</v>
      </c>
      <c r="C9" s="107" t="s">
        <v>195</v>
      </c>
      <c r="D9" s="16"/>
      <c r="E9" s="8" t="s">
        <v>8</v>
      </c>
      <c r="F9" s="12">
        <v>10</v>
      </c>
      <c r="G9" s="126"/>
      <c r="H9" s="54">
        <f t="shared" si="0"/>
        <v>0</v>
      </c>
      <c r="I9" s="23"/>
      <c r="J9" s="24"/>
      <c r="K9" s="42"/>
      <c r="L9" s="42"/>
      <c r="M9" s="42"/>
      <c r="N9" s="24">
        <f t="shared" si="1"/>
        <v>0</v>
      </c>
      <c r="O9" s="24">
        <f t="shared" si="2"/>
        <v>0</v>
      </c>
    </row>
    <row r="10" spans="1:21" s="31" customFormat="1" ht="146.25" customHeight="1">
      <c r="A10" s="13">
        <v>6</v>
      </c>
      <c r="B10" s="16" t="s">
        <v>25</v>
      </c>
      <c r="C10" s="107" t="s">
        <v>223</v>
      </c>
      <c r="D10" s="16"/>
      <c r="E10" s="8" t="s">
        <v>8</v>
      </c>
      <c r="F10" s="12">
        <v>10</v>
      </c>
      <c r="G10" s="126"/>
      <c r="H10" s="54">
        <f t="shared" si="0"/>
        <v>0</v>
      </c>
      <c r="I10" s="23"/>
      <c r="J10" s="24"/>
      <c r="K10" s="42"/>
      <c r="L10" s="42"/>
      <c r="M10" s="42"/>
      <c r="N10" s="24">
        <f t="shared" si="1"/>
        <v>0</v>
      </c>
      <c r="O10" s="24">
        <f t="shared" si="2"/>
        <v>0</v>
      </c>
    </row>
    <row r="11" spans="1:21" s="31" customFormat="1" ht="129.75" customHeight="1">
      <c r="A11" s="10">
        <v>7</v>
      </c>
      <c r="B11" s="107" t="s">
        <v>225</v>
      </c>
      <c r="C11" s="107" t="s">
        <v>224</v>
      </c>
      <c r="D11" s="16"/>
      <c r="E11" s="8" t="s">
        <v>8</v>
      </c>
      <c r="F11" s="12">
        <v>3</v>
      </c>
      <c r="G11" s="126"/>
      <c r="H11" s="54">
        <f t="shared" si="0"/>
        <v>0</v>
      </c>
      <c r="I11" s="23"/>
      <c r="J11" s="24"/>
      <c r="K11" s="42"/>
      <c r="L11" s="42"/>
      <c r="M11" s="42"/>
      <c r="N11" s="24">
        <f t="shared" si="1"/>
        <v>0</v>
      </c>
      <c r="O11" s="24">
        <f t="shared" si="2"/>
        <v>0</v>
      </c>
    </row>
    <row r="12" spans="1:21" s="31" customFormat="1" ht="110.25" customHeight="1">
      <c r="A12" s="13">
        <v>8</v>
      </c>
      <c r="B12" s="107" t="s">
        <v>226</v>
      </c>
      <c r="C12" s="107" t="s">
        <v>232</v>
      </c>
      <c r="D12" s="16"/>
      <c r="E12" s="8" t="s">
        <v>8</v>
      </c>
      <c r="F12" s="12">
        <v>1</v>
      </c>
      <c r="G12" s="126"/>
      <c r="H12" s="54">
        <f t="shared" si="0"/>
        <v>0</v>
      </c>
      <c r="I12" s="23"/>
      <c r="J12" s="24"/>
      <c r="K12" s="42"/>
      <c r="L12" s="42"/>
      <c r="M12" s="42"/>
      <c r="N12" s="24">
        <f t="shared" si="1"/>
        <v>0</v>
      </c>
      <c r="O12" s="24">
        <f t="shared" si="2"/>
        <v>0</v>
      </c>
    </row>
    <row r="13" spans="1:21" s="31" customFormat="1" ht="87" customHeight="1">
      <c r="A13" s="10">
        <v>9</v>
      </c>
      <c r="B13" s="16" t="s">
        <v>26</v>
      </c>
      <c r="C13" s="107" t="s">
        <v>231</v>
      </c>
      <c r="D13" s="16"/>
      <c r="E13" s="8" t="s">
        <v>8</v>
      </c>
      <c r="F13" s="12">
        <v>2</v>
      </c>
      <c r="G13" s="126"/>
      <c r="H13" s="54">
        <f t="shared" si="0"/>
        <v>0</v>
      </c>
      <c r="I13" s="23"/>
      <c r="J13" s="24"/>
      <c r="K13" s="42"/>
      <c r="L13" s="42"/>
      <c r="M13" s="42"/>
      <c r="N13" s="24">
        <f t="shared" si="1"/>
        <v>0</v>
      </c>
      <c r="O13" s="24">
        <f t="shared" si="2"/>
        <v>0</v>
      </c>
    </row>
    <row r="14" spans="1:21" s="31" customFormat="1" ht="147" customHeight="1">
      <c r="A14" s="13">
        <v>10</v>
      </c>
      <c r="B14" s="16" t="s">
        <v>171</v>
      </c>
      <c r="C14" s="107" t="s">
        <v>170</v>
      </c>
      <c r="D14" s="16"/>
      <c r="E14" s="8" t="s">
        <v>8</v>
      </c>
      <c r="F14" s="12">
        <v>25</v>
      </c>
      <c r="G14" s="126"/>
      <c r="H14" s="54">
        <f t="shared" si="0"/>
        <v>0</v>
      </c>
      <c r="I14" s="23"/>
      <c r="J14" s="24"/>
      <c r="K14" s="42"/>
      <c r="L14" s="42"/>
      <c r="M14" s="42"/>
      <c r="N14" s="24">
        <f t="shared" si="1"/>
        <v>0</v>
      </c>
      <c r="O14" s="24">
        <f t="shared" si="2"/>
        <v>0</v>
      </c>
    </row>
    <row r="15" spans="1:21" s="31" customFormat="1" ht="111" customHeight="1">
      <c r="A15" s="10">
        <v>11</v>
      </c>
      <c r="B15" s="16" t="s">
        <v>45</v>
      </c>
      <c r="C15" s="107" t="s">
        <v>233</v>
      </c>
      <c r="D15" s="16"/>
      <c r="E15" s="8" t="s">
        <v>8</v>
      </c>
      <c r="F15" s="12">
        <v>4</v>
      </c>
      <c r="G15" s="126"/>
      <c r="H15" s="54">
        <f t="shared" si="0"/>
        <v>0</v>
      </c>
      <c r="I15" s="23"/>
      <c r="J15" s="24"/>
      <c r="K15" s="42"/>
      <c r="L15" s="42"/>
      <c r="M15" s="42"/>
      <c r="N15" s="24">
        <f t="shared" si="1"/>
        <v>0</v>
      </c>
      <c r="O15" s="24">
        <f t="shared" si="2"/>
        <v>0</v>
      </c>
    </row>
    <row r="16" spans="1:21" s="31" customFormat="1" ht="60.75" customHeight="1">
      <c r="A16" s="13">
        <v>12</v>
      </c>
      <c r="B16" s="16" t="s">
        <v>92</v>
      </c>
      <c r="C16" s="107" t="s">
        <v>150</v>
      </c>
      <c r="D16" s="16"/>
      <c r="E16" s="8" t="s">
        <v>8</v>
      </c>
      <c r="F16" s="12">
        <v>30</v>
      </c>
      <c r="G16" s="126"/>
      <c r="H16" s="54">
        <f t="shared" si="0"/>
        <v>0</v>
      </c>
      <c r="I16" s="23"/>
      <c r="J16" s="24"/>
      <c r="K16" s="41">
        <v>50</v>
      </c>
      <c r="L16" s="24">
        <f>K16*G16</f>
        <v>0</v>
      </c>
      <c r="M16" s="24"/>
      <c r="N16" s="24">
        <f>H16+L16</f>
        <v>0</v>
      </c>
      <c r="O16" s="24">
        <f>J16+M16</f>
        <v>0</v>
      </c>
    </row>
    <row r="17" spans="1:15" s="31" customFormat="1" ht="110.25" customHeight="1">
      <c r="A17" s="13">
        <v>13</v>
      </c>
      <c r="B17" s="107" t="s">
        <v>145</v>
      </c>
      <c r="C17" s="107" t="s">
        <v>197</v>
      </c>
      <c r="D17" s="107"/>
      <c r="E17" s="8" t="s">
        <v>8</v>
      </c>
      <c r="F17" s="12">
        <v>3</v>
      </c>
      <c r="G17" s="126"/>
      <c r="H17" s="54">
        <f t="shared" si="0"/>
        <v>0</v>
      </c>
      <c r="I17" s="23"/>
      <c r="J17" s="24"/>
      <c r="K17" s="42"/>
      <c r="L17" s="42"/>
      <c r="M17" s="42"/>
      <c r="N17" s="24">
        <f>H17</f>
        <v>0</v>
      </c>
      <c r="O17" s="24">
        <f>J17</f>
        <v>0</v>
      </c>
    </row>
    <row r="18" spans="1:15" s="31" customFormat="1" ht="114" customHeight="1">
      <c r="A18" s="10">
        <v>14</v>
      </c>
      <c r="B18" s="16" t="s">
        <v>35</v>
      </c>
      <c r="C18" s="107" t="s">
        <v>196</v>
      </c>
      <c r="D18" s="16"/>
      <c r="E18" s="8" t="s">
        <v>8</v>
      </c>
      <c r="F18" s="12">
        <v>310</v>
      </c>
      <c r="G18" s="126"/>
      <c r="H18" s="54">
        <f t="shared" si="0"/>
        <v>0</v>
      </c>
      <c r="I18" s="23"/>
      <c r="J18" s="24"/>
      <c r="K18" s="41">
        <v>50</v>
      </c>
      <c r="L18" s="24">
        <f>K18*G18</f>
        <v>0</v>
      </c>
      <c r="M18" s="24"/>
      <c r="N18" s="24">
        <f>H18+L18</f>
        <v>0</v>
      </c>
      <c r="O18" s="24">
        <f>J18+M18</f>
        <v>0</v>
      </c>
    </row>
    <row r="19" spans="1:15" s="82" customFormat="1" ht="26.25" customHeight="1">
      <c r="A19" s="77"/>
      <c r="B19" s="78" t="s">
        <v>212</v>
      </c>
      <c r="C19" s="78"/>
      <c r="D19" s="78"/>
      <c r="E19" s="78"/>
      <c r="F19" s="78"/>
      <c r="G19" s="78"/>
      <c r="H19" s="123">
        <f>SUM(H5,H18)</f>
        <v>0</v>
      </c>
      <c r="I19" s="80" t="s">
        <v>36</v>
      </c>
      <c r="J19" s="123">
        <f>SUM(J5,J18)</f>
        <v>0</v>
      </c>
      <c r="K19" s="81"/>
      <c r="L19" s="81">
        <f>L5+L6+L16+L18</f>
        <v>0</v>
      </c>
      <c r="M19" s="81">
        <f>M5+M6+M16+M18</f>
        <v>0</v>
      </c>
      <c r="N19" s="81">
        <f>SUM(N5,N18)</f>
        <v>0</v>
      </c>
      <c r="O19" s="81">
        <f>SUM(O5,O18)</f>
        <v>0</v>
      </c>
    </row>
    <row r="20" spans="1:15" s="2" customFormat="1" ht="33" customHeight="1">
      <c r="A20" s="138" t="s">
        <v>259</v>
      </c>
      <c r="B20" s="143"/>
      <c r="C20" s="143"/>
      <c r="D20" s="143"/>
      <c r="E20" s="143"/>
      <c r="F20" s="143"/>
      <c r="G20" s="143"/>
      <c r="H20" s="143"/>
      <c r="I20" s="143"/>
      <c r="J20" s="143"/>
      <c r="K20" s="143"/>
      <c r="L20" s="143"/>
      <c r="M20" s="143"/>
      <c r="N20" s="143"/>
      <c r="O20" s="143"/>
    </row>
    <row r="21" spans="1:15" ht="93.75" customHeight="1">
      <c r="A21" s="144"/>
      <c r="B21" s="144"/>
      <c r="C21" s="144"/>
      <c r="D21" s="144"/>
      <c r="E21" s="144"/>
      <c r="F21" s="144"/>
      <c r="G21" s="144"/>
      <c r="H21" s="144"/>
      <c r="I21" s="144"/>
      <c r="J21" s="144"/>
      <c r="K21" s="144"/>
      <c r="L21" s="144"/>
      <c r="M21" s="144"/>
      <c r="N21" s="144"/>
      <c r="O21" s="144"/>
    </row>
    <row r="22" spans="1:15" ht="33" customHeight="1">
      <c r="B22" s="137"/>
      <c r="C22" s="137"/>
      <c r="D22" s="137"/>
      <c r="E22" s="137"/>
      <c r="F22" s="137"/>
      <c r="G22" s="137"/>
      <c r="H22" s="137"/>
      <c r="I22" s="137"/>
      <c r="J22" s="137"/>
      <c r="K22" s="36"/>
      <c r="L22" s="36"/>
      <c r="M22" s="36"/>
      <c r="N22" s="36"/>
      <c r="O22" s="36"/>
    </row>
    <row r="23" spans="1:15" ht="13.9" customHeight="1">
      <c r="B23" s="137"/>
      <c r="C23" s="137"/>
      <c r="D23" s="137"/>
      <c r="E23" s="137"/>
      <c r="F23" s="137"/>
      <c r="G23" s="137"/>
      <c r="H23" s="137"/>
      <c r="I23" s="137"/>
      <c r="J23" s="137"/>
      <c r="K23" s="36"/>
      <c r="L23" s="36"/>
      <c r="M23" s="36"/>
      <c r="N23" s="36"/>
      <c r="O23" s="36"/>
    </row>
    <row r="24" spans="1:15" ht="19.149999999999999" customHeight="1">
      <c r="B24" s="4"/>
      <c r="C24" s="4"/>
      <c r="D24" s="4"/>
      <c r="E24" s="5"/>
      <c r="F24" s="5"/>
      <c r="G24" s="5"/>
      <c r="H24" s="5"/>
      <c r="I24" s="5"/>
      <c r="J24" s="5"/>
      <c r="K24" s="5"/>
      <c r="L24" s="5"/>
      <c r="M24" s="5"/>
      <c r="N24" s="5"/>
      <c r="O24" s="5"/>
    </row>
    <row r="25" spans="1:15" ht="18" customHeight="1">
      <c r="B25" s="4"/>
      <c r="C25" s="4"/>
      <c r="D25" s="4"/>
      <c r="E25" s="5"/>
      <c r="F25" s="5"/>
      <c r="G25" s="5"/>
      <c r="H25" s="5"/>
      <c r="I25" s="5"/>
      <c r="J25" s="5"/>
      <c r="K25" s="5"/>
      <c r="L25" s="5"/>
      <c r="M25" s="5"/>
      <c r="N25" s="5"/>
      <c r="O25" s="5"/>
    </row>
    <row r="26" spans="1:15" ht="39.75" customHeight="1"/>
    <row r="27" spans="1:15" s="2" customFormat="1" ht="20.25" customHeight="1">
      <c r="B27" s="3"/>
      <c r="C27" s="3"/>
      <c r="D27" s="3"/>
    </row>
    <row r="28" spans="1:15" s="2" customFormat="1" ht="24" customHeight="1">
      <c r="B28" s="3"/>
      <c r="C28" s="3"/>
      <c r="D28" s="3"/>
    </row>
  </sheetData>
  <mergeCells count="5">
    <mergeCell ref="B22:J22"/>
    <mergeCell ref="B23:J23"/>
    <mergeCell ref="A1:O1"/>
    <mergeCell ref="A2:O2"/>
    <mergeCell ref="A20:O21"/>
  </mergeCells>
  <printOptions horizontalCentered="1"/>
  <pageMargins left="0.11811023622047245" right="0.11811023622047245" top="1.3385826771653544" bottom="0.15748031496062992" header="0" footer="0"/>
  <pageSetup paperSize="9" scale="54" fitToHeight="0" orientation="landscape" r:id="rId1"/>
  <headerFooter>
    <oddFooter>Strona &amp;P z &amp;N</oddFooter>
  </headerFooter>
  <rowBreaks count="2" manualBreakCount="2">
    <brk id="9" max="14" man="1"/>
    <brk id="14"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pageSetUpPr fitToPage="1"/>
  </sheetPr>
  <dimension ref="A1:O29"/>
  <sheetViews>
    <sheetView view="pageBreakPreview" topLeftCell="A16" zoomScale="120" zoomScaleNormal="120" zoomScaleSheetLayoutView="120" workbookViewId="0">
      <selection activeCell="A21" sqref="A21:J22"/>
    </sheetView>
  </sheetViews>
  <sheetFormatPr defaultColWidth="8.75" defaultRowHeight="14.25"/>
  <cols>
    <col min="1" max="1" width="6.125" style="2" customWidth="1"/>
    <col min="2" max="2" width="13" style="3" customWidth="1"/>
    <col min="3" max="3" width="39.25" style="3" customWidth="1"/>
    <col min="4" max="4" width="23.75" style="3" customWidth="1"/>
    <col min="5" max="5" width="7.125" style="2" customWidth="1"/>
    <col min="6" max="6" width="17.25" style="2" customWidth="1"/>
    <col min="7" max="7" width="13.5" style="2" customWidth="1"/>
    <col min="8" max="8" width="19.375" style="2" customWidth="1"/>
    <col min="9" max="9" width="11.375" style="2" customWidth="1"/>
    <col min="10" max="10" width="27.25" style="2" customWidth="1"/>
    <col min="11" max="16384" width="8.75" style="1"/>
  </cols>
  <sheetData>
    <row r="1" spans="1:15" ht="49.5" customHeight="1">
      <c r="A1" s="136" t="s">
        <v>254</v>
      </c>
      <c r="B1" s="136"/>
      <c r="C1" s="136"/>
      <c r="D1" s="136"/>
      <c r="E1" s="136"/>
      <c r="F1" s="136"/>
      <c r="G1" s="136"/>
      <c r="H1" s="136"/>
      <c r="I1" s="136"/>
      <c r="J1" s="136"/>
    </row>
    <row r="2" spans="1:15" s="7" customFormat="1" ht="30.6" customHeight="1">
      <c r="A2" s="142" t="s">
        <v>37</v>
      </c>
      <c r="B2" s="142"/>
      <c r="C2" s="142"/>
      <c r="D2" s="142"/>
      <c r="E2" s="142"/>
      <c r="F2" s="142"/>
      <c r="G2" s="142"/>
      <c r="H2" s="142"/>
      <c r="I2" s="142"/>
      <c r="J2" s="142"/>
    </row>
    <row r="3" spans="1:15" ht="70.5" customHeight="1">
      <c r="A3" s="59" t="s">
        <v>5</v>
      </c>
      <c r="B3" s="60" t="s">
        <v>3</v>
      </c>
      <c r="C3" s="61" t="s">
        <v>4</v>
      </c>
      <c r="D3" s="75" t="s">
        <v>256</v>
      </c>
      <c r="E3" s="61" t="s">
        <v>0</v>
      </c>
      <c r="F3" s="61" t="s">
        <v>1</v>
      </c>
      <c r="G3" s="124" t="s">
        <v>83</v>
      </c>
      <c r="H3" s="61" t="s">
        <v>84</v>
      </c>
      <c r="I3" s="61" t="s">
        <v>39</v>
      </c>
      <c r="J3" s="61" t="s">
        <v>85</v>
      </c>
    </row>
    <row r="4" spans="1:15" ht="23.25" customHeight="1">
      <c r="A4" s="59">
        <v>1</v>
      </c>
      <c r="B4" s="60">
        <v>2</v>
      </c>
      <c r="C4" s="61">
        <v>3</v>
      </c>
      <c r="D4" s="76">
        <v>4</v>
      </c>
      <c r="E4" s="62">
        <v>5</v>
      </c>
      <c r="F4" s="61">
        <v>6</v>
      </c>
      <c r="G4" s="128">
        <v>7</v>
      </c>
      <c r="H4" s="60">
        <v>8</v>
      </c>
      <c r="I4" s="60">
        <v>9</v>
      </c>
      <c r="J4" s="60">
        <v>10</v>
      </c>
    </row>
    <row r="5" spans="1:15" ht="71.25" customHeight="1">
      <c r="A5" s="10">
        <v>1</v>
      </c>
      <c r="B5" s="55" t="s">
        <v>60</v>
      </c>
      <c r="C5" s="16" t="s">
        <v>178</v>
      </c>
      <c r="D5" s="16"/>
      <c r="E5" s="8" t="s">
        <v>8</v>
      </c>
      <c r="F5" s="12">
        <v>6500</v>
      </c>
      <c r="G5" s="126"/>
      <c r="H5" s="9">
        <f>F5*G5</f>
        <v>0</v>
      </c>
      <c r="I5" s="23"/>
      <c r="J5" s="24"/>
    </row>
    <row r="6" spans="1:15" ht="81" customHeight="1">
      <c r="A6" s="10">
        <v>2</v>
      </c>
      <c r="B6" s="55" t="s">
        <v>24</v>
      </c>
      <c r="C6" s="16" t="s">
        <v>179</v>
      </c>
      <c r="D6" s="16"/>
      <c r="E6" s="8" t="s">
        <v>8</v>
      </c>
      <c r="F6" s="12">
        <v>5500</v>
      </c>
      <c r="G6" s="126"/>
      <c r="H6" s="54">
        <f t="shared" ref="H6:H14" si="0">F6*G6</f>
        <v>0</v>
      </c>
      <c r="I6" s="23"/>
      <c r="J6" s="24"/>
    </row>
    <row r="7" spans="1:15" ht="106.5" customHeight="1">
      <c r="A7" s="10">
        <v>3</v>
      </c>
      <c r="B7" s="55" t="s">
        <v>15</v>
      </c>
      <c r="C7" s="16" t="s">
        <v>180</v>
      </c>
      <c r="D7" s="16"/>
      <c r="E7" s="8" t="s">
        <v>8</v>
      </c>
      <c r="F7" s="12">
        <v>1050</v>
      </c>
      <c r="G7" s="126"/>
      <c r="H7" s="54">
        <f t="shared" si="0"/>
        <v>0</v>
      </c>
      <c r="I7" s="23"/>
      <c r="J7" s="24"/>
    </row>
    <row r="8" spans="1:15" s="2" customFormat="1" ht="82.5" customHeight="1">
      <c r="A8" s="10">
        <v>4</v>
      </c>
      <c r="B8" s="55" t="s">
        <v>198</v>
      </c>
      <c r="C8" s="16" t="s">
        <v>234</v>
      </c>
      <c r="D8" s="16"/>
      <c r="E8" s="8" t="s">
        <v>8</v>
      </c>
      <c r="F8" s="12">
        <v>220</v>
      </c>
      <c r="G8" s="126"/>
      <c r="H8" s="54">
        <f t="shared" si="0"/>
        <v>0</v>
      </c>
      <c r="I8" s="23"/>
      <c r="J8" s="24"/>
    </row>
    <row r="9" spans="1:15" s="2" customFormat="1" ht="83.25" customHeight="1">
      <c r="A9" s="10">
        <v>5</v>
      </c>
      <c r="B9" s="55" t="s">
        <v>199</v>
      </c>
      <c r="C9" s="16" t="s">
        <v>181</v>
      </c>
      <c r="D9" s="16"/>
      <c r="E9" s="8" t="s">
        <v>19</v>
      </c>
      <c r="F9" s="12">
        <v>6</v>
      </c>
      <c r="G9" s="126"/>
      <c r="H9" s="54">
        <f t="shared" si="0"/>
        <v>0</v>
      </c>
      <c r="I9" s="23"/>
      <c r="J9" s="24"/>
    </row>
    <row r="10" spans="1:15" s="2" customFormat="1" ht="88.5" customHeight="1">
      <c r="A10" s="10">
        <v>6</v>
      </c>
      <c r="B10" s="55" t="s">
        <v>29</v>
      </c>
      <c r="C10" s="16" t="s">
        <v>235</v>
      </c>
      <c r="D10" s="16"/>
      <c r="E10" s="8" t="s">
        <v>8</v>
      </c>
      <c r="F10" s="12">
        <v>80</v>
      </c>
      <c r="G10" s="126"/>
      <c r="H10" s="54">
        <f t="shared" si="0"/>
        <v>0</v>
      </c>
      <c r="I10" s="23"/>
      <c r="J10" s="24"/>
    </row>
    <row r="11" spans="1:15" s="2" customFormat="1" ht="109.5" customHeight="1">
      <c r="A11" s="10">
        <v>7</v>
      </c>
      <c r="B11" s="53" t="s">
        <v>63</v>
      </c>
      <c r="C11" s="47" t="s">
        <v>236</v>
      </c>
      <c r="D11" s="16"/>
      <c r="E11" s="8" t="s">
        <v>8</v>
      </c>
      <c r="F11" s="12">
        <v>6</v>
      </c>
      <c r="G11" s="126"/>
      <c r="H11" s="54">
        <f t="shared" si="0"/>
        <v>0</v>
      </c>
      <c r="I11" s="23"/>
      <c r="J11" s="24"/>
    </row>
    <row r="12" spans="1:15" s="2" customFormat="1" ht="123.75" customHeight="1">
      <c r="A12" s="10">
        <v>8</v>
      </c>
      <c r="B12" s="55" t="s">
        <v>61</v>
      </c>
      <c r="C12" s="16" t="s">
        <v>237</v>
      </c>
      <c r="D12" s="16"/>
      <c r="E12" s="8" t="s">
        <v>8</v>
      </c>
      <c r="F12" s="12">
        <v>8000</v>
      </c>
      <c r="G12" s="126"/>
      <c r="H12" s="54">
        <f t="shared" si="0"/>
        <v>0</v>
      </c>
      <c r="I12" s="23"/>
      <c r="J12" s="24"/>
    </row>
    <row r="13" spans="1:15" s="2" customFormat="1" ht="55.5" customHeight="1">
      <c r="A13" s="10">
        <v>9</v>
      </c>
      <c r="B13" s="55" t="s">
        <v>20</v>
      </c>
      <c r="C13" s="55" t="s">
        <v>241</v>
      </c>
      <c r="D13" s="16"/>
      <c r="E13" s="8" t="s">
        <v>8</v>
      </c>
      <c r="F13" s="12">
        <v>30000</v>
      </c>
      <c r="G13" s="126"/>
      <c r="H13" s="54">
        <f t="shared" si="0"/>
        <v>0</v>
      </c>
      <c r="I13" s="23"/>
      <c r="J13" s="24"/>
    </row>
    <row r="14" spans="1:15" s="2" customFormat="1" ht="60" customHeight="1">
      <c r="A14" s="10">
        <v>10</v>
      </c>
      <c r="B14" s="55" t="s">
        <v>62</v>
      </c>
      <c r="C14" s="55" t="s">
        <v>238</v>
      </c>
      <c r="D14" s="16"/>
      <c r="E14" s="8" t="s">
        <v>8</v>
      </c>
      <c r="F14" s="12">
        <v>1200</v>
      </c>
      <c r="G14" s="126"/>
      <c r="H14" s="54">
        <f t="shared" si="0"/>
        <v>0</v>
      </c>
      <c r="I14" s="23"/>
      <c r="J14" s="24"/>
      <c r="O14" s="90"/>
    </row>
    <row r="15" spans="1:15" s="2" customFormat="1" ht="82.5" customHeight="1">
      <c r="A15" s="10">
        <v>11</v>
      </c>
      <c r="B15" s="55" t="s">
        <v>30</v>
      </c>
      <c r="C15" s="55" t="s">
        <v>242</v>
      </c>
      <c r="D15" s="16"/>
      <c r="E15" s="8" t="s">
        <v>8</v>
      </c>
      <c r="F15" s="12">
        <v>2000</v>
      </c>
      <c r="G15" s="126"/>
      <c r="H15" s="54">
        <f>F15*G15</f>
        <v>0</v>
      </c>
      <c r="I15" s="23"/>
      <c r="J15" s="24"/>
    </row>
    <row r="16" spans="1:15" s="2" customFormat="1" ht="69" customHeight="1">
      <c r="A16" s="10">
        <v>12</v>
      </c>
      <c r="B16" s="55" t="s">
        <v>93</v>
      </c>
      <c r="C16" s="98" t="s">
        <v>243</v>
      </c>
      <c r="D16" s="55"/>
      <c r="E16" s="8" t="s">
        <v>8</v>
      </c>
      <c r="F16" s="12">
        <v>55</v>
      </c>
      <c r="G16" s="126"/>
      <c r="H16" s="54">
        <f t="shared" ref="H16:H18" si="1">F16*G16</f>
        <v>0</v>
      </c>
      <c r="I16" s="23"/>
      <c r="J16" s="24"/>
      <c r="K16" s="91"/>
    </row>
    <row r="17" spans="1:11" s="2" customFormat="1" ht="107.25" customHeight="1">
      <c r="A17" s="10">
        <v>13</v>
      </c>
      <c r="B17" s="8" t="s">
        <v>110</v>
      </c>
      <c r="C17" s="55" t="s">
        <v>200</v>
      </c>
      <c r="D17" s="43"/>
      <c r="E17" s="8" t="s">
        <v>8</v>
      </c>
      <c r="F17" s="12">
        <v>2</v>
      </c>
      <c r="G17" s="129"/>
      <c r="H17" s="54">
        <f t="shared" si="1"/>
        <v>0</v>
      </c>
      <c r="I17" s="43"/>
      <c r="J17" s="43"/>
      <c r="K17" s="91"/>
    </row>
    <row r="18" spans="1:11" s="2" customFormat="1" ht="96.75" customHeight="1">
      <c r="A18" s="8">
        <v>14</v>
      </c>
      <c r="B18" s="55" t="s">
        <v>116</v>
      </c>
      <c r="C18" s="55" t="s">
        <v>239</v>
      </c>
      <c r="D18" s="45"/>
      <c r="E18" s="8" t="s">
        <v>8</v>
      </c>
      <c r="F18" s="8">
        <v>100</v>
      </c>
      <c r="G18" s="129"/>
      <c r="H18" s="54">
        <f t="shared" si="1"/>
        <v>0</v>
      </c>
      <c r="I18" s="43"/>
      <c r="J18" s="43"/>
      <c r="K18" s="91"/>
    </row>
    <row r="19" spans="1:11" s="2" customFormat="1" ht="57.75" customHeight="1">
      <c r="A19" s="8">
        <v>15</v>
      </c>
      <c r="B19" s="55" t="s">
        <v>117</v>
      </c>
      <c r="C19" s="55" t="s">
        <v>240</v>
      </c>
      <c r="D19" s="45"/>
      <c r="E19" s="8" t="s">
        <v>8</v>
      </c>
      <c r="F19" s="41">
        <v>200</v>
      </c>
      <c r="G19" s="126"/>
      <c r="H19" s="54">
        <f>F19*G19</f>
        <v>0</v>
      </c>
      <c r="I19" s="23"/>
      <c r="J19" s="24"/>
      <c r="K19" s="91"/>
    </row>
    <row r="20" spans="1:11" s="82" customFormat="1" ht="26.25" customHeight="1">
      <c r="A20" s="77"/>
      <c r="B20" s="78" t="s">
        <v>212</v>
      </c>
      <c r="C20" s="78"/>
      <c r="D20" s="78"/>
      <c r="E20" s="78"/>
      <c r="F20" s="78"/>
      <c r="G20" s="78"/>
      <c r="H20" s="123">
        <f>SUM(H5:H19)</f>
        <v>0</v>
      </c>
      <c r="I20" s="80" t="s">
        <v>36</v>
      </c>
      <c r="J20" s="123">
        <f>SUM(J5:J19)</f>
        <v>0</v>
      </c>
    </row>
    <row r="21" spans="1:11" s="2" customFormat="1" ht="33" customHeight="1">
      <c r="A21" s="138" t="s">
        <v>260</v>
      </c>
      <c r="B21" s="138"/>
      <c r="C21" s="138"/>
      <c r="D21" s="138"/>
      <c r="E21" s="138"/>
      <c r="F21" s="138"/>
      <c r="G21" s="138"/>
      <c r="H21" s="138"/>
      <c r="I21" s="138"/>
      <c r="J21" s="138"/>
    </row>
    <row r="22" spans="1:11" ht="150" customHeight="1">
      <c r="A22" s="145"/>
      <c r="B22" s="145"/>
      <c r="C22" s="145"/>
      <c r="D22" s="145"/>
      <c r="E22" s="145"/>
      <c r="F22" s="145"/>
      <c r="G22" s="145"/>
      <c r="H22" s="145"/>
      <c r="I22" s="145"/>
      <c r="J22" s="145"/>
    </row>
    <row r="23" spans="1:11" ht="33" customHeight="1">
      <c r="B23" s="137"/>
      <c r="C23" s="137"/>
      <c r="D23" s="137"/>
      <c r="E23" s="137"/>
      <c r="F23" s="137"/>
      <c r="G23" s="137"/>
      <c r="H23" s="137"/>
      <c r="I23" s="137"/>
      <c r="J23" s="137"/>
    </row>
    <row r="24" spans="1:11" ht="13.9" customHeight="1">
      <c r="B24" s="137"/>
      <c r="C24" s="137"/>
      <c r="D24" s="137"/>
      <c r="E24" s="137"/>
      <c r="F24" s="137"/>
      <c r="G24" s="137"/>
      <c r="H24" s="137"/>
      <c r="I24" s="137"/>
      <c r="J24" s="137"/>
    </row>
    <row r="25" spans="1:11" ht="19.149999999999999" customHeight="1">
      <c r="B25" s="4"/>
      <c r="C25" s="4"/>
      <c r="D25" s="4"/>
      <c r="E25" s="5"/>
      <c r="F25" s="5"/>
      <c r="G25" s="5"/>
      <c r="H25" s="5"/>
      <c r="I25" s="5"/>
      <c r="J25" s="5"/>
    </row>
    <row r="26" spans="1:11" ht="18" customHeight="1">
      <c r="B26" s="4"/>
      <c r="C26" s="4"/>
      <c r="D26" s="4"/>
      <c r="E26" s="5"/>
      <c r="F26" s="5"/>
      <c r="G26" s="5"/>
      <c r="H26" s="5"/>
      <c r="I26" s="5"/>
      <c r="J26" s="5"/>
    </row>
    <row r="27" spans="1:11" ht="39.75" customHeight="1"/>
    <row r="28" spans="1:11" s="2" customFormat="1" ht="20.25" customHeight="1">
      <c r="B28" s="3"/>
      <c r="C28" s="3"/>
      <c r="D28" s="3"/>
    </row>
    <row r="29" spans="1:11" s="2" customFormat="1" ht="24" customHeight="1">
      <c r="B29" s="3"/>
      <c r="C29" s="3"/>
      <c r="D29" s="3"/>
    </row>
  </sheetData>
  <mergeCells count="5">
    <mergeCell ref="B23:J23"/>
    <mergeCell ref="B24:J24"/>
    <mergeCell ref="A21:J22"/>
    <mergeCell ref="A2:J2"/>
    <mergeCell ref="A1:J1"/>
  </mergeCells>
  <printOptions horizontalCentered="1"/>
  <pageMargins left="0.11811023622047245" right="0.11811023622047245" top="1.3385826771653544" bottom="0.15748031496062992" header="0" footer="0"/>
  <pageSetup paperSize="9" scale="74" fitToHeight="0" orientation="landscape" r:id="rId1"/>
  <headerFooter>
    <oddFooter>Strona &amp;P z &amp;N</oddFooter>
  </headerFooter>
  <rowBreaks count="1" manualBreakCount="1">
    <brk id="6"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pageSetUpPr fitToPage="1"/>
  </sheetPr>
  <dimension ref="A1:J34"/>
  <sheetViews>
    <sheetView view="pageBreakPreview" topLeftCell="A23" zoomScale="120" zoomScaleNormal="120" zoomScaleSheetLayoutView="120" workbookViewId="0">
      <selection activeCell="A26" sqref="A26:J27"/>
    </sheetView>
  </sheetViews>
  <sheetFormatPr defaultColWidth="8.75" defaultRowHeight="14.25"/>
  <cols>
    <col min="1" max="1" width="3" style="2" bestFit="1" customWidth="1"/>
    <col min="2" max="2" width="13.75" style="3" customWidth="1"/>
    <col min="3" max="3" width="35" style="1" bestFit="1" customWidth="1"/>
    <col min="4" max="4" width="17.375" style="3" customWidth="1"/>
    <col min="5" max="5" width="9" style="2" customWidth="1"/>
    <col min="6" max="6" width="17.25" style="2" bestFit="1" customWidth="1"/>
    <col min="7" max="7" width="9.375" style="2" bestFit="1" customWidth="1"/>
    <col min="8" max="8" width="13.625" style="2" bestFit="1" customWidth="1"/>
    <col min="9" max="9" width="9.625" style="2" bestFit="1" customWidth="1"/>
    <col min="10" max="10" width="16.125" style="2" bestFit="1" customWidth="1"/>
    <col min="11" max="16384" width="8.75" style="1"/>
  </cols>
  <sheetData>
    <row r="1" spans="1:10" ht="39.75" customHeight="1">
      <c r="A1" s="136" t="s">
        <v>254</v>
      </c>
      <c r="B1" s="136"/>
      <c r="C1" s="136"/>
      <c r="D1" s="136"/>
      <c r="E1" s="136"/>
      <c r="F1" s="136"/>
      <c r="G1" s="136"/>
      <c r="H1" s="136"/>
      <c r="I1" s="136"/>
      <c r="J1" s="136"/>
    </row>
    <row r="2" spans="1:10" s="7" customFormat="1" ht="30.6" customHeight="1">
      <c r="A2" s="142" t="s">
        <v>10</v>
      </c>
      <c r="B2" s="142"/>
      <c r="C2" s="142"/>
      <c r="D2" s="142"/>
      <c r="E2" s="142"/>
      <c r="F2" s="142"/>
      <c r="G2" s="142"/>
      <c r="H2" s="142"/>
      <c r="I2" s="142"/>
      <c r="J2" s="142"/>
    </row>
    <row r="3" spans="1:10" ht="75.75" customHeight="1">
      <c r="A3" s="59" t="s">
        <v>5</v>
      </c>
      <c r="B3" s="60" t="s">
        <v>3</v>
      </c>
      <c r="C3" s="61" t="s">
        <v>4</v>
      </c>
      <c r="D3" s="83" t="s">
        <v>257</v>
      </c>
      <c r="E3" s="61" t="s">
        <v>0</v>
      </c>
      <c r="F3" s="61" t="s">
        <v>1</v>
      </c>
      <c r="G3" s="124" t="s">
        <v>83</v>
      </c>
      <c r="H3" s="61" t="s">
        <v>84</v>
      </c>
      <c r="I3" s="61" t="s">
        <v>39</v>
      </c>
      <c r="J3" s="61" t="s">
        <v>85</v>
      </c>
    </row>
    <row r="4" spans="1:10" ht="21" customHeight="1">
      <c r="A4" s="59">
        <v>1</v>
      </c>
      <c r="B4" s="60">
        <v>2</v>
      </c>
      <c r="C4" s="61">
        <v>3</v>
      </c>
      <c r="D4" s="84">
        <v>4</v>
      </c>
      <c r="E4" s="62">
        <v>5</v>
      </c>
      <c r="F4" s="61">
        <v>6</v>
      </c>
      <c r="G4" s="128">
        <v>7</v>
      </c>
      <c r="H4" s="60">
        <v>8</v>
      </c>
      <c r="I4" s="60">
        <v>9</v>
      </c>
      <c r="J4" s="60">
        <v>10</v>
      </c>
    </row>
    <row r="5" spans="1:10" ht="78" customHeight="1">
      <c r="A5" s="10">
        <v>1</v>
      </c>
      <c r="B5" s="15" t="s">
        <v>124</v>
      </c>
      <c r="C5" s="107" t="s">
        <v>201</v>
      </c>
      <c r="D5" s="97"/>
      <c r="E5" s="106" t="s">
        <v>50</v>
      </c>
      <c r="F5" s="12">
        <v>50</v>
      </c>
      <c r="G5" s="130"/>
      <c r="H5" s="54">
        <f t="shared" ref="H5:H24" si="0">F5*G5</f>
        <v>0</v>
      </c>
      <c r="I5" s="23"/>
      <c r="J5" s="24"/>
    </row>
    <row r="6" spans="1:10" ht="87.75" customHeight="1">
      <c r="A6" s="105">
        <v>2</v>
      </c>
      <c r="B6" s="107" t="s">
        <v>33</v>
      </c>
      <c r="C6" s="107" t="s">
        <v>105</v>
      </c>
      <c r="D6" s="15"/>
      <c r="E6" s="8" t="s">
        <v>2</v>
      </c>
      <c r="F6" s="12">
        <v>50</v>
      </c>
      <c r="G6" s="126"/>
      <c r="H6" s="54">
        <f t="shared" si="0"/>
        <v>0</v>
      </c>
      <c r="I6" s="23"/>
      <c r="J6" s="24"/>
    </row>
    <row r="7" spans="1:10" s="2" customFormat="1" ht="131.25" customHeight="1">
      <c r="A7" s="106">
        <v>3</v>
      </c>
      <c r="B7" s="107" t="s">
        <v>13</v>
      </c>
      <c r="C7" s="107" t="s">
        <v>244</v>
      </c>
      <c r="D7" s="15"/>
      <c r="E7" s="8" t="s">
        <v>9</v>
      </c>
      <c r="F7" s="12">
        <v>300</v>
      </c>
      <c r="G7" s="126"/>
      <c r="H7" s="54">
        <f t="shared" si="0"/>
        <v>0</v>
      </c>
      <c r="I7" s="23"/>
      <c r="J7" s="24"/>
    </row>
    <row r="8" spans="1:10" s="2" customFormat="1" ht="107.25" customHeight="1">
      <c r="A8" s="105">
        <v>4</v>
      </c>
      <c r="B8" s="107" t="s">
        <v>123</v>
      </c>
      <c r="C8" s="107" t="s">
        <v>125</v>
      </c>
      <c r="D8" s="15"/>
      <c r="E8" s="8" t="s">
        <v>2</v>
      </c>
      <c r="F8" s="12">
        <v>90</v>
      </c>
      <c r="G8" s="126"/>
      <c r="H8" s="54">
        <f t="shared" si="0"/>
        <v>0</v>
      </c>
      <c r="I8" s="23"/>
      <c r="J8" s="24"/>
    </row>
    <row r="9" spans="1:10" s="2" customFormat="1" ht="135" customHeight="1">
      <c r="A9" s="106">
        <v>5</v>
      </c>
      <c r="B9" s="107" t="s">
        <v>111</v>
      </c>
      <c r="C9" s="107" t="s">
        <v>126</v>
      </c>
      <c r="D9" s="15"/>
      <c r="E9" s="8" t="s">
        <v>50</v>
      </c>
      <c r="F9" s="12">
        <v>100</v>
      </c>
      <c r="G9" s="126"/>
      <c r="H9" s="54">
        <f t="shared" si="0"/>
        <v>0</v>
      </c>
      <c r="I9" s="23"/>
      <c r="J9" s="24"/>
    </row>
    <row r="10" spans="1:10" s="2" customFormat="1" ht="131.25" customHeight="1">
      <c r="A10" s="105">
        <v>6</v>
      </c>
      <c r="B10" s="107" t="s">
        <v>31</v>
      </c>
      <c r="C10" s="107" t="s">
        <v>163</v>
      </c>
      <c r="D10" s="15"/>
      <c r="E10" s="106" t="s">
        <v>2</v>
      </c>
      <c r="F10" s="12">
        <v>10</v>
      </c>
      <c r="G10" s="126"/>
      <c r="H10" s="54">
        <f t="shared" si="0"/>
        <v>0</v>
      </c>
      <c r="I10" s="23"/>
      <c r="J10" s="24"/>
    </row>
    <row r="11" spans="1:10" s="2" customFormat="1" ht="80.25" customHeight="1">
      <c r="A11" s="106">
        <v>7</v>
      </c>
      <c r="B11" s="107" t="s">
        <v>21</v>
      </c>
      <c r="C11" s="107" t="s">
        <v>106</v>
      </c>
      <c r="D11" s="15"/>
      <c r="E11" s="8" t="s">
        <v>2</v>
      </c>
      <c r="F11" s="12">
        <v>10</v>
      </c>
      <c r="G11" s="126"/>
      <c r="H11" s="54">
        <f t="shared" si="0"/>
        <v>0</v>
      </c>
      <c r="I11" s="23"/>
      <c r="J11" s="24"/>
    </row>
    <row r="12" spans="1:10" s="2" customFormat="1" ht="61.5" customHeight="1">
      <c r="A12" s="105">
        <v>8</v>
      </c>
      <c r="B12" s="107" t="s">
        <v>68</v>
      </c>
      <c r="C12" s="107" t="s">
        <v>158</v>
      </c>
      <c r="D12" s="15"/>
      <c r="E12" s="8" t="s">
        <v>50</v>
      </c>
      <c r="F12" s="12">
        <v>50</v>
      </c>
      <c r="G12" s="126"/>
      <c r="H12" s="54">
        <f t="shared" si="0"/>
        <v>0</v>
      </c>
      <c r="I12" s="23"/>
      <c r="J12" s="24"/>
    </row>
    <row r="13" spans="1:10" s="2" customFormat="1" ht="106.5" customHeight="1">
      <c r="A13" s="106">
        <v>9</v>
      </c>
      <c r="B13" s="107" t="s">
        <v>112</v>
      </c>
      <c r="C13" s="107" t="s">
        <v>159</v>
      </c>
      <c r="D13" s="95"/>
      <c r="E13" s="8" t="s">
        <v>50</v>
      </c>
      <c r="F13" s="12">
        <v>60</v>
      </c>
      <c r="G13" s="126"/>
      <c r="H13" s="54">
        <f t="shared" si="0"/>
        <v>0</v>
      </c>
      <c r="I13" s="23"/>
      <c r="J13" s="24"/>
    </row>
    <row r="14" spans="1:10" s="2" customFormat="1" ht="66" customHeight="1">
      <c r="A14" s="105">
        <v>10</v>
      </c>
      <c r="B14" s="107" t="s">
        <v>118</v>
      </c>
      <c r="C14" s="107" t="s">
        <v>122</v>
      </c>
      <c r="D14" s="95"/>
      <c r="E14" s="8" t="s">
        <v>50</v>
      </c>
      <c r="F14" s="12">
        <v>70</v>
      </c>
      <c r="G14" s="126"/>
      <c r="H14" s="54">
        <f t="shared" si="0"/>
        <v>0</v>
      </c>
      <c r="I14" s="23"/>
      <c r="J14" s="24"/>
    </row>
    <row r="15" spans="1:10" s="2" customFormat="1" ht="86.25" customHeight="1">
      <c r="A15" s="106">
        <v>11</v>
      </c>
      <c r="B15" s="107" t="s">
        <v>121</v>
      </c>
      <c r="C15" s="107" t="s">
        <v>127</v>
      </c>
      <c r="D15" s="95"/>
      <c r="E15" s="8" t="s">
        <v>8</v>
      </c>
      <c r="F15" s="12">
        <v>310</v>
      </c>
      <c r="G15" s="126"/>
      <c r="H15" s="54">
        <f t="shared" si="0"/>
        <v>0</v>
      </c>
      <c r="I15" s="23"/>
      <c r="J15" s="24"/>
    </row>
    <row r="16" spans="1:10" s="2" customFormat="1" ht="60.75" customHeight="1">
      <c r="A16" s="105">
        <v>12</v>
      </c>
      <c r="B16" s="107" t="s">
        <v>34</v>
      </c>
      <c r="C16" s="107" t="s">
        <v>107</v>
      </c>
      <c r="D16" s="15"/>
      <c r="E16" s="8" t="s">
        <v>8</v>
      </c>
      <c r="F16" s="12">
        <v>10</v>
      </c>
      <c r="G16" s="126"/>
      <c r="H16" s="54">
        <f t="shared" si="0"/>
        <v>0</v>
      </c>
      <c r="I16" s="23"/>
      <c r="J16" s="24"/>
    </row>
    <row r="17" spans="1:10" s="2" customFormat="1" ht="106.5" customHeight="1">
      <c r="A17" s="106">
        <v>13</v>
      </c>
      <c r="B17" s="107" t="s">
        <v>113</v>
      </c>
      <c r="C17" s="107" t="s">
        <v>203</v>
      </c>
      <c r="D17" s="15"/>
      <c r="E17" s="8" t="s">
        <v>8</v>
      </c>
      <c r="F17" s="12">
        <v>10</v>
      </c>
      <c r="G17" s="126"/>
      <c r="H17" s="54">
        <f t="shared" si="0"/>
        <v>0</v>
      </c>
      <c r="I17" s="23"/>
      <c r="J17" s="24"/>
    </row>
    <row r="18" spans="1:10" s="2" customFormat="1" ht="91.5" customHeight="1">
      <c r="A18" s="105">
        <v>14</v>
      </c>
      <c r="B18" s="107" t="s">
        <v>17</v>
      </c>
      <c r="C18" s="107" t="s">
        <v>204</v>
      </c>
      <c r="D18" s="15"/>
      <c r="E18" s="106" t="s">
        <v>2</v>
      </c>
      <c r="F18" s="12">
        <v>22</v>
      </c>
      <c r="G18" s="126"/>
      <c r="H18" s="54">
        <f t="shared" si="0"/>
        <v>0</v>
      </c>
      <c r="I18" s="23"/>
      <c r="J18" s="24"/>
    </row>
    <row r="19" spans="1:10" s="2" customFormat="1" ht="85.5" customHeight="1">
      <c r="A19" s="106">
        <v>15</v>
      </c>
      <c r="B19" s="108" t="s">
        <v>65</v>
      </c>
      <c r="C19" s="14" t="s">
        <v>205</v>
      </c>
      <c r="D19" s="15"/>
      <c r="E19" s="106" t="s">
        <v>50</v>
      </c>
      <c r="F19" s="12">
        <v>100</v>
      </c>
      <c r="G19" s="126"/>
      <c r="H19" s="54">
        <f t="shared" si="0"/>
        <v>0</v>
      </c>
      <c r="I19" s="23"/>
      <c r="J19" s="24"/>
    </row>
    <row r="20" spans="1:10" s="2" customFormat="1" ht="166.5" customHeight="1">
      <c r="A20" s="105">
        <v>16</v>
      </c>
      <c r="B20" s="53" t="s">
        <v>66</v>
      </c>
      <c r="C20" s="107" t="s">
        <v>108</v>
      </c>
      <c r="D20" s="15"/>
      <c r="E20" s="106" t="s">
        <v>2</v>
      </c>
      <c r="F20" s="12">
        <v>85</v>
      </c>
      <c r="G20" s="126"/>
      <c r="H20" s="54">
        <f t="shared" si="0"/>
        <v>0</v>
      </c>
      <c r="I20" s="23"/>
      <c r="J20" s="24"/>
    </row>
    <row r="21" spans="1:10" s="2" customFormat="1" ht="91.5" customHeight="1">
      <c r="A21" s="106">
        <v>17</v>
      </c>
      <c r="B21" s="107" t="s">
        <v>14</v>
      </c>
      <c r="C21" s="107" t="s">
        <v>162</v>
      </c>
      <c r="D21" s="15"/>
      <c r="E21" s="106" t="s">
        <v>2</v>
      </c>
      <c r="F21" s="12">
        <v>40</v>
      </c>
      <c r="G21" s="126"/>
      <c r="H21" s="54">
        <f t="shared" si="0"/>
        <v>0</v>
      </c>
      <c r="I21" s="23"/>
      <c r="J21" s="24"/>
    </row>
    <row r="22" spans="1:10" s="2" customFormat="1" ht="78" customHeight="1">
      <c r="A22" s="105">
        <v>18</v>
      </c>
      <c r="B22" s="107" t="s">
        <v>6</v>
      </c>
      <c r="C22" s="107" t="s">
        <v>161</v>
      </c>
      <c r="D22" s="15"/>
      <c r="E22" s="106" t="s">
        <v>2</v>
      </c>
      <c r="F22" s="12">
        <v>350</v>
      </c>
      <c r="G22" s="126"/>
      <c r="H22" s="54">
        <f t="shared" si="0"/>
        <v>0</v>
      </c>
      <c r="I22" s="23"/>
      <c r="J22" s="24"/>
    </row>
    <row r="23" spans="1:10" s="2" customFormat="1" ht="90" customHeight="1">
      <c r="A23" s="106">
        <v>19</v>
      </c>
      <c r="B23" s="107" t="s">
        <v>69</v>
      </c>
      <c r="C23" s="107" t="s">
        <v>128</v>
      </c>
      <c r="D23" s="15"/>
      <c r="E23" s="106" t="s">
        <v>2</v>
      </c>
      <c r="F23" s="12">
        <v>450</v>
      </c>
      <c r="G23" s="126"/>
      <c r="H23" s="54">
        <f t="shared" si="0"/>
        <v>0</v>
      </c>
      <c r="I23" s="23"/>
      <c r="J23" s="24"/>
    </row>
    <row r="24" spans="1:10" s="2" customFormat="1" ht="128.25" customHeight="1">
      <c r="A24" s="105">
        <v>20</v>
      </c>
      <c r="B24" s="53" t="s">
        <v>67</v>
      </c>
      <c r="C24" s="33" t="s">
        <v>160</v>
      </c>
      <c r="D24" s="15"/>
      <c r="E24" s="106" t="s">
        <v>50</v>
      </c>
      <c r="F24" s="109">
        <v>2</v>
      </c>
      <c r="G24" s="126"/>
      <c r="H24" s="54">
        <f t="shared" si="0"/>
        <v>0</v>
      </c>
      <c r="I24" s="23"/>
      <c r="J24" s="24"/>
    </row>
    <row r="25" spans="1:10" s="2" customFormat="1" ht="38.25" customHeight="1">
      <c r="A25" s="77"/>
      <c r="B25" s="78" t="s">
        <v>212</v>
      </c>
      <c r="C25" s="78"/>
      <c r="D25" s="78"/>
      <c r="E25" s="78"/>
      <c r="F25" s="78"/>
      <c r="G25" s="78"/>
      <c r="H25" s="123">
        <f>SUM(H5,H24)</f>
        <v>0</v>
      </c>
      <c r="I25" s="80" t="s">
        <v>36</v>
      </c>
      <c r="J25" s="123">
        <f>SUM(J5,J24)</f>
        <v>0</v>
      </c>
    </row>
    <row r="26" spans="1:10" s="2" customFormat="1" ht="33" customHeight="1">
      <c r="A26" s="146" t="s">
        <v>261</v>
      </c>
      <c r="B26" s="139"/>
      <c r="C26" s="139"/>
      <c r="D26" s="139"/>
      <c r="E26" s="139"/>
      <c r="F26" s="139"/>
      <c r="G26" s="139"/>
      <c r="H26" s="139"/>
      <c r="I26" s="139"/>
      <c r="J26" s="139"/>
    </row>
    <row r="27" spans="1:10" ht="72.75" customHeight="1">
      <c r="A27" s="140"/>
      <c r="B27" s="140"/>
      <c r="C27" s="140"/>
      <c r="D27" s="140"/>
      <c r="E27" s="140"/>
      <c r="F27" s="140"/>
      <c r="G27" s="140"/>
      <c r="H27" s="140"/>
      <c r="I27" s="140"/>
      <c r="J27" s="140"/>
    </row>
    <row r="28" spans="1:10" ht="33" customHeight="1">
      <c r="B28" s="25"/>
      <c r="C28" s="25"/>
      <c r="D28" s="25"/>
      <c r="E28" s="25"/>
      <c r="F28" s="25"/>
      <c r="G28" s="25"/>
      <c r="H28" s="25"/>
      <c r="I28" s="25"/>
      <c r="J28" s="25"/>
    </row>
    <row r="29" spans="1:10" ht="13.9" customHeight="1">
      <c r="B29" s="25"/>
      <c r="C29" s="25"/>
      <c r="D29" s="25"/>
      <c r="E29" s="25"/>
      <c r="F29" s="25"/>
      <c r="G29" s="25"/>
      <c r="H29" s="25"/>
      <c r="I29" s="25"/>
      <c r="J29" s="25"/>
    </row>
    <row r="30" spans="1:10" ht="19.149999999999999" customHeight="1">
      <c r="B30" s="4"/>
      <c r="C30" s="6"/>
      <c r="D30" s="4"/>
      <c r="E30" s="5"/>
      <c r="F30" s="5"/>
      <c r="G30" s="5"/>
      <c r="H30" s="5"/>
      <c r="I30" s="5"/>
      <c r="J30" s="5"/>
    </row>
    <row r="31" spans="1:10" ht="18" customHeight="1">
      <c r="B31" s="4"/>
      <c r="C31" s="6"/>
      <c r="D31" s="4"/>
      <c r="E31" s="5"/>
      <c r="F31" s="5"/>
      <c r="G31" s="5"/>
      <c r="H31" s="5"/>
      <c r="I31" s="5"/>
      <c r="J31" s="5"/>
    </row>
    <row r="32" spans="1:10" ht="39.75" customHeight="1"/>
    <row r="33" ht="20.25" customHeight="1"/>
    <row r="34" ht="24" customHeight="1"/>
  </sheetData>
  <mergeCells count="3">
    <mergeCell ref="A2:J2"/>
    <mergeCell ref="A26:J27"/>
    <mergeCell ref="A1:J1"/>
  </mergeCells>
  <printOptions horizontalCentered="1"/>
  <pageMargins left="0.11811023622047245" right="0.11811023622047245" top="1.3385826771653544" bottom="0.15748031496062992" header="0" footer="0"/>
  <pageSetup paperSize="9" scale="92" fitToHeight="0" orientation="landscape" r:id="rId1"/>
  <headerFooter>
    <oddFooter>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pageSetUpPr fitToPage="1"/>
  </sheetPr>
  <dimension ref="A1:J28"/>
  <sheetViews>
    <sheetView view="pageBreakPreview" topLeftCell="A18" zoomScale="120" zoomScaleNormal="120" zoomScaleSheetLayoutView="120" workbookViewId="0">
      <selection activeCell="A20" sqref="A20:J21"/>
    </sheetView>
  </sheetViews>
  <sheetFormatPr defaultColWidth="8.75" defaultRowHeight="14.25"/>
  <cols>
    <col min="1" max="1" width="3" style="2" bestFit="1" customWidth="1"/>
    <col min="2" max="2" width="15.25" style="3" customWidth="1"/>
    <col min="3" max="3" width="53.5" style="1" customWidth="1"/>
    <col min="4" max="4" width="18.125" style="1" customWidth="1"/>
    <col min="5" max="5" width="3.25" style="1" bestFit="1" customWidth="1"/>
    <col min="6" max="6" width="4.625" style="2" customWidth="1"/>
    <col min="7" max="7" width="9.375" style="102" bestFit="1" customWidth="1"/>
    <col min="8" max="8" width="15.625" style="2" bestFit="1" customWidth="1"/>
    <col min="9" max="9" width="9.625" style="2" bestFit="1" customWidth="1"/>
    <col min="10" max="10" width="16.125" style="2" bestFit="1" customWidth="1"/>
    <col min="11" max="16384" width="8.75" style="1"/>
  </cols>
  <sheetData>
    <row r="1" spans="1:10" ht="42" customHeight="1">
      <c r="A1" s="136" t="s">
        <v>254</v>
      </c>
      <c r="B1" s="136"/>
      <c r="C1" s="136"/>
      <c r="D1" s="136"/>
      <c r="E1" s="136"/>
      <c r="F1" s="136"/>
      <c r="G1" s="136"/>
      <c r="H1" s="136"/>
      <c r="I1" s="136"/>
      <c r="J1" s="136"/>
    </row>
    <row r="2" spans="1:10" s="7" customFormat="1" ht="30.6" customHeight="1">
      <c r="A2" s="142" t="s">
        <v>51</v>
      </c>
      <c r="B2" s="142"/>
      <c r="C2" s="142"/>
      <c r="D2" s="142"/>
      <c r="E2" s="142"/>
      <c r="F2" s="142"/>
      <c r="G2" s="142"/>
      <c r="H2" s="142"/>
      <c r="I2" s="142"/>
      <c r="J2" s="142"/>
    </row>
    <row r="3" spans="1:10" s="63" customFormat="1" ht="85.5" customHeight="1">
      <c r="A3" s="59" t="s">
        <v>5</v>
      </c>
      <c r="B3" s="60" t="s">
        <v>3</v>
      </c>
      <c r="C3" s="62" t="s">
        <v>4</v>
      </c>
      <c r="D3" s="85" t="s">
        <v>257</v>
      </c>
      <c r="E3" s="61" t="s">
        <v>0</v>
      </c>
      <c r="F3" s="61" t="s">
        <v>1</v>
      </c>
      <c r="G3" s="131" t="s">
        <v>83</v>
      </c>
      <c r="H3" s="61" t="s">
        <v>84</v>
      </c>
      <c r="I3" s="61" t="s">
        <v>39</v>
      </c>
      <c r="J3" s="61" t="s">
        <v>85</v>
      </c>
    </row>
    <row r="4" spans="1:10" s="63" customFormat="1" ht="21.75" customHeight="1">
      <c r="A4" s="59">
        <v>1</v>
      </c>
      <c r="B4" s="60">
        <v>2</v>
      </c>
      <c r="C4" s="62">
        <v>3</v>
      </c>
      <c r="D4" s="86">
        <v>4</v>
      </c>
      <c r="E4" s="62">
        <v>5</v>
      </c>
      <c r="F4" s="61">
        <v>6</v>
      </c>
      <c r="G4" s="132">
        <v>7</v>
      </c>
      <c r="H4" s="60">
        <v>8</v>
      </c>
      <c r="I4" s="60">
        <v>9</v>
      </c>
      <c r="J4" s="60">
        <v>10</v>
      </c>
    </row>
    <row r="5" spans="1:10" ht="63.75" customHeight="1">
      <c r="A5" s="10">
        <v>1</v>
      </c>
      <c r="B5" s="55" t="s">
        <v>78</v>
      </c>
      <c r="C5" s="56" t="s">
        <v>206</v>
      </c>
      <c r="D5" s="44"/>
      <c r="E5" s="106" t="s">
        <v>2</v>
      </c>
      <c r="F5" s="12">
        <v>200</v>
      </c>
      <c r="G5" s="133"/>
      <c r="H5" s="9">
        <f>F5*G5</f>
        <v>0</v>
      </c>
      <c r="I5" s="23"/>
      <c r="J5" s="24"/>
    </row>
    <row r="6" spans="1:10" ht="48.75" customHeight="1">
      <c r="A6" s="10">
        <v>2</v>
      </c>
      <c r="B6" s="55" t="s">
        <v>71</v>
      </c>
      <c r="C6" s="56" t="s">
        <v>168</v>
      </c>
      <c r="D6" s="26"/>
      <c r="E6" s="106" t="s">
        <v>2</v>
      </c>
      <c r="F6" s="12">
        <v>33</v>
      </c>
      <c r="G6" s="133"/>
      <c r="H6" s="54">
        <f t="shared" ref="H6:H18" si="0">F6*G6</f>
        <v>0</v>
      </c>
      <c r="I6" s="23"/>
      <c r="J6" s="24"/>
    </row>
    <row r="7" spans="1:10" ht="47.25" customHeight="1">
      <c r="A7" s="10">
        <v>3</v>
      </c>
      <c r="B7" s="55" t="s">
        <v>207</v>
      </c>
      <c r="C7" s="56" t="s">
        <v>208</v>
      </c>
      <c r="D7" s="26"/>
      <c r="E7" s="106" t="s">
        <v>50</v>
      </c>
      <c r="F7" s="12">
        <v>30</v>
      </c>
      <c r="G7" s="133"/>
      <c r="H7" s="54">
        <f t="shared" si="0"/>
        <v>0</v>
      </c>
      <c r="I7" s="23"/>
      <c r="J7" s="24"/>
    </row>
    <row r="8" spans="1:10" ht="95.25" customHeight="1">
      <c r="A8" s="10">
        <v>4</v>
      </c>
      <c r="B8" s="55" t="s">
        <v>119</v>
      </c>
      <c r="C8" s="26" t="s">
        <v>134</v>
      </c>
      <c r="D8" s="103"/>
      <c r="E8" s="106" t="s">
        <v>50</v>
      </c>
      <c r="F8" s="106">
        <v>40</v>
      </c>
      <c r="G8" s="134"/>
      <c r="H8" s="54">
        <f t="shared" si="0"/>
        <v>0</v>
      </c>
      <c r="I8" s="23"/>
      <c r="J8" s="24"/>
    </row>
    <row r="9" spans="1:10" s="2" customFormat="1" ht="105.75" customHeight="1">
      <c r="A9" s="10">
        <v>5</v>
      </c>
      <c r="B9" s="55" t="s">
        <v>72</v>
      </c>
      <c r="C9" s="29" t="s">
        <v>167</v>
      </c>
      <c r="D9" s="43"/>
      <c r="E9" s="106" t="s">
        <v>7</v>
      </c>
      <c r="F9" s="12">
        <v>5</v>
      </c>
      <c r="G9" s="133"/>
      <c r="H9" s="54">
        <f t="shared" si="0"/>
        <v>0</v>
      </c>
      <c r="I9" s="23"/>
      <c r="J9" s="24"/>
    </row>
    <row r="10" spans="1:10" s="2" customFormat="1" ht="47.25" customHeight="1">
      <c r="A10" s="10">
        <v>6</v>
      </c>
      <c r="B10" s="55" t="s">
        <v>46</v>
      </c>
      <c r="C10" s="29" t="s">
        <v>135</v>
      </c>
      <c r="D10" s="26"/>
      <c r="E10" s="106" t="s">
        <v>2</v>
      </c>
      <c r="F10" s="12">
        <v>20</v>
      </c>
      <c r="G10" s="133"/>
      <c r="H10" s="54">
        <f t="shared" si="0"/>
        <v>0</v>
      </c>
      <c r="I10" s="23"/>
      <c r="J10" s="24"/>
    </row>
    <row r="11" spans="1:10" s="2" customFormat="1" ht="47.25" customHeight="1">
      <c r="A11" s="10">
        <v>7</v>
      </c>
      <c r="B11" s="55" t="s">
        <v>47</v>
      </c>
      <c r="C11" s="56" t="s">
        <v>136</v>
      </c>
      <c r="D11" s="26"/>
      <c r="E11" s="106" t="s">
        <v>2</v>
      </c>
      <c r="F11" s="12">
        <v>20</v>
      </c>
      <c r="G11" s="133"/>
      <c r="H11" s="54">
        <f t="shared" si="0"/>
        <v>0</v>
      </c>
      <c r="I11" s="23"/>
      <c r="J11" s="24"/>
    </row>
    <row r="12" spans="1:10" s="2" customFormat="1" ht="63" customHeight="1">
      <c r="A12" s="10">
        <v>8</v>
      </c>
      <c r="B12" s="55" t="s">
        <v>79</v>
      </c>
      <c r="C12" s="56" t="s">
        <v>166</v>
      </c>
      <c r="D12" s="96"/>
      <c r="E12" s="106" t="s">
        <v>2</v>
      </c>
      <c r="F12" s="12">
        <v>30</v>
      </c>
      <c r="G12" s="133"/>
      <c r="H12" s="54">
        <f t="shared" si="0"/>
        <v>0</v>
      </c>
      <c r="I12" s="23"/>
      <c r="J12" s="24"/>
    </row>
    <row r="13" spans="1:10" s="2" customFormat="1" ht="80.25" customHeight="1">
      <c r="A13" s="10">
        <v>9</v>
      </c>
      <c r="B13" s="55" t="s">
        <v>70</v>
      </c>
      <c r="C13" s="56" t="s">
        <v>209</v>
      </c>
      <c r="D13" s="26"/>
      <c r="E13" s="106" t="s">
        <v>50</v>
      </c>
      <c r="F13" s="12">
        <v>4</v>
      </c>
      <c r="G13" s="133"/>
      <c r="H13" s="54">
        <f t="shared" si="0"/>
        <v>0</v>
      </c>
      <c r="I13" s="23"/>
      <c r="J13" s="24"/>
    </row>
    <row r="14" spans="1:10" s="2" customFormat="1" ht="97.5" customHeight="1">
      <c r="A14" s="10">
        <v>10</v>
      </c>
      <c r="B14" s="55" t="s">
        <v>75</v>
      </c>
      <c r="C14" s="56" t="s">
        <v>210</v>
      </c>
      <c r="D14" s="26"/>
      <c r="E14" s="106" t="s">
        <v>50</v>
      </c>
      <c r="F14" s="12">
        <v>2</v>
      </c>
      <c r="G14" s="133"/>
      <c r="H14" s="54">
        <f t="shared" si="0"/>
        <v>0</v>
      </c>
      <c r="I14" s="23"/>
      <c r="J14" s="24"/>
    </row>
    <row r="15" spans="1:10" s="2" customFormat="1" ht="213.75" customHeight="1">
      <c r="A15" s="10">
        <v>11</v>
      </c>
      <c r="B15" s="55" t="s">
        <v>48</v>
      </c>
      <c r="C15" s="56" t="s">
        <v>211</v>
      </c>
      <c r="D15" s="26"/>
      <c r="E15" s="106" t="s">
        <v>7</v>
      </c>
      <c r="F15" s="12">
        <v>125</v>
      </c>
      <c r="G15" s="133"/>
      <c r="H15" s="54">
        <f t="shared" si="0"/>
        <v>0</v>
      </c>
      <c r="I15" s="23"/>
      <c r="J15" s="24"/>
    </row>
    <row r="16" spans="1:10" s="2" customFormat="1" ht="248.25" customHeight="1">
      <c r="A16" s="10">
        <v>12</v>
      </c>
      <c r="B16" s="55" t="s">
        <v>49</v>
      </c>
      <c r="C16" s="56" t="s">
        <v>214</v>
      </c>
      <c r="D16" s="26"/>
      <c r="E16" s="106" t="s">
        <v>7</v>
      </c>
      <c r="F16" s="12">
        <v>232</v>
      </c>
      <c r="G16" s="133"/>
      <c r="H16" s="54">
        <f t="shared" si="0"/>
        <v>0</v>
      </c>
      <c r="I16" s="23"/>
      <c r="J16" s="24"/>
    </row>
    <row r="17" spans="1:10" s="2" customFormat="1" ht="234.75" customHeight="1">
      <c r="A17" s="10">
        <v>13</v>
      </c>
      <c r="B17" s="55" t="s">
        <v>80</v>
      </c>
      <c r="C17" s="56" t="s">
        <v>164</v>
      </c>
      <c r="D17" s="26"/>
      <c r="E17" s="106" t="s">
        <v>7</v>
      </c>
      <c r="F17" s="12">
        <v>10</v>
      </c>
      <c r="G17" s="133"/>
      <c r="H17" s="54">
        <f t="shared" si="0"/>
        <v>0</v>
      </c>
      <c r="I17" s="23"/>
      <c r="J17" s="24"/>
    </row>
    <row r="18" spans="1:10" ht="256.5" customHeight="1">
      <c r="A18" s="10">
        <v>14</v>
      </c>
      <c r="B18" s="55" t="s">
        <v>120</v>
      </c>
      <c r="C18" s="56" t="s">
        <v>165</v>
      </c>
      <c r="D18" s="104"/>
      <c r="E18" s="106" t="s">
        <v>133</v>
      </c>
      <c r="F18" s="106">
        <v>32</v>
      </c>
      <c r="G18" s="135"/>
      <c r="H18" s="54">
        <f t="shared" si="0"/>
        <v>0</v>
      </c>
      <c r="I18" s="43"/>
      <c r="J18" s="43"/>
    </row>
    <row r="19" spans="1:10" s="82" customFormat="1" ht="26.25" customHeight="1">
      <c r="A19" s="10"/>
      <c r="B19" s="149" t="s">
        <v>76</v>
      </c>
      <c r="C19" s="150"/>
      <c r="D19" s="87"/>
      <c r="E19" s="87"/>
      <c r="F19" s="78"/>
      <c r="G19" s="99"/>
      <c r="H19" s="123">
        <f>SUM(H5,H18)</f>
        <v>0</v>
      </c>
      <c r="I19" s="80" t="s">
        <v>36</v>
      </c>
      <c r="J19" s="123">
        <f>SUM(J5,J18)</f>
        <v>0</v>
      </c>
    </row>
    <row r="20" spans="1:10" s="2" customFormat="1" ht="38.25" customHeight="1">
      <c r="A20" s="146" t="s">
        <v>262</v>
      </c>
      <c r="B20" s="147"/>
      <c r="C20" s="147"/>
      <c r="D20" s="147"/>
      <c r="E20" s="147"/>
      <c r="F20" s="147"/>
      <c r="G20" s="147"/>
      <c r="H20" s="147"/>
      <c r="I20" s="147"/>
      <c r="J20" s="147"/>
    </row>
    <row r="21" spans="1:10" ht="76.5" customHeight="1">
      <c r="A21" s="148"/>
      <c r="B21" s="148"/>
      <c r="C21" s="148"/>
      <c r="D21" s="148"/>
      <c r="E21" s="148"/>
      <c r="F21" s="148"/>
      <c r="G21" s="148"/>
      <c r="H21" s="148"/>
      <c r="I21" s="148"/>
      <c r="J21" s="148"/>
    </row>
    <row r="22" spans="1:10" ht="33" customHeight="1">
      <c r="B22" s="25"/>
      <c r="C22" s="25"/>
      <c r="D22" s="25"/>
      <c r="E22" s="25"/>
      <c r="F22" s="25"/>
      <c r="G22" s="100"/>
      <c r="H22" s="25"/>
      <c r="I22" s="25"/>
      <c r="J22" s="25"/>
    </row>
    <row r="23" spans="1:10" ht="13.9" customHeight="1">
      <c r="B23" s="25"/>
      <c r="C23" s="25"/>
      <c r="D23" s="25"/>
      <c r="E23" s="25"/>
      <c r="F23" s="25"/>
      <c r="G23" s="100"/>
      <c r="H23" s="25"/>
      <c r="I23" s="25"/>
      <c r="J23" s="25"/>
    </row>
    <row r="24" spans="1:10" ht="19.149999999999999" customHeight="1">
      <c r="B24" s="4"/>
      <c r="C24" s="6"/>
      <c r="D24" s="6"/>
      <c r="E24" s="6"/>
      <c r="F24" s="5"/>
      <c r="G24" s="101"/>
      <c r="H24" s="5"/>
      <c r="I24" s="5"/>
      <c r="J24" s="5"/>
    </row>
    <row r="25" spans="1:10" ht="18" customHeight="1">
      <c r="B25" s="4"/>
      <c r="C25" s="6"/>
      <c r="D25" s="6"/>
      <c r="E25" s="6"/>
      <c r="F25" s="5"/>
      <c r="G25" s="101"/>
      <c r="H25" s="5"/>
      <c r="I25" s="5"/>
      <c r="J25" s="5"/>
    </row>
    <row r="26" spans="1:10" ht="39.75" customHeight="1"/>
    <row r="27" spans="1:10" s="2" customFormat="1" ht="20.25" customHeight="1">
      <c r="B27" s="3"/>
      <c r="C27" s="1"/>
      <c r="D27" s="1"/>
      <c r="E27" s="1"/>
      <c r="G27" s="102"/>
    </row>
    <row r="28" spans="1:10" s="2" customFormat="1" ht="24" customHeight="1">
      <c r="B28" s="3"/>
      <c r="C28" s="1"/>
      <c r="D28" s="1"/>
      <c r="E28" s="1"/>
      <c r="G28" s="102"/>
    </row>
  </sheetData>
  <mergeCells count="4">
    <mergeCell ref="A20:J21"/>
    <mergeCell ref="A2:J2"/>
    <mergeCell ref="A1:J1"/>
    <mergeCell ref="B19:C19"/>
  </mergeCells>
  <printOptions horizontalCentered="1"/>
  <pageMargins left="0.11811023622047245" right="0.11811023622047245" top="1.3385826771653544" bottom="0.15748031496062992" header="0" footer="0"/>
  <pageSetup paperSize="9" scale="89" fitToHeight="0" orientation="landscape" r:id="rId1"/>
  <headerFooter>
    <oddFooter>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pageSetUpPr fitToPage="1"/>
  </sheetPr>
  <dimension ref="A1:K27"/>
  <sheetViews>
    <sheetView view="pageBreakPreview" topLeftCell="A16" zoomScale="120" zoomScaleNormal="120" zoomScaleSheetLayoutView="120" workbookViewId="0">
      <selection activeCell="A20" sqref="A20:J20"/>
    </sheetView>
  </sheetViews>
  <sheetFormatPr defaultColWidth="8.75" defaultRowHeight="14.25"/>
  <cols>
    <col min="1" max="1" width="3" style="2" bestFit="1" customWidth="1"/>
    <col min="2" max="2" width="15.125" style="3" bestFit="1" customWidth="1"/>
    <col min="3" max="3" width="28" style="1" bestFit="1" customWidth="1"/>
    <col min="4" max="4" width="23" style="1" customWidth="1"/>
    <col min="5" max="5" width="21.125" style="2" customWidth="1"/>
    <col min="6" max="6" width="4.125" style="2" bestFit="1" customWidth="1"/>
    <col min="7" max="7" width="17" style="2" customWidth="1"/>
    <col min="8" max="8" width="13.625" style="2" bestFit="1" customWidth="1"/>
    <col min="9" max="9" width="7.375" style="2" bestFit="1" customWidth="1"/>
    <col min="10" max="10" width="11.75" style="2" bestFit="1" customWidth="1"/>
    <col min="11" max="16384" width="8.75" style="1"/>
  </cols>
  <sheetData>
    <row r="1" spans="1:11" ht="36" customHeight="1">
      <c r="A1" s="136" t="s">
        <v>254</v>
      </c>
      <c r="B1" s="136"/>
      <c r="C1" s="136"/>
      <c r="D1" s="136"/>
      <c r="E1" s="136"/>
      <c r="F1" s="136"/>
      <c r="G1" s="136"/>
      <c r="H1" s="136"/>
      <c r="I1" s="136"/>
      <c r="J1" s="136"/>
    </row>
    <row r="2" spans="1:11" s="7" customFormat="1" ht="30.6" customHeight="1">
      <c r="A2" s="142" t="s">
        <v>11</v>
      </c>
      <c r="B2" s="142"/>
      <c r="C2" s="142"/>
      <c r="D2" s="142"/>
      <c r="E2" s="142"/>
      <c r="F2" s="142"/>
      <c r="G2" s="142"/>
      <c r="H2" s="142"/>
      <c r="I2" s="142"/>
      <c r="J2" s="142"/>
    </row>
    <row r="3" spans="1:11" s="63" customFormat="1" ht="70.5" customHeight="1">
      <c r="A3" s="59" t="s">
        <v>5</v>
      </c>
      <c r="B3" s="60" t="s">
        <v>3</v>
      </c>
      <c r="C3" s="62" t="s">
        <v>4</v>
      </c>
      <c r="D3" s="85" t="s">
        <v>257</v>
      </c>
      <c r="E3" s="61" t="s">
        <v>0</v>
      </c>
      <c r="F3" s="61" t="s">
        <v>1</v>
      </c>
      <c r="G3" s="124" t="s">
        <v>83</v>
      </c>
      <c r="H3" s="61" t="s">
        <v>84</v>
      </c>
      <c r="I3" s="61" t="s">
        <v>39</v>
      </c>
      <c r="J3" s="61" t="s">
        <v>85</v>
      </c>
    </row>
    <row r="4" spans="1:11" s="63" customFormat="1" ht="20.25" customHeight="1">
      <c r="A4" s="59">
        <v>1</v>
      </c>
      <c r="B4" s="60">
        <v>2</v>
      </c>
      <c r="C4" s="62">
        <v>3</v>
      </c>
      <c r="D4" s="86">
        <v>4</v>
      </c>
      <c r="E4" s="61">
        <v>5</v>
      </c>
      <c r="F4" s="61">
        <v>6</v>
      </c>
      <c r="G4" s="124">
        <v>7</v>
      </c>
      <c r="H4" s="61">
        <v>8</v>
      </c>
      <c r="I4" s="61">
        <v>9</v>
      </c>
      <c r="J4" s="61">
        <v>10</v>
      </c>
    </row>
    <row r="5" spans="1:11" ht="67.5" customHeight="1">
      <c r="A5" s="10">
        <v>1</v>
      </c>
      <c r="B5" s="55" t="s">
        <v>27</v>
      </c>
      <c r="C5" s="56" t="s">
        <v>139</v>
      </c>
      <c r="D5" s="26"/>
      <c r="E5" s="8" t="s">
        <v>7</v>
      </c>
      <c r="F5" s="12">
        <v>3</v>
      </c>
      <c r="G5" s="126"/>
      <c r="H5" s="54">
        <f t="shared" ref="H5:H13" si="0">F5*G5</f>
        <v>0</v>
      </c>
      <c r="I5" s="23"/>
      <c r="J5" s="24"/>
    </row>
    <row r="6" spans="1:11" ht="59.25" customHeight="1">
      <c r="A6" s="106">
        <v>2</v>
      </c>
      <c r="B6" s="55" t="s">
        <v>74</v>
      </c>
      <c r="C6" s="56" t="s">
        <v>140</v>
      </c>
      <c r="D6" s="26"/>
      <c r="E6" s="8" t="s">
        <v>2</v>
      </c>
      <c r="F6" s="12">
        <v>1</v>
      </c>
      <c r="G6" s="126"/>
      <c r="H6" s="54">
        <f t="shared" si="0"/>
        <v>0</v>
      </c>
      <c r="I6" s="23"/>
      <c r="J6" s="24"/>
    </row>
    <row r="7" spans="1:11" ht="50.25" customHeight="1">
      <c r="A7" s="106">
        <v>3</v>
      </c>
      <c r="B7" s="107" t="s">
        <v>129</v>
      </c>
      <c r="C7" s="56" t="s">
        <v>141</v>
      </c>
      <c r="D7" s="26"/>
      <c r="E7" s="8" t="s">
        <v>2</v>
      </c>
      <c r="F7" s="12">
        <v>9</v>
      </c>
      <c r="G7" s="126"/>
      <c r="H7" s="54">
        <f>F7*G7</f>
        <v>0</v>
      </c>
      <c r="I7" s="23"/>
      <c r="J7" s="24"/>
    </row>
    <row r="8" spans="1:11" ht="62.25" customHeight="1">
      <c r="A8" s="106">
        <v>4</v>
      </c>
      <c r="B8" s="107" t="s">
        <v>130</v>
      </c>
      <c r="C8" s="56" t="s">
        <v>140</v>
      </c>
      <c r="D8" s="26"/>
      <c r="E8" s="8" t="s">
        <v>2</v>
      </c>
      <c r="F8" s="12">
        <v>4</v>
      </c>
      <c r="G8" s="126"/>
      <c r="H8" s="54">
        <f>F8*G8</f>
        <v>0</v>
      </c>
      <c r="I8" s="23"/>
      <c r="J8" s="24"/>
    </row>
    <row r="9" spans="1:11" s="2" customFormat="1" ht="75.75" customHeight="1">
      <c r="A9" s="106">
        <v>5</v>
      </c>
      <c r="B9" s="55" t="s">
        <v>142</v>
      </c>
      <c r="C9" s="56" t="s">
        <v>143</v>
      </c>
      <c r="D9" s="26"/>
      <c r="E9" s="8" t="s">
        <v>2</v>
      </c>
      <c r="F9" s="12">
        <v>2</v>
      </c>
      <c r="G9" s="126"/>
      <c r="H9" s="54">
        <f t="shared" si="0"/>
        <v>0</v>
      </c>
      <c r="I9" s="23"/>
      <c r="J9" s="24"/>
    </row>
    <row r="10" spans="1:11" s="2" customFormat="1" ht="70.5" customHeight="1">
      <c r="A10" s="106">
        <v>6</v>
      </c>
      <c r="B10" s="107" t="s">
        <v>144</v>
      </c>
      <c r="C10" s="56" t="s">
        <v>146</v>
      </c>
      <c r="D10" s="26"/>
      <c r="E10" s="8" t="s">
        <v>2</v>
      </c>
      <c r="F10" s="12">
        <v>1</v>
      </c>
      <c r="G10" s="126"/>
      <c r="H10" s="54">
        <f>F10*G10</f>
        <v>0</v>
      </c>
      <c r="I10" s="23"/>
      <c r="J10" s="24"/>
    </row>
    <row r="11" spans="1:11" s="2" customFormat="1" ht="78.75" customHeight="1">
      <c r="A11" s="106">
        <v>7</v>
      </c>
      <c r="B11" s="55" t="s">
        <v>131</v>
      </c>
      <c r="C11" s="56" t="s">
        <v>147</v>
      </c>
      <c r="D11" s="26"/>
      <c r="E11" s="8" t="s">
        <v>2</v>
      </c>
      <c r="F11" s="12">
        <v>4</v>
      </c>
      <c r="G11" s="126"/>
      <c r="H11" s="54">
        <f t="shared" si="0"/>
        <v>0</v>
      </c>
      <c r="I11" s="23"/>
      <c r="J11" s="24"/>
    </row>
    <row r="12" spans="1:11" s="2" customFormat="1" ht="81.75" customHeight="1">
      <c r="A12" s="106">
        <v>8</v>
      </c>
      <c r="B12" s="55" t="s">
        <v>132</v>
      </c>
      <c r="C12" s="56" t="s">
        <v>148</v>
      </c>
      <c r="D12" s="26"/>
      <c r="E12" s="8" t="s">
        <v>2</v>
      </c>
      <c r="F12" s="12">
        <v>6</v>
      </c>
      <c r="G12" s="126"/>
      <c r="H12" s="54">
        <f t="shared" si="0"/>
        <v>0</v>
      </c>
      <c r="I12" s="23"/>
      <c r="J12" s="57"/>
    </row>
    <row r="13" spans="1:11" s="2" customFormat="1" ht="81.75" customHeight="1">
      <c r="A13" s="106">
        <v>9</v>
      </c>
      <c r="B13" s="107" t="s">
        <v>138</v>
      </c>
      <c r="C13" s="56" t="s">
        <v>149</v>
      </c>
      <c r="D13" s="26"/>
      <c r="E13" s="8" t="s">
        <v>2</v>
      </c>
      <c r="F13" s="12">
        <v>1</v>
      </c>
      <c r="G13" s="126"/>
      <c r="H13" s="54">
        <f t="shared" si="0"/>
        <v>0</v>
      </c>
      <c r="I13" s="23"/>
      <c r="J13" s="24"/>
    </row>
    <row r="14" spans="1:11" s="2" customFormat="1" ht="111.75" customHeight="1">
      <c r="A14" s="106">
        <v>10</v>
      </c>
      <c r="B14" s="55" t="s">
        <v>73</v>
      </c>
      <c r="C14" s="56" t="s">
        <v>137</v>
      </c>
      <c r="D14" s="45"/>
      <c r="E14" s="8" t="s">
        <v>8</v>
      </c>
      <c r="F14" s="12">
        <v>16</v>
      </c>
      <c r="G14" s="130"/>
      <c r="H14" s="54">
        <f>F14*G14</f>
        <v>0</v>
      </c>
      <c r="I14" s="54"/>
      <c r="J14" s="23"/>
      <c r="K14" s="110"/>
    </row>
    <row r="15" spans="1:11" s="2" customFormat="1" ht="83.25" customHeight="1">
      <c r="A15" s="106">
        <v>11</v>
      </c>
      <c r="B15" s="55" t="s">
        <v>98</v>
      </c>
      <c r="C15" s="33" t="s">
        <v>99</v>
      </c>
      <c r="D15" s="33"/>
      <c r="E15" s="8" t="s">
        <v>2</v>
      </c>
      <c r="F15" s="12">
        <v>1</v>
      </c>
      <c r="G15" s="127"/>
      <c r="H15" s="54">
        <f>F15*G15</f>
        <v>0</v>
      </c>
      <c r="I15" s="23"/>
      <c r="J15" s="24"/>
    </row>
    <row r="16" spans="1:11" s="2" customFormat="1" ht="101.25" customHeight="1">
      <c r="A16" s="106">
        <v>12</v>
      </c>
      <c r="B16" s="55" t="s">
        <v>100</v>
      </c>
      <c r="C16" s="33" t="s">
        <v>101</v>
      </c>
      <c r="D16" s="33"/>
      <c r="E16" s="8" t="s">
        <v>2</v>
      </c>
      <c r="F16" s="12">
        <v>1</v>
      </c>
      <c r="G16" s="127"/>
      <c r="H16" s="54">
        <f>F16*G16</f>
        <v>0</v>
      </c>
      <c r="I16" s="23"/>
      <c r="J16" s="24"/>
    </row>
    <row r="17" spans="1:10" s="2" customFormat="1" ht="70.5" customHeight="1">
      <c r="A17" s="106">
        <v>13</v>
      </c>
      <c r="B17" s="55" t="s">
        <v>102</v>
      </c>
      <c r="C17" s="33" t="s">
        <v>103</v>
      </c>
      <c r="D17" s="33"/>
      <c r="E17" s="8" t="s">
        <v>2</v>
      </c>
      <c r="F17" s="12">
        <v>3</v>
      </c>
      <c r="G17" s="127"/>
      <c r="H17" s="54">
        <f>F17*G17</f>
        <v>0</v>
      </c>
      <c r="I17" s="23"/>
      <c r="J17" s="24"/>
    </row>
    <row r="18" spans="1:10" s="2" customFormat="1" ht="75.75" customHeight="1">
      <c r="A18" s="106">
        <v>14</v>
      </c>
      <c r="B18" s="55" t="s">
        <v>104</v>
      </c>
      <c r="C18" s="33" t="s">
        <v>103</v>
      </c>
      <c r="D18" s="33"/>
      <c r="E18" s="8" t="s">
        <v>2</v>
      </c>
      <c r="F18" s="12">
        <v>3</v>
      </c>
      <c r="G18" s="127"/>
      <c r="H18" s="66">
        <f t="shared" ref="H18" si="1">F18*G18</f>
        <v>0</v>
      </c>
      <c r="I18" s="23"/>
      <c r="J18" s="24"/>
    </row>
    <row r="19" spans="1:10" s="2" customFormat="1" ht="33" customHeight="1">
      <c r="A19" s="77"/>
      <c r="B19" s="149" t="s">
        <v>76</v>
      </c>
      <c r="C19" s="150"/>
      <c r="D19" s="87"/>
      <c r="E19" s="78"/>
      <c r="F19" s="78"/>
      <c r="G19" s="78"/>
      <c r="H19" s="123">
        <f>SUM(H5,H18)</f>
        <v>0</v>
      </c>
      <c r="I19" s="80" t="s">
        <v>36</v>
      </c>
      <c r="J19" s="123">
        <f>SUM(J5,J18)</f>
        <v>0</v>
      </c>
    </row>
    <row r="20" spans="1:10" ht="161.25" customHeight="1">
      <c r="A20" s="151" t="s">
        <v>263</v>
      </c>
      <c r="B20" s="151"/>
      <c r="C20" s="151"/>
      <c r="D20" s="151"/>
      <c r="E20" s="151"/>
      <c r="F20" s="151"/>
      <c r="G20" s="151"/>
      <c r="H20" s="151"/>
      <c r="I20" s="151"/>
      <c r="J20" s="151"/>
    </row>
    <row r="21" spans="1:10" ht="33" customHeight="1">
      <c r="B21" s="92"/>
      <c r="C21" s="92"/>
      <c r="D21" s="92"/>
      <c r="E21" s="92"/>
      <c r="F21" s="92"/>
      <c r="G21" s="92"/>
      <c r="H21" s="92"/>
      <c r="I21" s="92"/>
      <c r="J21" s="92"/>
    </row>
    <row r="22" spans="1:10" ht="13.9" customHeight="1">
      <c r="B22" s="92"/>
      <c r="C22" s="92"/>
      <c r="D22" s="92"/>
      <c r="E22" s="92"/>
      <c r="F22" s="92"/>
      <c r="G22" s="92"/>
      <c r="H22" s="92"/>
      <c r="I22" s="92"/>
      <c r="J22" s="92"/>
    </row>
    <row r="23" spans="1:10" ht="19.149999999999999" customHeight="1">
      <c r="B23" s="4"/>
      <c r="C23" s="6"/>
      <c r="D23" s="6"/>
      <c r="E23" s="5"/>
      <c r="F23" s="5"/>
      <c r="G23" s="5"/>
      <c r="H23" s="5"/>
      <c r="I23" s="5"/>
      <c r="J23" s="5"/>
    </row>
    <row r="24" spans="1:10" ht="18" customHeight="1">
      <c r="B24" s="4"/>
      <c r="C24" s="6"/>
      <c r="D24" s="6"/>
      <c r="E24" s="5"/>
      <c r="F24" s="5"/>
      <c r="G24" s="5"/>
      <c r="H24" s="5"/>
      <c r="I24" s="5"/>
      <c r="J24" s="5"/>
    </row>
    <row r="25" spans="1:10" ht="39.75" customHeight="1"/>
    <row r="26" spans="1:10" s="2" customFormat="1" ht="20.25" customHeight="1">
      <c r="B26" s="3"/>
      <c r="C26" s="1"/>
      <c r="D26" s="1"/>
    </row>
    <row r="27" spans="1:10" s="2" customFormat="1" ht="24" customHeight="1">
      <c r="B27" s="3"/>
      <c r="C27" s="1"/>
      <c r="D27" s="1"/>
    </row>
  </sheetData>
  <mergeCells count="4">
    <mergeCell ref="A20:J20"/>
    <mergeCell ref="A2:J2"/>
    <mergeCell ref="A1:J1"/>
    <mergeCell ref="B19:C19"/>
  </mergeCells>
  <printOptions horizontalCentered="1"/>
  <pageMargins left="0.11811023622047245" right="0.11811023622047245" top="1.3385826771653544" bottom="0.15748031496062992" header="0" footer="0"/>
  <pageSetup paperSize="9" scale="92" fitToHeight="0" orientation="landscape" r:id="rId1"/>
  <headerFooter>
    <oddFooter>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79998168889431442"/>
    <pageSetUpPr fitToPage="1"/>
  </sheetPr>
  <dimension ref="A1:J23"/>
  <sheetViews>
    <sheetView view="pageBreakPreview" topLeftCell="A13" zoomScale="120" zoomScaleNormal="120" zoomScaleSheetLayoutView="120" workbookViewId="0">
      <selection activeCell="A15" sqref="A15:J16"/>
    </sheetView>
  </sheetViews>
  <sheetFormatPr defaultColWidth="8.75" defaultRowHeight="14.25"/>
  <cols>
    <col min="1" max="1" width="3" style="2" bestFit="1" customWidth="1"/>
    <col min="2" max="2" width="14.875" style="3" bestFit="1" customWidth="1"/>
    <col min="3" max="3" width="38.5" style="1" bestFit="1" customWidth="1"/>
    <col min="4" max="4" width="18.5" style="1" customWidth="1"/>
    <col min="5" max="5" width="4.875" style="2" customWidth="1"/>
    <col min="6" max="6" width="5.75" style="2" customWidth="1"/>
    <col min="7" max="7" width="12.125" style="2" bestFit="1" customWidth="1"/>
    <col min="8" max="8" width="15.25" style="2" customWidth="1"/>
    <col min="9" max="9" width="7.125" style="2" customWidth="1"/>
    <col min="10" max="10" width="18.125" style="2" customWidth="1"/>
    <col min="11" max="16384" width="8.75" style="1"/>
  </cols>
  <sheetData>
    <row r="1" spans="1:10" ht="25.5" customHeight="1">
      <c r="A1" s="136" t="s">
        <v>254</v>
      </c>
      <c r="B1" s="136"/>
      <c r="C1" s="136"/>
      <c r="D1" s="136"/>
      <c r="E1" s="136"/>
      <c r="F1" s="136"/>
      <c r="G1" s="136"/>
      <c r="H1" s="136"/>
      <c r="I1" s="136"/>
      <c r="J1" s="136"/>
    </row>
    <row r="2" spans="1:10" s="7" customFormat="1" ht="30.6" customHeight="1">
      <c r="A2" s="152" t="s">
        <v>64</v>
      </c>
      <c r="B2" s="152"/>
      <c r="C2" s="152"/>
      <c r="D2" s="152"/>
      <c r="E2" s="152"/>
      <c r="F2" s="152"/>
      <c r="G2" s="152"/>
      <c r="H2" s="152"/>
      <c r="I2" s="152"/>
      <c r="J2" s="152"/>
    </row>
    <row r="3" spans="1:10" s="63" customFormat="1" ht="70.5" customHeight="1">
      <c r="A3" s="59" t="s">
        <v>5</v>
      </c>
      <c r="B3" s="60" t="s">
        <v>3</v>
      </c>
      <c r="C3" s="62" t="s">
        <v>4</v>
      </c>
      <c r="D3" s="85" t="s">
        <v>256</v>
      </c>
      <c r="E3" s="61" t="s">
        <v>0</v>
      </c>
      <c r="F3" s="61" t="s">
        <v>1</v>
      </c>
      <c r="G3" s="124" t="s">
        <v>83</v>
      </c>
      <c r="H3" s="61" t="s">
        <v>84</v>
      </c>
      <c r="I3" s="61" t="s">
        <v>39</v>
      </c>
      <c r="J3" s="61" t="s">
        <v>85</v>
      </c>
    </row>
    <row r="4" spans="1:10" s="63" customFormat="1" ht="16.5" customHeight="1">
      <c r="A4" s="59">
        <v>1</v>
      </c>
      <c r="B4" s="60">
        <v>2</v>
      </c>
      <c r="C4" s="62">
        <v>3</v>
      </c>
      <c r="D4" s="86">
        <v>4</v>
      </c>
      <c r="E4" s="62">
        <v>5</v>
      </c>
      <c r="F4" s="61">
        <v>6</v>
      </c>
      <c r="G4" s="128">
        <v>7</v>
      </c>
      <c r="H4" s="60">
        <v>8</v>
      </c>
      <c r="I4" s="60">
        <v>9</v>
      </c>
      <c r="J4" s="60">
        <v>10</v>
      </c>
    </row>
    <row r="5" spans="1:10" ht="96.75" customHeight="1">
      <c r="A5" s="11">
        <v>1</v>
      </c>
      <c r="B5" s="55" t="s">
        <v>22</v>
      </c>
      <c r="C5" s="55" t="s">
        <v>213</v>
      </c>
      <c r="D5" s="29"/>
      <c r="E5" s="8" t="s">
        <v>2</v>
      </c>
      <c r="F5" s="12">
        <v>200</v>
      </c>
      <c r="G5" s="126"/>
      <c r="H5" s="9">
        <f>F5*G5</f>
        <v>0</v>
      </c>
      <c r="I5" s="23"/>
      <c r="J5" s="24"/>
    </row>
    <row r="6" spans="1:10" ht="114" customHeight="1">
      <c r="A6" s="10">
        <v>2</v>
      </c>
      <c r="B6" s="55" t="s">
        <v>23</v>
      </c>
      <c r="C6" s="33" t="s">
        <v>151</v>
      </c>
      <c r="D6" s="29"/>
      <c r="E6" s="8" t="s">
        <v>2</v>
      </c>
      <c r="F6" s="12">
        <v>10</v>
      </c>
      <c r="G6" s="126"/>
      <c r="H6" s="54">
        <f t="shared" ref="H6:H13" si="0">F6*G6</f>
        <v>0</v>
      </c>
      <c r="I6" s="23"/>
      <c r="J6" s="24"/>
    </row>
    <row r="7" spans="1:10" ht="60.75" customHeight="1">
      <c r="A7" s="11">
        <v>3</v>
      </c>
      <c r="B7" s="107" t="s">
        <v>109</v>
      </c>
      <c r="C7" s="111" t="s">
        <v>152</v>
      </c>
      <c r="D7" s="26"/>
      <c r="E7" s="8" t="s">
        <v>2</v>
      </c>
      <c r="F7" s="12">
        <v>300</v>
      </c>
      <c r="G7" s="126"/>
      <c r="H7" s="54">
        <v>0</v>
      </c>
      <c r="I7" s="23"/>
      <c r="J7" s="24"/>
    </row>
    <row r="8" spans="1:10" s="2" customFormat="1" ht="171.75" customHeight="1">
      <c r="A8" s="11">
        <v>4</v>
      </c>
      <c r="B8" s="107" t="s">
        <v>172</v>
      </c>
      <c r="C8" s="34" t="s">
        <v>215</v>
      </c>
      <c r="D8" s="34"/>
      <c r="E8" s="8" t="s">
        <v>2</v>
      </c>
      <c r="F8" s="12">
        <v>170</v>
      </c>
      <c r="G8" s="126"/>
      <c r="H8" s="54">
        <f t="shared" si="0"/>
        <v>0</v>
      </c>
      <c r="I8" s="23"/>
      <c r="J8" s="24"/>
    </row>
    <row r="9" spans="1:10" s="2" customFormat="1" ht="161.25" customHeight="1">
      <c r="A9" s="106">
        <v>5</v>
      </c>
      <c r="B9" s="14" t="s">
        <v>173</v>
      </c>
      <c r="C9" s="34" t="s">
        <v>175</v>
      </c>
      <c r="D9" s="34"/>
      <c r="E9" s="8" t="s">
        <v>2</v>
      </c>
      <c r="F9" s="12">
        <v>400</v>
      </c>
      <c r="G9" s="126"/>
      <c r="H9" s="54">
        <f t="shared" si="0"/>
        <v>0</v>
      </c>
      <c r="I9" s="23"/>
      <c r="J9" s="24"/>
    </row>
    <row r="10" spans="1:10" s="2" customFormat="1" ht="144.75" customHeight="1">
      <c r="A10" s="11">
        <v>6</v>
      </c>
      <c r="B10" s="107" t="s">
        <v>174</v>
      </c>
      <c r="C10" s="34" t="s">
        <v>216</v>
      </c>
      <c r="D10" s="34"/>
      <c r="E10" s="8" t="s">
        <v>2</v>
      </c>
      <c r="F10" s="12">
        <v>150</v>
      </c>
      <c r="G10" s="126"/>
      <c r="H10" s="54">
        <f t="shared" si="0"/>
        <v>0</v>
      </c>
      <c r="I10" s="23"/>
      <c r="J10" s="24"/>
    </row>
    <row r="11" spans="1:10" s="2" customFormat="1" ht="168.75" customHeight="1">
      <c r="A11" s="11">
        <v>7</v>
      </c>
      <c r="B11" s="107" t="s">
        <v>169</v>
      </c>
      <c r="C11" s="34" t="s">
        <v>176</v>
      </c>
      <c r="D11" s="35"/>
      <c r="E11" s="115" t="s">
        <v>2</v>
      </c>
      <c r="F11" s="8">
        <v>12</v>
      </c>
      <c r="G11" s="134"/>
      <c r="H11" s="54">
        <v>0</v>
      </c>
      <c r="I11" s="23"/>
      <c r="J11" s="24"/>
    </row>
    <row r="12" spans="1:10" s="2" customFormat="1" ht="240" customHeight="1">
      <c r="A12" s="11">
        <v>8</v>
      </c>
      <c r="B12" s="107" t="s">
        <v>153</v>
      </c>
      <c r="C12" s="35" t="s">
        <v>217</v>
      </c>
      <c r="D12" s="35"/>
      <c r="E12" s="17" t="s">
        <v>2</v>
      </c>
      <c r="F12" s="12">
        <v>10000</v>
      </c>
      <c r="G12" s="126"/>
      <c r="H12" s="54">
        <f t="shared" si="0"/>
        <v>0</v>
      </c>
      <c r="I12" s="23"/>
      <c r="J12" s="24"/>
    </row>
    <row r="13" spans="1:10" s="2" customFormat="1" ht="253.5" customHeight="1">
      <c r="A13" s="11">
        <v>9</v>
      </c>
      <c r="B13" s="107" t="s">
        <v>154</v>
      </c>
      <c r="C13" s="35" t="s">
        <v>218</v>
      </c>
      <c r="D13" s="35"/>
      <c r="E13" s="17" t="s">
        <v>2</v>
      </c>
      <c r="F13" s="12">
        <v>100</v>
      </c>
      <c r="G13" s="126"/>
      <c r="H13" s="54">
        <f t="shared" si="0"/>
        <v>0</v>
      </c>
      <c r="I13" s="23"/>
      <c r="J13" s="24"/>
    </row>
    <row r="14" spans="1:10" s="82" customFormat="1" ht="26.25" customHeight="1">
      <c r="A14" s="77"/>
      <c r="B14" s="149" t="s">
        <v>76</v>
      </c>
      <c r="C14" s="150"/>
      <c r="D14" s="87"/>
      <c r="E14" s="78"/>
      <c r="F14" s="78"/>
      <c r="G14" s="78"/>
      <c r="H14" s="123">
        <f>SUM(H5,H13)</f>
        <v>0</v>
      </c>
      <c r="I14" s="80" t="s">
        <v>36</v>
      </c>
      <c r="J14" s="123">
        <f>SUM(J5,J13)</f>
        <v>0</v>
      </c>
    </row>
    <row r="15" spans="1:10" s="2" customFormat="1" ht="33" customHeight="1">
      <c r="A15" s="146" t="s">
        <v>262</v>
      </c>
      <c r="B15" s="139"/>
      <c r="C15" s="139"/>
      <c r="D15" s="139"/>
      <c r="E15" s="139"/>
      <c r="F15" s="139"/>
      <c r="G15" s="139"/>
      <c r="H15" s="139"/>
      <c r="I15" s="139"/>
      <c r="J15" s="139"/>
    </row>
    <row r="16" spans="1:10" ht="93.75" customHeight="1">
      <c r="A16" s="140"/>
      <c r="B16" s="140"/>
      <c r="C16" s="140"/>
      <c r="D16" s="140"/>
      <c r="E16" s="140"/>
      <c r="F16" s="140"/>
      <c r="G16" s="140"/>
      <c r="H16" s="140"/>
      <c r="I16" s="140"/>
      <c r="J16" s="140"/>
    </row>
    <row r="17" spans="2:10" ht="33" customHeight="1">
      <c r="B17" s="25"/>
      <c r="C17" s="25"/>
      <c r="D17" s="25"/>
      <c r="E17" s="25"/>
      <c r="F17" s="25"/>
      <c r="G17" s="25"/>
      <c r="H17" s="25"/>
      <c r="I17" s="25"/>
      <c r="J17" s="25"/>
    </row>
    <row r="18" spans="2:10" ht="13.9" customHeight="1">
      <c r="B18" s="25"/>
      <c r="C18" s="25"/>
      <c r="D18" s="25"/>
      <c r="E18" s="25"/>
      <c r="F18" s="25"/>
      <c r="G18" s="25"/>
      <c r="H18" s="25"/>
      <c r="I18" s="25"/>
      <c r="J18" s="25"/>
    </row>
    <row r="19" spans="2:10" ht="19.149999999999999" customHeight="1">
      <c r="B19" s="4"/>
      <c r="C19" s="6"/>
      <c r="D19" s="6"/>
      <c r="E19" s="5"/>
      <c r="F19" s="5"/>
      <c r="G19" s="5"/>
      <c r="H19" s="5"/>
      <c r="I19" s="5"/>
      <c r="J19" s="5"/>
    </row>
    <row r="20" spans="2:10" ht="18" customHeight="1">
      <c r="B20" s="4"/>
      <c r="C20" s="6"/>
      <c r="D20" s="6"/>
      <c r="E20" s="5"/>
      <c r="F20" s="5"/>
      <c r="G20" s="5"/>
      <c r="H20" s="5"/>
      <c r="I20" s="5"/>
      <c r="J20" s="5"/>
    </row>
    <row r="21" spans="2:10" ht="39.75" customHeight="1"/>
    <row r="22" spans="2:10" s="2" customFormat="1" ht="20.25" customHeight="1">
      <c r="B22" s="3"/>
      <c r="C22" s="1"/>
      <c r="D22" s="1"/>
    </row>
    <row r="23" spans="2:10" s="2" customFormat="1" ht="24" customHeight="1">
      <c r="B23" s="3"/>
      <c r="C23" s="1"/>
      <c r="D23" s="1"/>
    </row>
  </sheetData>
  <mergeCells count="4">
    <mergeCell ref="A15:J16"/>
    <mergeCell ref="A2:J2"/>
    <mergeCell ref="A1:J1"/>
    <mergeCell ref="B14:C14"/>
  </mergeCells>
  <printOptions horizontalCentered="1"/>
  <pageMargins left="0.11811023622047245" right="0.11811023622047245" top="1.3385826771653544" bottom="0.15748031496062992" header="0" footer="0"/>
  <pageSetup paperSize="9" scale="96" fitToHeight="0" orientation="landscape" r:id="rId1"/>
  <headerFooter>
    <oddFooter>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79998168889431442"/>
    <pageSetUpPr fitToPage="1"/>
  </sheetPr>
  <dimension ref="A1:P15"/>
  <sheetViews>
    <sheetView view="pageBreakPreview" topLeftCell="A5" zoomScale="120" zoomScaleNormal="120" zoomScaleSheetLayoutView="120" workbookViewId="0">
      <selection activeCell="A7" sqref="A7:J8"/>
    </sheetView>
  </sheetViews>
  <sheetFormatPr defaultColWidth="8.75" defaultRowHeight="14.25"/>
  <cols>
    <col min="1" max="1" width="3" style="2" bestFit="1" customWidth="1"/>
    <col min="2" max="2" width="14.875" style="3" bestFit="1" customWidth="1"/>
    <col min="3" max="3" width="51.125" style="1" customWidth="1"/>
    <col min="4" max="4" width="18.875" style="1" customWidth="1"/>
    <col min="5" max="5" width="4.875" style="2" customWidth="1"/>
    <col min="6" max="6" width="5.75" style="2" customWidth="1"/>
    <col min="7" max="7" width="12.125" style="2" bestFit="1" customWidth="1"/>
    <col min="8" max="8" width="15.25" style="2" customWidth="1"/>
    <col min="9" max="9" width="7.125" style="2" customWidth="1"/>
    <col min="10" max="10" width="20.5" style="2" customWidth="1"/>
    <col min="11" max="16384" width="8.75" style="1"/>
  </cols>
  <sheetData>
    <row r="1" spans="1:16" ht="25.5" customHeight="1">
      <c r="A1" s="136" t="s">
        <v>254</v>
      </c>
      <c r="B1" s="136"/>
      <c r="C1" s="136"/>
      <c r="D1" s="136"/>
      <c r="E1" s="136"/>
      <c r="F1" s="136"/>
      <c r="G1" s="136"/>
      <c r="H1" s="136"/>
      <c r="I1" s="136"/>
      <c r="J1" s="136"/>
    </row>
    <row r="2" spans="1:16" s="7" customFormat="1" ht="30.6" customHeight="1">
      <c r="A2" s="152" t="s">
        <v>182</v>
      </c>
      <c r="B2" s="152"/>
      <c r="C2" s="152"/>
      <c r="D2" s="152"/>
      <c r="E2" s="152"/>
      <c r="F2" s="152"/>
      <c r="G2" s="152"/>
      <c r="H2" s="152"/>
      <c r="I2" s="152"/>
      <c r="J2" s="152"/>
    </row>
    <row r="3" spans="1:16" s="63" customFormat="1" ht="70.5" customHeight="1">
      <c r="A3" s="59" t="s">
        <v>5</v>
      </c>
      <c r="B3" s="60" t="s">
        <v>3</v>
      </c>
      <c r="C3" s="62" t="s">
        <v>4</v>
      </c>
      <c r="D3" s="85" t="s">
        <v>256</v>
      </c>
      <c r="E3" s="61" t="s">
        <v>0</v>
      </c>
      <c r="F3" s="61" t="s">
        <v>1</v>
      </c>
      <c r="G3" s="124" t="s">
        <v>83</v>
      </c>
      <c r="H3" s="61" t="s">
        <v>84</v>
      </c>
      <c r="I3" s="61" t="s">
        <v>39</v>
      </c>
      <c r="J3" s="61" t="s">
        <v>85</v>
      </c>
      <c r="K3" s="117"/>
      <c r="L3" s="117"/>
      <c r="M3" s="117"/>
    </row>
    <row r="4" spans="1:16" s="63" customFormat="1" ht="16.5" customHeight="1">
      <c r="A4" s="59">
        <v>1</v>
      </c>
      <c r="B4" s="60">
        <v>2</v>
      </c>
      <c r="C4" s="62">
        <v>3</v>
      </c>
      <c r="D4" s="86">
        <v>4</v>
      </c>
      <c r="E4" s="62">
        <v>5</v>
      </c>
      <c r="F4" s="61">
        <v>6</v>
      </c>
      <c r="G4" s="128">
        <v>7</v>
      </c>
      <c r="H4" s="60">
        <v>8</v>
      </c>
      <c r="I4" s="60">
        <v>9</v>
      </c>
      <c r="J4" s="60">
        <v>10</v>
      </c>
      <c r="K4" s="117"/>
      <c r="L4" s="117"/>
      <c r="M4" s="117"/>
    </row>
    <row r="5" spans="1:16" ht="344.25" customHeight="1">
      <c r="A5" s="11">
        <v>1</v>
      </c>
      <c r="B5" s="107" t="s">
        <v>95</v>
      </c>
      <c r="C5" s="107" t="s">
        <v>219</v>
      </c>
      <c r="D5" s="29"/>
      <c r="E5" s="8" t="s">
        <v>133</v>
      </c>
      <c r="F5" s="12">
        <v>126</v>
      </c>
      <c r="G5" s="126"/>
      <c r="H5" s="54">
        <v>0</v>
      </c>
      <c r="I5" s="23"/>
      <c r="J5" s="24"/>
    </row>
    <row r="6" spans="1:16" s="82" customFormat="1" ht="26.25" customHeight="1">
      <c r="A6" s="77"/>
      <c r="B6" s="149" t="s">
        <v>76</v>
      </c>
      <c r="C6" s="150"/>
      <c r="D6" s="87"/>
      <c r="E6" s="78"/>
      <c r="F6" s="78"/>
      <c r="G6" s="78"/>
      <c r="H6" s="79"/>
      <c r="I6" s="80" t="s">
        <v>36</v>
      </c>
      <c r="J6" s="81"/>
      <c r="K6" s="116"/>
      <c r="L6" s="116"/>
      <c r="M6" s="116"/>
      <c r="N6" s="116"/>
      <c r="O6" s="116"/>
      <c r="P6" s="116"/>
    </row>
    <row r="7" spans="1:16" s="2" customFormat="1" ht="33" customHeight="1">
      <c r="A7" s="146" t="s">
        <v>264</v>
      </c>
      <c r="B7" s="139"/>
      <c r="C7" s="139"/>
      <c r="D7" s="139"/>
      <c r="E7" s="139"/>
      <c r="F7" s="139"/>
      <c r="G7" s="139"/>
      <c r="H7" s="139"/>
      <c r="I7" s="139"/>
      <c r="J7" s="139"/>
    </row>
    <row r="8" spans="1:16" ht="93.75" customHeight="1">
      <c r="A8" s="140"/>
      <c r="B8" s="140"/>
      <c r="C8" s="140"/>
      <c r="D8" s="140"/>
      <c r="E8" s="140"/>
      <c r="F8" s="140"/>
      <c r="G8" s="140"/>
      <c r="H8" s="140"/>
      <c r="I8" s="140"/>
      <c r="J8" s="140"/>
    </row>
    <row r="9" spans="1:16" ht="33" customHeight="1">
      <c r="B9" s="89"/>
      <c r="C9" s="89"/>
      <c r="D9" s="89"/>
      <c r="E9" s="89"/>
      <c r="F9" s="89"/>
      <c r="G9" s="89"/>
      <c r="H9" s="89"/>
      <c r="I9" s="89"/>
      <c r="J9" s="89"/>
    </row>
    <row r="10" spans="1:16" ht="13.9" customHeight="1">
      <c r="B10" s="89"/>
      <c r="C10" s="89"/>
      <c r="D10" s="89"/>
      <c r="E10" s="89"/>
      <c r="F10" s="89"/>
      <c r="G10" s="89"/>
      <c r="H10" s="89"/>
      <c r="I10" s="89"/>
      <c r="J10" s="89"/>
    </row>
    <row r="11" spans="1:16" ht="19.149999999999999" customHeight="1">
      <c r="B11" s="4"/>
      <c r="C11" s="6"/>
      <c r="D11" s="6"/>
      <c r="E11" s="5"/>
      <c r="F11" s="5"/>
      <c r="G11" s="5"/>
      <c r="H11" s="5"/>
      <c r="I11" s="5"/>
      <c r="J11" s="5"/>
    </row>
    <row r="12" spans="1:16" ht="18" customHeight="1">
      <c r="B12" s="4"/>
      <c r="C12" s="6"/>
      <c r="D12" s="6"/>
      <c r="E12" s="5"/>
      <c r="F12" s="5"/>
      <c r="G12" s="5"/>
      <c r="H12" s="5"/>
      <c r="I12" s="5"/>
      <c r="J12" s="5"/>
    </row>
    <row r="13" spans="1:16" ht="39.75" customHeight="1"/>
    <row r="14" spans="1:16" s="2" customFormat="1" ht="20.25" customHeight="1">
      <c r="B14" s="3"/>
      <c r="C14" s="1"/>
      <c r="D14" s="1"/>
    </row>
    <row r="15" spans="1:16" s="2" customFormat="1" ht="24" customHeight="1">
      <c r="B15" s="3"/>
      <c r="C15" s="1"/>
      <c r="D15" s="1"/>
    </row>
  </sheetData>
  <mergeCells count="4">
    <mergeCell ref="A1:J1"/>
    <mergeCell ref="A2:J2"/>
    <mergeCell ref="A7:J8"/>
    <mergeCell ref="B6:C6"/>
  </mergeCells>
  <printOptions horizontalCentered="1"/>
  <pageMargins left="0.11811023622047245" right="0.11811023622047245" top="1.3385826771653544" bottom="0.15748031496062992" header="0" footer="0"/>
  <pageSetup paperSize="9" scale="86" fitToHeight="0" orientation="landscape" r:id="rId1"/>
  <headerFooter>
    <oddFooter>Strona &amp;P z &amp;N</oddFooter>
  </headerFooter>
  <rowBreaks count="1" manualBreakCount="1">
    <brk id="6"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2651D914-745B-4B6C-9E05-C4D1D11E542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8</vt:i4>
      </vt:variant>
    </vt:vector>
  </HeadingPairs>
  <TitlesOfParts>
    <vt:vector size="16" baseType="lpstr">
      <vt:lpstr>Zad. nr 1-odzież rob i ochr. I</vt:lpstr>
      <vt:lpstr>Zad. nr 2-obuwie ochr. i robocz</vt:lpstr>
      <vt:lpstr>Zad. nr 3-rękawice robocze</vt:lpstr>
      <vt:lpstr>Zad. nr 4-śr.ochr. osobistej</vt:lpstr>
      <vt:lpstr>Zad. nr 5-odzież antystatyczna</vt:lpstr>
      <vt:lpstr>Zad. nr 6-obuwie i odzież medyc</vt:lpstr>
      <vt:lpstr>Zad. nr 7-ochr dróg oddech.</vt:lpstr>
      <vt:lpstr>Zad. nr 8-ubrania koszarowe</vt:lpstr>
      <vt:lpstr>'Zad. nr 1-odzież rob i ochr. I'!Obszar_wydruku</vt:lpstr>
      <vt:lpstr>'Zad. nr 2-obuwie ochr. i robocz'!Obszar_wydruku</vt:lpstr>
      <vt:lpstr>'Zad. nr 3-rękawice robocze'!Obszar_wydruku</vt:lpstr>
      <vt:lpstr>'Zad. nr 4-śr.ochr. osobistej'!Obszar_wydruku</vt:lpstr>
      <vt:lpstr>'Zad. nr 5-odzież antystatyczna'!Obszar_wydruku</vt:lpstr>
      <vt:lpstr>'Zad. nr 6-obuwie i odzież medyc'!Obszar_wydruku</vt:lpstr>
      <vt:lpstr>'Zad. nr 7-ochr dróg oddech.'!Obszar_wydruku</vt:lpstr>
      <vt:lpstr>'Zad. nr 8-ubrania koszarowe'!Obszar_wydruku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KRUSCHE DĄBROWSKA Aleksandra</cp:lastModifiedBy>
  <cp:lastPrinted>2026-04-14T06:30:39Z</cp:lastPrinted>
  <dcterms:created xsi:type="dcterms:W3CDTF">2008-05-25T17:48:18Z</dcterms:created>
  <dcterms:modified xsi:type="dcterms:W3CDTF">2026-04-21T12:23:07Z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062009cb-e43c-4bd8-af55-30f23a0b03ac</vt:lpwstr>
  </property>
  <property fmtid="{D5CDD505-2E9C-101B-9397-08002B2CF9AE}" pid="3" name="bjDocumentSecurityLabel">
    <vt:lpwstr>[d7220eed-17a6-431d-810c-83a0ddfed893]</vt:lpwstr>
  </property>
  <property fmtid="{D5CDD505-2E9C-101B-9397-08002B2CF9AE}" pid="4" name="bjPortionMark">
    <vt:lpwstr>[JAW]</vt:lpwstr>
  </property>
  <property fmtid="{D5CDD505-2E9C-101B-9397-08002B2CF9AE}" pid="5" name="bjClsUserRVM">
    <vt:lpwstr>[]</vt:lpwstr>
  </property>
  <property fmtid="{D5CDD505-2E9C-101B-9397-08002B2CF9AE}" pid="6" name="bjSaver">
    <vt:lpwstr>QCOUjQJbD20/6c9WXWhDimhEyOePBDKr</vt:lpwstr>
  </property>
  <property fmtid="{D5CDD505-2E9C-101B-9397-08002B2CF9AE}" pid="7" name="s5636:Creator type=author">
    <vt:lpwstr>User</vt:lpwstr>
  </property>
  <property fmtid="{D5CDD505-2E9C-101B-9397-08002B2CF9AE}" pid="8" name="s5636:Creator type=organization">
    <vt:lpwstr>MILNET-Z</vt:lpwstr>
  </property>
  <property fmtid="{D5CDD505-2E9C-101B-9397-08002B2CF9AE}" pid="9" name="bjpmDocIH">
    <vt:lpwstr>zYQ4Zgx1H4HRbx8DlUxUA4HQBx7nR7Ss</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s5636:Creator type=IP">
    <vt:lpwstr>10.80.30.62</vt:lpwstr>
  </property>
</Properties>
</file>