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gulczynska1600\Desktop\17-2026 Art. biurowe\"/>
    </mc:Choice>
  </mc:AlternateContent>
  <xr:revisionPtr revIDLastSave="0" documentId="13_ncr:1_{9E004EB6-EB84-453C-9470-E4CEF37E489C}" xr6:coauthVersionLast="47" xr6:coauthVersionMax="47" xr10:uidLastSave="{00000000-0000-0000-0000-000000000000}"/>
  <bookViews>
    <workbookView xWindow="-120" yWindow="-120" windowWidth="29040" windowHeight="15840" xr2:uid="{00000000-000D-0000-FFFF-FFFF00000000}"/>
  </bookViews>
  <sheets>
    <sheet name="Zadanie nr 1" sheetId="1" r:id="rId1"/>
  </sheets>
  <definedNames>
    <definedName name="_xlnm.Print_Area" localSheetId="0">'Zadanie nr 1'!$A$1:$I$220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5" i="1" l="1"/>
  <c r="F16" i="1"/>
  <c r="H16" i="1" s="1"/>
  <c r="F17" i="1"/>
  <c r="H17" i="1" s="1"/>
  <c r="F18" i="1"/>
  <c r="H18" i="1" s="1"/>
  <c r="F19" i="1"/>
  <c r="H19" i="1" s="1"/>
  <c r="F20" i="1"/>
  <c r="H20" i="1" s="1"/>
  <c r="F21" i="1"/>
  <c r="H21" i="1" s="1"/>
  <c r="F22" i="1"/>
  <c r="H22" i="1" s="1"/>
  <c r="F23" i="1"/>
  <c r="H23" i="1" s="1"/>
  <c r="F24" i="1"/>
  <c r="H24" i="1" s="1"/>
  <c r="F25" i="1"/>
  <c r="H25" i="1" s="1"/>
  <c r="F26" i="1"/>
  <c r="H26" i="1" s="1"/>
  <c r="F27" i="1"/>
  <c r="H27" i="1" s="1"/>
  <c r="F28" i="1"/>
  <c r="H28" i="1" s="1"/>
  <c r="F29" i="1"/>
  <c r="H29" i="1" s="1"/>
  <c r="F30" i="1"/>
  <c r="H30" i="1" s="1"/>
  <c r="F31" i="1"/>
  <c r="H31" i="1" s="1"/>
  <c r="F32" i="1"/>
  <c r="H32" i="1" s="1"/>
  <c r="F33" i="1"/>
  <c r="H33" i="1" s="1"/>
  <c r="F34" i="1"/>
  <c r="H34" i="1" s="1"/>
  <c r="F35" i="1"/>
  <c r="H35" i="1" s="1"/>
  <c r="F36" i="1"/>
  <c r="H36" i="1" s="1"/>
  <c r="F37" i="1"/>
  <c r="H37" i="1" s="1"/>
  <c r="F38" i="1"/>
  <c r="H38" i="1" s="1"/>
  <c r="F39" i="1"/>
  <c r="H39" i="1" s="1"/>
  <c r="F40" i="1"/>
  <c r="H40" i="1" s="1"/>
  <c r="F41" i="1"/>
  <c r="H41" i="1" s="1"/>
  <c r="F42" i="1"/>
  <c r="H42" i="1" s="1"/>
  <c r="F43" i="1"/>
  <c r="H43" i="1" s="1"/>
  <c r="F44" i="1"/>
  <c r="H44" i="1" s="1"/>
  <c r="F45" i="1"/>
  <c r="H45" i="1" s="1"/>
  <c r="F46" i="1"/>
  <c r="H46" i="1" s="1"/>
  <c r="F47" i="1"/>
  <c r="H47" i="1" s="1"/>
  <c r="F48" i="1"/>
  <c r="H48" i="1" s="1"/>
  <c r="F49" i="1"/>
  <c r="H49" i="1" s="1"/>
  <c r="F50" i="1"/>
  <c r="H50" i="1" s="1"/>
  <c r="F51" i="1"/>
  <c r="H51" i="1" s="1"/>
  <c r="F52" i="1"/>
  <c r="H52" i="1" s="1"/>
  <c r="F53" i="1"/>
  <c r="H53" i="1" s="1"/>
  <c r="F54" i="1"/>
  <c r="H54" i="1" s="1"/>
  <c r="F55" i="1"/>
  <c r="H55" i="1" s="1"/>
  <c r="F56" i="1"/>
  <c r="H56" i="1" s="1"/>
  <c r="F57" i="1"/>
  <c r="H57" i="1" s="1"/>
  <c r="F58" i="1"/>
  <c r="H58" i="1" s="1"/>
  <c r="F59" i="1"/>
  <c r="H59" i="1" s="1"/>
  <c r="F60" i="1"/>
  <c r="H60" i="1" s="1"/>
  <c r="F61" i="1"/>
  <c r="H61" i="1" s="1"/>
  <c r="F62" i="1"/>
  <c r="H62" i="1" s="1"/>
  <c r="F63" i="1"/>
  <c r="H63" i="1" s="1"/>
  <c r="F64" i="1"/>
  <c r="H64" i="1" s="1"/>
  <c r="F65" i="1"/>
  <c r="H65" i="1" s="1"/>
  <c r="F66" i="1"/>
  <c r="H66" i="1" s="1"/>
  <c r="F67" i="1"/>
  <c r="H67" i="1" s="1"/>
  <c r="F68" i="1"/>
  <c r="H68" i="1" s="1"/>
  <c r="F69" i="1"/>
  <c r="H69" i="1" s="1"/>
  <c r="F70" i="1"/>
  <c r="H70" i="1" s="1"/>
  <c r="F71" i="1"/>
  <c r="H71" i="1" s="1"/>
  <c r="F72" i="1"/>
  <c r="H72" i="1" s="1"/>
  <c r="F73" i="1"/>
  <c r="H73" i="1" s="1"/>
  <c r="F74" i="1"/>
  <c r="H74" i="1" s="1"/>
  <c r="F75" i="1"/>
  <c r="H75" i="1" s="1"/>
  <c r="F76" i="1"/>
  <c r="H76" i="1" s="1"/>
  <c r="F77" i="1"/>
  <c r="H77" i="1" s="1"/>
  <c r="F78" i="1"/>
  <c r="H78" i="1" s="1"/>
  <c r="F79" i="1"/>
  <c r="H79" i="1" s="1"/>
  <c r="F80" i="1"/>
  <c r="H80" i="1" s="1"/>
  <c r="F81" i="1"/>
  <c r="H81" i="1" s="1"/>
  <c r="F82" i="1"/>
  <c r="H82" i="1" s="1"/>
  <c r="F83" i="1"/>
  <c r="H83" i="1" s="1"/>
  <c r="F84" i="1"/>
  <c r="H84" i="1" s="1"/>
  <c r="F85" i="1"/>
  <c r="H85" i="1" s="1"/>
  <c r="F86" i="1"/>
  <c r="H86" i="1" s="1"/>
  <c r="F87" i="1"/>
  <c r="H87" i="1" s="1"/>
  <c r="F88" i="1"/>
  <c r="H88" i="1" s="1"/>
  <c r="F89" i="1"/>
  <c r="H89" i="1" s="1"/>
  <c r="F90" i="1"/>
  <c r="H90" i="1" s="1"/>
  <c r="F91" i="1"/>
  <c r="H91" i="1" s="1"/>
  <c r="F92" i="1"/>
  <c r="H92" i="1" s="1"/>
  <c r="F93" i="1"/>
  <c r="H93" i="1" s="1"/>
  <c r="F94" i="1"/>
  <c r="H94" i="1" s="1"/>
  <c r="F95" i="1"/>
  <c r="H95" i="1" s="1"/>
  <c r="F96" i="1"/>
  <c r="H96" i="1" s="1"/>
  <c r="F97" i="1"/>
  <c r="H97" i="1" s="1"/>
  <c r="F98" i="1"/>
  <c r="H98" i="1" s="1"/>
  <c r="F99" i="1"/>
  <c r="H99" i="1" s="1"/>
  <c r="F100" i="1"/>
  <c r="H100" i="1" s="1"/>
  <c r="F101" i="1"/>
  <c r="H101" i="1" s="1"/>
  <c r="F102" i="1"/>
  <c r="H102" i="1" s="1"/>
  <c r="F103" i="1"/>
  <c r="H103" i="1" s="1"/>
  <c r="F104" i="1"/>
  <c r="H104" i="1" s="1"/>
  <c r="F105" i="1"/>
  <c r="H105" i="1" s="1"/>
  <c r="F106" i="1"/>
  <c r="H106" i="1" s="1"/>
  <c r="F107" i="1"/>
  <c r="H107" i="1" s="1"/>
  <c r="F108" i="1"/>
  <c r="H108" i="1" s="1"/>
  <c r="F109" i="1"/>
  <c r="H109" i="1" s="1"/>
  <c r="F110" i="1"/>
  <c r="H110" i="1" s="1"/>
  <c r="F111" i="1"/>
  <c r="H111" i="1" s="1"/>
  <c r="F112" i="1"/>
  <c r="H112" i="1" s="1"/>
  <c r="F113" i="1"/>
  <c r="H113" i="1" s="1"/>
  <c r="F114" i="1"/>
  <c r="H114" i="1" s="1"/>
  <c r="F115" i="1"/>
  <c r="H115" i="1" s="1"/>
  <c r="F116" i="1"/>
  <c r="H116" i="1" s="1"/>
  <c r="F117" i="1"/>
  <c r="H117" i="1" s="1"/>
  <c r="F118" i="1"/>
  <c r="H118" i="1" s="1"/>
  <c r="F119" i="1"/>
  <c r="H119" i="1" s="1"/>
  <c r="F120" i="1"/>
  <c r="H120" i="1" s="1"/>
  <c r="F121" i="1"/>
  <c r="H121" i="1" s="1"/>
  <c r="F122" i="1"/>
  <c r="H122" i="1" s="1"/>
  <c r="F123" i="1"/>
  <c r="H123" i="1" s="1"/>
  <c r="F124" i="1"/>
  <c r="H124" i="1" s="1"/>
  <c r="F125" i="1"/>
  <c r="H125" i="1" s="1"/>
  <c r="F126" i="1"/>
  <c r="H126" i="1" s="1"/>
  <c r="F127" i="1"/>
  <c r="H127" i="1" s="1"/>
  <c r="F128" i="1"/>
  <c r="H128" i="1" s="1"/>
  <c r="F129" i="1"/>
  <c r="H129" i="1" s="1"/>
  <c r="F130" i="1"/>
  <c r="H130" i="1" s="1"/>
  <c r="F131" i="1"/>
  <c r="H131" i="1" s="1"/>
  <c r="F132" i="1"/>
  <c r="H132" i="1" s="1"/>
  <c r="F133" i="1"/>
  <c r="H133" i="1" s="1"/>
  <c r="F134" i="1"/>
  <c r="H134" i="1" s="1"/>
  <c r="F135" i="1"/>
  <c r="H135" i="1" s="1"/>
  <c r="F136" i="1"/>
  <c r="H136" i="1" s="1"/>
  <c r="F137" i="1"/>
  <c r="H137" i="1" s="1"/>
  <c r="F138" i="1"/>
  <c r="H138" i="1" s="1"/>
  <c r="F139" i="1"/>
  <c r="H139" i="1" s="1"/>
  <c r="F140" i="1"/>
  <c r="H140" i="1" s="1"/>
  <c r="F141" i="1"/>
  <c r="H141" i="1" s="1"/>
  <c r="F142" i="1"/>
  <c r="H142" i="1" s="1"/>
  <c r="F143" i="1"/>
  <c r="H143" i="1" s="1"/>
  <c r="F144" i="1"/>
  <c r="H144" i="1" s="1"/>
  <c r="F145" i="1"/>
  <c r="H145" i="1" s="1"/>
  <c r="F146" i="1"/>
  <c r="H146" i="1" s="1"/>
  <c r="F147" i="1"/>
  <c r="H147" i="1" s="1"/>
  <c r="F148" i="1"/>
  <c r="H148" i="1" s="1"/>
  <c r="F149" i="1"/>
  <c r="H149" i="1" s="1"/>
  <c r="F150" i="1"/>
  <c r="H150" i="1" s="1"/>
  <c r="F151" i="1"/>
  <c r="H151" i="1" s="1"/>
  <c r="F152" i="1"/>
  <c r="H152" i="1" s="1"/>
  <c r="F153" i="1"/>
  <c r="H153" i="1" s="1"/>
  <c r="F154" i="1"/>
  <c r="H154" i="1" s="1"/>
  <c r="F155" i="1"/>
  <c r="H155" i="1" s="1"/>
  <c r="F156" i="1"/>
  <c r="H156" i="1" s="1"/>
  <c r="F157" i="1"/>
  <c r="H157" i="1" s="1"/>
  <c r="F158" i="1"/>
  <c r="H158" i="1" s="1"/>
  <c r="F159" i="1"/>
  <c r="H159" i="1" s="1"/>
  <c r="F160" i="1"/>
  <c r="H160" i="1" s="1"/>
  <c r="F161" i="1"/>
  <c r="H161" i="1" s="1"/>
  <c r="F162" i="1"/>
  <c r="H162" i="1" s="1"/>
  <c r="F163" i="1"/>
  <c r="H163" i="1" s="1"/>
  <c r="F164" i="1"/>
  <c r="H164" i="1" s="1"/>
  <c r="F165" i="1"/>
  <c r="H165" i="1" s="1"/>
  <c r="F166" i="1"/>
  <c r="H166" i="1" s="1"/>
  <c r="F167" i="1"/>
  <c r="H167" i="1" s="1"/>
  <c r="F168" i="1"/>
  <c r="H168" i="1" s="1"/>
  <c r="F169" i="1"/>
  <c r="H169" i="1" s="1"/>
  <c r="F170" i="1"/>
  <c r="H170" i="1" s="1"/>
  <c r="F171" i="1"/>
  <c r="H171" i="1" s="1"/>
  <c r="F172" i="1"/>
  <c r="H172" i="1" s="1"/>
  <c r="F173" i="1"/>
  <c r="H173" i="1" s="1"/>
  <c r="F14" i="1" l="1"/>
  <c r="F174" i="1" s="1"/>
  <c r="H15" i="1" l="1"/>
  <c r="H14" i="1" l="1"/>
  <c r="H174" i="1" s="1"/>
  <c r="A15" i="1" l="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Filipiak Magdalena</author>
  </authors>
  <commentList>
    <comment ref="B98" authorId="0" shapeId="0" xr:uid="{00000000-0006-0000-0000-000001000000}">
      <text>
        <r>
          <rPr>
            <b/>
            <sz val="9"/>
            <color indexed="81"/>
            <rFont val="Tahoma"/>
            <family val="2"/>
            <charset val="238"/>
          </rPr>
          <t>Filipiak Magdalena:</t>
        </r>
        <r>
          <rPr>
            <sz val="9"/>
            <color indexed="81"/>
            <rFont val="Tahoma"/>
            <family val="2"/>
            <charset val="238"/>
          </rPr>
          <t xml:space="preserve">
może dodajmy tutaj jeszcze jakaś grubość 
</t>
        </r>
      </text>
    </comment>
  </commentList>
</comments>
</file>

<file path=xl/sharedStrings.xml><?xml version="1.0" encoding="utf-8"?>
<sst xmlns="http://schemas.openxmlformats.org/spreadsheetml/2006/main" count="337" uniqueCount="182">
  <si>
    <t>szt.</t>
  </si>
  <si>
    <t xml:space="preserve">Lp. </t>
  </si>
  <si>
    <t xml:space="preserve">Opis przedmiotu zamówienia </t>
  </si>
  <si>
    <t xml:space="preserve">Jednostka miary </t>
  </si>
  <si>
    <t>FORMULARZ CENOWY</t>
  </si>
  <si>
    <t>op.</t>
  </si>
  <si>
    <t>SUMA:</t>
  </si>
  <si>
    <t>Ilość</t>
  </si>
  <si>
    <t xml:space="preserve">LINIJKA PLASTIKOWA 20CM </t>
  </si>
  <si>
    <t xml:space="preserve">LINIJKA PLASTIKOWA 30CM </t>
  </si>
  <si>
    <t>Dokument należy opatrzeć kwalifikowanym podpisam elektronicznym, podpisem zaufanym lub podpisem osobistym</t>
  </si>
  <si>
    <t>Wartość brutto (zł)</t>
  </si>
  <si>
    <t>x</t>
  </si>
  <si>
    <t>PŁYN DO TABLIC MAGNETYCZNYCH 250ML</t>
  </si>
  <si>
    <t>BLOK NOTATNIKOWY A5/100 kartek - blok klejony po krótkim boku , kartki w kratkę.</t>
  </si>
  <si>
    <t>BLOK TECHNICZNY A4 minimum 10  kartek - wysokiej jakości gładki biały papier o gramaturze minimum 180g/m2.</t>
  </si>
  <si>
    <t>DZIURKACZ ARCHIWIZACYJNY - dziurkuje jednorazowo minimum do 300 kartek, posiada rozsuwane ograniczniki papieru, szeroką dźwignię oraz wymienne noże o średnicy 6mm wykonane z najwyższej jakości stali, a także pojemnik na ścinki.</t>
  </si>
  <si>
    <t>GUMKA - do mazania gdzie jedna strona w kolorze białym służy do wymazywania ołówka a druga strona w kolorze niebieskum służy do wymazywania atramentu, zapakowana w folię, oraz ruchomą osłonę z papieru.</t>
  </si>
  <si>
    <t>KLIP BIUROWY 15MM - metalowy do spięcia grubszych plików dokumentów, minimum 12 sztuk w opakowaniu.</t>
  </si>
  <si>
    <t>KLIP BIUROWY 25MM - metalowy do spięcia grubszych plików dokumentów, minimum 12 sztuk w opakowaniu.</t>
  </si>
  <si>
    <t>KLIP BIUROWY 32MM - metalowy do spięcia grubszych plików dokumentów, minimum 12 sztuk w opakowaniu.</t>
  </si>
  <si>
    <t>KOŁONOTATNIK A5 - w kratkę, nacięta mikroperforacja, kartki dziurkowane umożliwiając wpięcie do segregatora, ilość kartek minimum 80.</t>
  </si>
  <si>
    <t>KREDKI OŁÓWKOWE GRUBE- długie, trójkątne, miękkie, łatwe do temperowania, odporne na łamanie, długość minimum 15cm,minimum 12 kolorów w opakowaniu w dowolnej kolorystyce.</t>
  </si>
  <si>
    <t>LAMINATOR - format A3, czas nagrzewania max 3 minuty, posiada system zapobiegający  zakleszczeniu się dokumentu w urządzeniu, obudowa laminatora nie ulega nagrzewaniu, posiada system automatycznie wyłączający urządzenie po najwyżej 30 minutach bezczynności, maksymalna grubość laminowanej folii 125 µm,  prędkość laminacji minimum 30 cm na minutę, laminacja na ciepło i na zimno.</t>
  </si>
  <si>
    <t>NOŻYCZKI BIUROWE - długość całkowita minimum 21cm, uchwyty z tworzywa sztucznego w kolorze bursztynowym.</t>
  </si>
  <si>
    <t>NÓŻ DO PAPIERU - plastikowa obudowa z gumowymi elementami, metalowa szyna ostrza, wysuwane łamane ostrze, blokada ostrza, szerokość ostrza minimum 18mm.</t>
  </si>
  <si>
    <t xml:space="preserve">OŁÓWEK AUTOMATYCZNY - częsciowo gumowana obudowa z antypoślizgowymi żłobieniami, gumka chroniona skuwką,posiada klip, metalowa końcówka z mechanizmem amortyzującym, grubość linii pisania kodowany kolorem, grubość grafitu 0,7mm.                                                                                                                                                                                                                                                                                                                                                                                                                                                                                                                                                                                                                                                                                                          </t>
  </si>
  <si>
    <t xml:space="preserve">OŁÓWEK HB Z GUMKĄ - bezdrzewny, odporny na łamanie, średnica grafitu minimum 2,2mm </t>
  </si>
  <si>
    <t>PIANKA DO CZYSZENIA TABLIC SUCHOŚCIERALNYCH MINIMUM 400ML</t>
  </si>
  <si>
    <t>PIÓRO WIECZNE - stalówka ze stali nierdzewnej, aluminiowy korpus jest polerowany, anodowany na czarno i grawerowany laserem w uniwersalny wzór, pierścienie wykończone złotem. Część przednia szlifowana i powlekana złotem, pióro zapakowane w eleganckie pudełko z nabojem startowym, rodzaj stalówki F lub M.</t>
  </si>
  <si>
    <t>PODUSZKA DO TUSZU - nienasączona tuszem, zamykana z metalową pokrywką, do samodzielnego napełniania.</t>
  </si>
  <si>
    <t>PRZYBORNIK NA BIURKO - wykonany z metalu powlekanego lakierem, siatkowy, 3 przegródki.</t>
  </si>
  <si>
    <t>ROZSZYWACZ DOKUMENTÓW - uniwersalny, metalowy z plastikowym wykończeniem.</t>
  </si>
  <si>
    <t>SKOROSZYT A4 - z perforacją, wykonany z PCV, przednia okładka przezroczysta, tylna kolorowa, możliwość wpięcia do segregatora, dowolna kolorystyka, na grzbiecie wymienny papierowy pasek do opisu.</t>
  </si>
  <si>
    <t>TABLICA KORKOWA 1000X1000MM - rama drewniana, w zestawie elementy mocujące.</t>
  </si>
  <si>
    <t>TABLICA KORKOWA 1200X900 MM - rama drewniana, w zestawie elementy mocujące.</t>
  </si>
  <si>
    <t>TABLICA SUCHOŚCIERALNA MAGNETYCZNA 1200X900MM - biała o powierzchni lakierowanej, rama wykonana z profilu aluminiowego,  możliwość zawieszenia zarówno w pionie jak i w poziomie, w zestawie: półka, marker oraz minimum 3 magnesy, minimum 10 lat gwarancji</t>
  </si>
  <si>
    <t>TABLICA SUCHOŚCIERALNA MAGNETYCZNA 1800X900MM - biała o powierzchni lakierowanej, rama wykonana z profilu aluminiowego,  możliwość zawieszenia zarówno w pionie jak i w poziomie, w zestawie: półka, marker oraz minimum 3 magnesy, minimum 10 lat gwarancji</t>
  </si>
  <si>
    <t>TECZKA DO PODPISU A4 - wykonane z utwardzonego kartonu powleczonego okleiną, na okładce miejsce na opis, wewnątrz posiada przekładki(minimum 8), grzbiet harmonijkowy.</t>
  </si>
  <si>
    <t>TECZKA KARTONOWA Z GUMKĄ  A4 - dowolne kolory,wykonana z mocnego barwionego i lakierowanego o gramaturze minimum 300g/m2.</t>
  </si>
  <si>
    <t>TECZKA SKRZYDŁOWA Z RZEPEM A4 - wykonana z twardej tektury o grubości 2 mm pokrytej folią polipropylenową, dowolne kolory, grzbiet minimum 40mm.</t>
  </si>
  <si>
    <t>TECZKA Z RĄCZKĄ A4/40MM - wykonana z twardej tektury o grubości 2 mm pokrytej folią polipropylenową, dowolne kolory.</t>
  </si>
  <si>
    <t>TECZKA Z RĄCZKĄ A4/80MM - wykonana z twardej tektury o grubości 2 mm pokrytej folią polipropylenową, dowolne kolory.</t>
  </si>
  <si>
    <t>TEMPERÓWKA METALOWA PODWÓJNA - posiada hartowane ostrza.</t>
  </si>
  <si>
    <t>WKŁAD DO DŁUGOPISU - metalowy wielkopojemny, typ M, tusz dokumentalny, kolor tuszu niebieski, kompatybilny z zaoferowanym długopisem automatycznym.</t>
  </si>
  <si>
    <t>ZAKŁADKA INDEKSUJĄCA – zakładki  wykonane z folii, do zaznaczania wybranych fragmentów tekstu lub całych stron, można po nich pisać, posiadają stabilny klej, który umożliwia wielokrotne przyklejanie i odklejanie zakładki, nie niszcząc powierzchni papieru, opakowanie zawiera minimum 4 kolory zakładek w rozmiarze minimum 45x12mm. Bloczki po minimum 25 kartek.</t>
  </si>
  <si>
    <t>ZAKREŚLACZ TEKSTU - szerokość 5MM, 4 kolory w zestawie, zakreślacze płaskie ze ściętą końcówką, Wysokiej jakości tusz. Zamknięcie z systemem bezpieczeństwa, który zapobiega wysychaniu zakreślacza.bardzo wydajne, odporne na blaknięcie. Tusz szybkoschnący, nie rozmazuje się.</t>
  </si>
  <si>
    <t>ZSZYWACZ BIUROWY - zszywa jednorazowo minimum 30 kartek, metalowy z platikowymi elementami..</t>
  </si>
  <si>
    <t>ZSZYWKA BIUROWA 24/6- w opakowaniu 1000 szt.</t>
  </si>
  <si>
    <t xml:space="preserve">LINIJKA PLASTIKOWA 50CM </t>
  </si>
  <si>
    <t>BLOK NOTATNIKOWY A4/100 kartek - blok klejony po krótkim boku , kartki w kratkę.</t>
  </si>
  <si>
    <t>KLIP BIUROWY 41MM - metalowy do spięcia grubszych plików dokumentów, minimum 12 sztuk w opakowaniu.</t>
  </si>
  <si>
    <t>KLIP BIUROWY 51MM - metalowy do spięcia grubszych plików dokumentów, minimum 12 sztuk w opakowaniu.</t>
  </si>
  <si>
    <t>PODKŁAD NA BIURKO – wykonany z grubego wysoko przezroczystego PVC. Posiada właściwości antypoślizgowe. Zaokrąglone krawędzie. Umożliwia umieszczenie pod spodem własnych notatek. Wymiary minimum 600 x 500 mm minimum</t>
  </si>
  <si>
    <t>KREDA KOLOROWA - wykonana w formie laski zakończona stożkiem dla komfortu pisania, ma dobre właściwości piszące, nie kruszy się a w trakcie ścierania z tablicy zbija się w grudki opakowanie 6szt.</t>
  </si>
  <si>
    <t>DESKA A4 Z OKŁADKĄ I KLIPEM - w kolorze czarnym, format A4, z zaciskiem sprężynowym,ilość poszczególnych kolorów zostanie określona w trakcie realizacji dostawy</t>
  </si>
  <si>
    <t>bl.</t>
  </si>
  <si>
    <t>GILOTYNA A3 - minimum 10 kartek o gramaturze 80g/m2 wyposażona w solidne ostrze wysokiej jakości</t>
  </si>
  <si>
    <t>pac</t>
  </si>
  <si>
    <t>Cena jednostkowa netto (zł)</t>
  </si>
  <si>
    <t>Wartość netto (zł)</t>
  </si>
  <si>
    <t>Stawka podatku vat (%) (należy tu podać stawkę podatku VAT wyrażoną liczbowo 
np. 5, 8 ,23)</t>
  </si>
  <si>
    <t>GUMKI RECEPTURKI - średnica minimum 50 mm,gramatura 50g/m2 Produkt powszechnie stosowany do łączenia, zamykania oraz opasywania innych produktów. Produkt o wysokiej wytrzymałości,rozciągliwości i elastyczności.</t>
  </si>
  <si>
    <t>BINDOWNICA - profesjonalna bindownica ręczna do bindowania grzbietem plastikowym, posiada duży pojemnik na ścinki i czytelny wskaźnik doboru grzbietu do ilości dziurkowanych kartek. Posiada wzmocniony mechanizm bindujący oraz wygodną dźwignię. Oprawa dokumentów o objętości minimum 510 kartek formatu A4</t>
  </si>
  <si>
    <t>KOREKTOR W DŁUGOPISIE - szybkoschnący, cienka metalowa końcówka ze stali nierdzewnej, minimum 8 ml</t>
  </si>
  <si>
    <t>DZIURKACZ CZTEROOTWOROWY - metalowy, na 4 otwory, jednoczęściowa metalowa dźwignia, prosty do opróżnienia pojemnik na konfetti oraz plastikowy ogranicznik formatu. Dziurkuje minimum 10 kartek. Dziurkacz musi być wyposażony w regulację szerokości rozstawu dziurek.</t>
  </si>
  <si>
    <t>FOLIA DO LAMINOWANIA - grubość minimum 80 MIC format A3 w połączeniach  z jednej strony połysk a z drugiej strony mat, w opakowaniu minimum 100 sztuk.</t>
  </si>
  <si>
    <t>FOLIA DO LAMINOWANIA - grubość minimum 80 MIC format .A4 w połączeniach  z jednej strony połysk a z drugiej strony mat, w opakowaniu minimum 100 sztuk.</t>
  </si>
  <si>
    <t>GRZBIET DO BINDOWANIA 8 mm - 100 sztuk w opakowaniu, grzbiety w kolorze czarnym.</t>
  </si>
  <si>
    <t>GRZBIET WSUWANY 10 MM - 50 sztuk w opakowaniu</t>
  </si>
  <si>
    <t>GRZBIET WSUWANY 15 MM - 50 sztuk w opakowaniu</t>
  </si>
  <si>
    <t>GRZBIET WSUWANY 4 MM - 50 sztuk w opakowaniu</t>
  </si>
  <si>
    <t>GRZBIET WSUWANY 6 MM - 50 sztuk w opakowaniu</t>
  </si>
  <si>
    <t xml:space="preserve">KOPERTA B4 BIAŁA HK 250X353 - 50 sztuk w opakowaniu </t>
  </si>
  <si>
    <t xml:space="preserve">KOPERTA C3 BIAŁA HK - 50 sztuk w opakowaniu </t>
  </si>
  <si>
    <t>KOPERTA C4 BIAŁA HK - 50 sztuk w opakowaniu</t>
  </si>
  <si>
    <t>KOPERTA C5 BIAŁA HK - 50 sztuk w opakowaniu</t>
  </si>
  <si>
    <t xml:space="preserve">KOPERTA C6 BIAŁA HK BEZ OKIENKA - 50 sztuk w opakowaniu </t>
  </si>
  <si>
    <t xml:space="preserve">KOPERTA B5 BIAŁA HK - 50 sztuk w opakowaniu </t>
  </si>
  <si>
    <t xml:space="preserve">KOPERTA SAFEBAG 160MMX245MM K70 (100 szt.) - koperty na listy wartościowe zapewniające najwyższy poziom bezpieczeństwa podczas wysyłania przesyłek wartościowych i tajnych. Posiadają specjalne zamknięcie ujawniające próbę otwarcia. Wykonane z jakościowej folii LDPE, odporne na działanie wilgoci oraz na wszelkie rozdarcia. Każda koperta posiada własny kod numeryczny oraz dowód dostawy, który można łatwo oderwać. </t>
  </si>
  <si>
    <t>NABÓJ DO PIÓRA WIECZNEGO - długi nabój kompatypilny z piórami wiecznymi firmy DIPLOMAT, kolor tuszu NIEBIESKI</t>
  </si>
  <si>
    <t>NICI LNIANE - dratwa nabłyszczana 100G wykonane z najwyższej jakości przędzy lnianej, dzięki czemu mają wysoką wytrzymałość na zrywanie.</t>
  </si>
  <si>
    <t>PINEZKI - kolorowe minimum 50 sztuk w opakowaniu, plastikowe uchwyty.</t>
  </si>
  <si>
    <t>PISAKI KOLOROWE 6 SZT - dwustronne (cienka i gruba końcówka), kolorystyka dowolna.</t>
  </si>
  <si>
    <t>PLASTELINA - 6 kolorów w opakowaniu, kolorystyka dowolna, wykonana na bazie wosku, miękka, nie klei się do rąk, nie wysycha na powietrzu.</t>
  </si>
  <si>
    <t>PÓŁKA/SZUFLADA NA DOKUMENTY A4 - wykonana z wytrzymałego polistyrenu w transparentnych kolorach, z przodu miejsca do naklejania etykiet, profilowany przód zabezpieczający dokumenty przed wypadaniem, różne kolory.</t>
  </si>
  <si>
    <t>PRZEKŁADKI KARTONOWE - oddzielające do segregatora 100 sztuk w opakowaniu mix kolorów</t>
  </si>
  <si>
    <t>SEGREGATOR Z MECHANIZMEM A4 - w dowolnych kolorach, wymiar mechanizmu lub grzbietu minimum 50mm</t>
  </si>
  <si>
    <t>SEGREGATOR Z MECHANIZMEM A4 - w dowolnych kolorach, wymiar mechanizmu lub grzbietu minimum 70mm</t>
  </si>
  <si>
    <t>SEGREGATOR Z MECHANIZMEM A5 - w dowolnych kolorach, wymiar mechanizmu lub grzbietu minimum 70mm</t>
  </si>
  <si>
    <t>SEGREGATOR A4 - w dowolnych kolorach, posiada 2 ringi, wymiar ringu lub grzbietu minimum 30 mm</t>
  </si>
  <si>
    <t>SEGREGATOR A5 - w dowolnych kolorach, posiada 2 ringi, wymiar ringu lub grzbietu minimum 40 mm</t>
  </si>
  <si>
    <t>SPINACZ BIUROWY 28MM - minimum 100 sztuk w opakowaniu</t>
  </si>
  <si>
    <t>SPINACZ METALOWY OWALNY 50MM - minimum 100 sztuk w opakowaniu</t>
  </si>
  <si>
    <t>SPINACZE METALOWE KRZYŻOWE - rozmiar minimum 65MM, minimum 12 sztuk w opakowaniu</t>
  </si>
  <si>
    <t>TAŚMA KLEJĄCA - minimum 24 mm szerokość X 20m długość</t>
  </si>
  <si>
    <t>TAŚMA KLEJĄCA DWUSTRONNA - minimum 4MM x minimum 25 M</t>
  </si>
  <si>
    <t>TAŚMA KLEJĄCA DWUSTRONNA - minimum 35MM x minimum 25 M</t>
  </si>
  <si>
    <t>TAŚMA PAKOWA SAMOPRZYLEPNA - ciche odwijanie, odporna na promieniowanie uv i temperatury do minus 20, dostosowana do długiego przechowywania w magazynie, wykonana z folii polipropylenowej 60 mikronów,szerokość minimum 48 mm, długość minimum 50 m</t>
  </si>
  <si>
    <t xml:space="preserve"> WĄSY DO SKOROSZYTU - metalowe wąsy skoroszytowe, umożliwiające spięcie archiwizowanych dokumentów -podstawa wykonana z ekologicznego polipropylenu, wąsy wykonane z aluminium -rozmiar: 150x34mm - 25 sztuk.</t>
  </si>
  <si>
    <t>WKŁADY GRAFITOWE 0,7/HB/12 - do ołówków automatycznych.</t>
  </si>
  <si>
    <t xml:space="preserve">ATRAMENT DO PIÓRA WIECZNEGO W KOLORZE NIEBIESKIM - pojemność minimum 50 ml, kompatybilny z piórami marki Parker. </t>
  </si>
  <si>
    <t>BLOCZEK SAMOPRZYLEPNY ŻÓŁTY - o wymiarach min. 76X76MM, 100 karteczek w bloczku, karteczki samoprzylepne.</t>
  </si>
  <si>
    <t>DESKA Z KLIPEM A4 - w kolorze czarnym, format A4, z zaciskiem sprężynowym.</t>
  </si>
  <si>
    <t>BLOK TECHNICZNY KOLOROWY A4 minimum 10 kartek - wysokiej jakości papier o gramaturze minimum 180g/m2</t>
  </si>
  <si>
    <t>MARKER DO TABLIC OKRĄGŁA KOŃCÓWKA CZARNY -  do białych ceramicznych tablic, tusz dozowany w razie konieczności za pomocą tłoczka, nadaje się również na papier,plastik i karton. Grubość linii pisania od 2-2,5 MM</t>
  </si>
  <si>
    <t>MARKER DO TABLIC OKRĄGŁA KOŃCÓWKA CZERWONY -  do białych ceramicznych tablic, tusz dozowany w razie konieczności za pomocą tłoczka, nadaje się również na papier,plastik i karton. Grubość linii pisania od 2-2,5 MM</t>
  </si>
  <si>
    <t>MARKER DO TABLIC OKRĄGŁA KOŃCÓWKA NIEBIESKI -  do białych ceramicznych tablic, tusz dozowany w razie konieczności za pomocą tłoczka, nadaje się również na papier,plastik i karton. Grubość linii pisania od 2-2,5 MM</t>
  </si>
  <si>
    <t>MARKER DO TABLIC OKRĄGŁA KOŃCÓWKA ZIELONY  -  do białych ceramicznych tablic, tusz dozowany w razie konieczności za pomocą tłoczka, nadaje się również na papier,plastik i karton. Grubość linii pisania od 2-2,5 MM</t>
  </si>
  <si>
    <t>MARKERY DO TABLIC SUCHOŚCIERALNYCH ZESTAW Z GĄBKĄ - w zestawie 4 kolory (czerwony, zielony, czarny, niebieski) Do białych ceramicznych tablic, tusz dozowany w razie konieczności za pomocą tłoczka, nadaje się również na papier,plastik i karton. Magnetyczna gąbka z uchwytem na markery. Grubość linii pisania od 2-2,5 MM</t>
  </si>
  <si>
    <t>NÓŻ  DO DZIURKACZA - kompatibilny z dziurkaczem archiwizacyjnym IDEAL 8570 opakowanie 2 sztuki.</t>
  </si>
  <si>
    <t>rol.</t>
  </si>
  <si>
    <t>GRZBIET DO BINDOWANIA 6 mm - 100 sztuk w opakowaniu, grzbiety w kolorze czarnym.</t>
  </si>
  <si>
    <t>GRZBIET DO BINDOWANIA 10 mm - 100 sztuk w opakowaniu, grzbiety w kolorze czarnym.</t>
  </si>
  <si>
    <t>GRZBIET DO BINDOWANIA 20 mm - 100 sztuk w opakowaniu, grzbiety w kolorze czarnym.</t>
  </si>
  <si>
    <t>KLIP BIUROWY 19MM - metalowy do spięcia grubszych plików dokumentów, minimum 12 sztuk w opakowaniu.</t>
  </si>
  <si>
    <t>TABLICA KORKOWA 600X900MM - rama drewniana, w zestawie elementy mocujące.</t>
  </si>
  <si>
    <t>TABLICA KORKOWA 1800X1200 MM - rama drewniana, w zestawie elementy mocujące.</t>
  </si>
  <si>
    <t>KOPERTA ROZSZERZANA BRĄZOWA 250MMx350MMx50MM C4 (25 szt.) - papierowa koperta wysyłkowa wykonana z mocnego papieru typu KRAFT 120g. Posiada dwie tasiemki zaklejające oraz pasek zrywający.</t>
  </si>
  <si>
    <t>DATOWNIK - samotuszujący, wysokość czcionki minimum 4mm, data w wersji polskiej, przeznaczony do intensywnego użytkowania, kolor obudowy czarny, ważność daty do minimum 2030r.</t>
  </si>
  <si>
    <t xml:space="preserve">ZSZYWKA TAPICERSKA - zszywki wykonane z cienkiego drutu zaprojektowane tak by były praktycznie niewidoczne na materiale,sprawdzają się również dobrze przy etykietowaniu. Typ zszywki 11,3 wysokość 8 mm </t>
  </si>
  <si>
    <t xml:space="preserve">PLANER PODKŁADKA NA BIURKO KALENDARZ 2026/2027 DUŻY TYGODNIOWY LISTWA -
Biuwar z planerem tygodniowym oraz listwą zabezpieczającą - Kalendarz 2026/2027. Format A3, rozmiar: 48 cm x 33 cm, drukowany na papierze offset 80g, jednostronnie, 30 kartek. Posiada oznaczone tygodnie w kalendarzu podstawowym 2026 oraz oznaczone na czerwono święta i niedziele.W górnej części - przejrzysty planer tygodniowy. Listwa ochronna w kolorze czarnym zapobiegająca zaginaniu kartek biuwaru.
</t>
  </si>
  <si>
    <t>OKŁADKA DO BINDOWANIA KARTONOWA - gramatura minimum 250MIC, format A4 100 sztuk w opakowaniu</t>
  </si>
  <si>
    <t>OKŁADKA DO BINDOWANIA KARTONOWA - format A3, czarna,100 szt w opakowaniu</t>
  </si>
  <si>
    <t>DŁUGOPIS NA SPRĘŻYNCE,LEŻĄCY, SAMOPRZYLEPNY, NIEBIESKI - długopis na sprężynce, długopis utrzymywany w pozycji poziomej, sprężynka odporna na odkształcenia, stabilna podstawa przyklejana do powierzchni biurka, kolor: niebiesko-biały</t>
  </si>
  <si>
    <t>FOLIA NA MAPY PRZEZROCZYSTA - wymiary minimum 180cm x 100 mb w rolce, grubość minimum 100 mic, przezroczysta folia do wkładania wewnątrz map, półrękaw (oleata) 90 cm, po rozłożeniu 180 cm.</t>
  </si>
  <si>
    <t>PUDŁO ARCHIWIZACYJNE TYPU KOPERTOWEGO 350 X 260 X 110MM -  z tektury bezkwasowej prior, pudło bezkwasowe chroni dokumenty przed wilgocią, owadami oraz jest trudno zapalne, okres użytkowania do 100 lat, w kolorze: szarobrązowym, gramatura: 1300 g/m2</t>
  </si>
  <si>
    <t>KOPERTA BĄBELKOWA FOLIOWANA H18 370X290 MM BIAŁA – Ochronna koperta lekka bąbelkowa do wysyłki delikatnych produktów, wodoszczelna, bezpieczna i elastyczna, w kolorze białym, 100 szt w opakowaniu.</t>
  </si>
  <si>
    <t>KOPERTA BĄBELKOWA FOLIOWANA I19 455X320 MM BIAŁA - Ochronna koperta lekka bąbelkowa do wysyłki delikatnych produktów, wodoszczelna, bezpieczna i elastyczna, w kolorze białym, 100 szt w opakowaniu.</t>
  </si>
  <si>
    <t>TECZKA ARCHIWIZACYJNA A4 - spełniająca wymagania określone w zarządzeniu 42/MON MINISTRA OBRONY NARODOWEJ  z dnia 19 grudnia 2013 dotyczące zasad postępowania z dokumentacją. Okładki posiadają dwa wewnętrzne pióra, każde z piór posiada 4 otwory. Wykonane z bezkwasowej tektury o gramaturze minimum 900g. Wymiary minimum 310x220mm. ILOŚCI ZE WZGDLĘDU NA GRUBOŚĆ GRZBIETU: 20mm - 286 sztuk, 30mm - 321 sztuk, 40mm - 395 sztuk, 50mm - 608 sztuk. ILOŚĆ ŁĄCZNA: 1610 SZTUK.</t>
  </si>
  <si>
    <t>OKŁADKA KANAŁOWA - twarda oprawa kompatybilna z systemem METALBIND składająca się z okładki przedniej i tylnej w formacie A4 pionowo, w opakowaniu komplet okładek na 10 opraw w kolorze czarnym lub granatowym.</t>
  </si>
  <si>
    <t>OKŁADKA KANAŁOWA TWARDA AA 5MM opakowanie 10SZT w kolorze czanym lub granatowym pionowe</t>
  </si>
  <si>
    <t>OKŁADKA KANAŁOWA TWARDA D 20MM opakowanie 10SZT w kolorze czanym lub granatowym pionowe</t>
  </si>
  <si>
    <t>OKŁADKA KANAŁOWA TWARDA E 24MM opakowanie 10SZT w kolorze czanym lub granatowym pionowe</t>
  </si>
  <si>
    <t>OKŁADKA KANAŁOWA TWARDA F 28 MM opakowanie 10SZT w kolorze czanym lub granatowym pionowe</t>
  </si>
  <si>
    <t>ZAKLEJKI DO TARCZ MASKUJĄCE PRZESTRZELINY - naklejki pomagające utrzymać czystość i czytelność tarcz strzeleckich, zapewniają doskonałą wizualizację trafień. Naklejka na rolce posiada średnicę 20 mm.Rolka 500 szt. Zaklejki w kolorach: czarnym 25 rolek, białym 25 rolek łącznie: 50 rolek</t>
  </si>
  <si>
    <t>SEGREGATOR A4- 4 ringi, grzbiet minimum 30mm w kolorze czarnym</t>
  </si>
  <si>
    <t>SEGREGATOR A4- 4 ringi, grzbiet minimum 45mm  w kolorze czarnym</t>
  </si>
  <si>
    <t>DRUK POLECENIE WYJAZDU -  bloczek druku polecenia wyjazdu służbowego w formacie A5, rodzaj papieru offsetowy, druk dwustronny, 50 kartek</t>
  </si>
  <si>
    <t>OKŁADKA DO BINDOWANIA - format A3, folia przezroczysta,200mic,100 szt w opakowaniu</t>
  </si>
  <si>
    <t>KLEJ W SZTYFCIE  - do klejenia papieru, tektury i fotografii, wysoka przyczepność początkowa i siła klejenia, nie marszczy papieru, nie wysycha, minimum 10g, data ważności przechowywania minimum rok od daty dostarczenia.</t>
  </si>
  <si>
    <t>PAPIER SZARY PAKOWY - o wymiarach 1000x700mm, jest bardzo mocny, dzięki czemu z powodzeniem przetrwa transport. Wytrzymałość oraz walory estetyczne (połysk) sprawiają, że może posłużyć do wyrobu papierowych torebek, worków, kopert. W razie konieczności gładka, jednolita powierzchnia umożliwia nadrukowanie potrzebnych danych.</t>
  </si>
  <si>
    <t>ZSZYWACZ DO ZSZYWANIA 100 KARTEK I WIĘCEJ NA PRZEDŁUŻONYM RAMIENIU  FORMATU A4 - Zszywacz - metalowy mechanizm, plastikowe ramię wykonane z wytrzymałego i trwałego tworzywa ABS. Podstawa zszywacza o wysokiej wytrzymałości wyposażona w antypoślizgowe elementy. Zdolność zszywania do 100 kartek, regulowana głębokość wsunięcia kartki: 6-55 mm.</t>
  </si>
  <si>
    <t>WALIZKA PILOTA – Materiał skórzany włókno w kolorze czarnym, pojemność ok 21-30l,rodzaj zamka: kłódka szyfrowa do walizek, rodzaj zamknięcia zamek błyskawiczny, sprzęt: podszewka wewnętrzna, miejsce na duży segregator, kieszeń w środku, kieszeń na zewnątrz, wymiary zewnętrzne:46cm x 32cm x 20cm, cechy: 3 komory wewnątrz, 2 kieszenie boczne, dodatkowa kieszeń zewnętrzna z zamkiem, 4 kieszenie na długopisy, kieszeń na wizytówki.</t>
  </si>
  <si>
    <t>OKŁADKA KANAŁOWA TWARDA C 16MM opakowanie 10SZT w kolorze czanym lub granatowym pionowe</t>
  </si>
  <si>
    <t xml:space="preserve">KOSZULKI Z KLAPKĄ A4,100 MIC, opak 10 szt -
Wykonane z miękkiej matowej folii polipropylenowej o grubości 100μm groszkowe, transparentne, otwarte z prawego boku wzmocniony brzeg boczna klapa ułatwia wkładanie i wyjmowanie dokumentów, dodatkowo zabezpiecza przechowywane dokumenty przeznaczone na dokumenty w formacie A4 podlegają recyklingowi ilość dziurek do wpięcia: 11 rozmiar: 236x308mm 10 sztuk w j.s. antystatyczna i antyrefleksyjna kolor transparentny
</t>
  </si>
  <si>
    <t>MAGNESY DO TABLICY - bardzo mocne, utrzymają ciężar 0,75kg, średnica 30mm, opakowanie10 szt, mix kolorów</t>
  </si>
  <si>
    <t>DŁUGOPIS AUTOMATYCZNY - Długopis automatyczny z niklowanymi elementami, obudowa wykonana z jednokolorowego błyszczącego tworzywa sztucznego, korpus dzielony mosiężno-niklowaną obrączką, w 1/3 wysokości od góry część ośmiokątna, wykonany wkład w kolorze niebieskim, długość linii pisania: 4500m, mix kolorów,długość okresu przechowywania minimum 5 lat.</t>
  </si>
  <si>
    <t>GRZBIET DO BINDOWANIA 32 mm - 50 sztuk w opakowaniu, grzbiety w kolorze czarnym.</t>
  </si>
  <si>
    <t>GRZBIET DO BINDOWANIA 45 mm - 50 sztuk w opakowaniu, grzbiety w kolorze czarnym.</t>
  </si>
  <si>
    <t>GRZBIET DO BINDOWANIA 12,5 mm - 100 sztuk w opakowaniu, grzbiety w kolorze czarnym.</t>
  </si>
  <si>
    <t>GRZBIET DO BINDOWANIA 16 mm - 100 sztuk w opakowaniu, grzbiety w kolorze czarnym.</t>
  </si>
  <si>
    <t>GRZBIET DO BINDOWANIA 25 mm - 50 sztuk w opakowaniu, grzbiety w kolorze czarnym.</t>
  </si>
  <si>
    <t>OKŁADKA DO BINDOWANIA - format A4, przezroczysta,150MIC, wykonana z PCV 100 sztuk w opakowaniu</t>
  </si>
  <si>
    <t>ZESZYT KRATKA A4 - minimum 200 kartki,  atrakcyjna grafika okładek, różnorodne wzory w zgrzewkach, okładka kartonowa uszlachetniona lakierem UV, wysoka jakość wykonania, papier do pisania minimum 70 g</t>
  </si>
  <si>
    <t>ZESZYT KRATKA A4 - 96 kartek atrakcyjna grafika okładek, różnorodne wzory w zgrzewkach, okładka kartonowa uszlachetniona lakierem UV, wysoka jakość wykonania, papier do pisania minimum 70 g</t>
  </si>
  <si>
    <t>ZESZYT KRATKA A5 - 16 kartek atrakcyjna grafika okładek, różnorodne wzory w zgrzewkach, okładka kartonowa uszlachetniona lakierem UV, wysoka jakość wykonania, papier do pisania minimum 70 g</t>
  </si>
  <si>
    <t>ZESZYT KRATKA A5 - 32 kartek atrakcyjna grafika okładek, różnorodne wzory w zgrzewkach, okładka kartonowa uszlachetniona lakierem UV, wysoka jakość wykonania, papier do pisania minimum 70 g</t>
  </si>
  <si>
    <t>ZESZYT KRATKA A5 - 60 kartek atrakcyjna grafika okładek, różnorodne wzory w zgrzewkach, okładka kartonowa uszlachetniona lakierem UV, wysoka jakość wykonania, papier do pisania minimum 70 g</t>
  </si>
  <si>
    <t>ZESZYT KRATKA A5 - 96 kartek atrakcyjna grafika okładek, różnorodne wzory w zgrzewkach, okładka kartonowa uszlachetniona lakierem UV, wysoka jakość wykonania, papier do pisania minimum 70 g</t>
  </si>
  <si>
    <t>ZESZYT KRATKA OPRAWA TWARDA  A4 - 160 kartek , atrakcyjna grafika okładek, różnorodne wzory w zgrzewkach, okładka kartonowa uszlachetniona lakierem UV, wysoka jakość wykonania, papier do pisania minimum 70 g</t>
  </si>
  <si>
    <t>ZESZYT KRATKA OPRAWA MIĘKKA B5 - 96 kartek atrakcyjna grafika okładek, różnorodne wzory w zgrzewkach, okładka kartonowa uszlachetniona lakierem UV, wysoka jakość wykonania, papier do pisania minimum 70 g</t>
  </si>
  <si>
    <t>CIENKOPIS KULKOWY 0,4MM - grubość linii pisania 0,3 mm , system DRY SAFE, może pozostać otwarty przez kilka dni i nie zaschnie, super cienka końcówka wzmocniona metalową obudową, trójkątny kształt obudowy. (W 4 kolorach: czarny 450 szt ,czerwony 100 szt ,zielony 100 szt. ,niebieski 550 szt łącznie 1200 szt)</t>
  </si>
  <si>
    <r>
      <t>NABÓJ DO PIÓRA WIECZNEGO - dł</t>
    </r>
    <r>
      <rPr>
        <sz val="9"/>
        <color theme="1"/>
        <rFont val="Arial"/>
        <family val="2"/>
        <charset val="238"/>
      </rPr>
      <t>ugi nabój kompatypilny z poz.numer 99 pióro</t>
    </r>
    <r>
      <rPr>
        <sz val="9"/>
        <rFont val="Arial"/>
        <family val="2"/>
        <charset val="238"/>
      </rPr>
      <t xml:space="preserve"> wieczne, kolor tuszu NIEBIESKI</t>
    </r>
  </si>
  <si>
    <t>KLIPS ARCHIWIZACYJNY 85MM - dwuczęściowy plastikowy klips archiwizacyjny umożliwiający przechowowanie dokumentów wypiętych z segregatorów, z zamknięciem na zaczep uniemożliwiający przypadkowe otwarcie.Pojemny,długość wąsów archiwizacyjnych 100mm opakowanie 100 sztuk. W kolorze białym.</t>
  </si>
  <si>
    <t>AKTÓWKA SKÓRZANA BIURWAR A4 CZARNA - kolor okuć: srebrny, zapięcie: suwak, dno: usztywnione, kieszenie wewnętrzne: 2 na długopisy, 3 na wizytówki, 2 na telefon, 3 na dokumenty,wymiary: wysokość: 35cm, szerokość: 26cm, głębokość: 5cm,mieszcząca format A4, orientacja: pionowa, w środku listwa segregatorowa i klips z miejscem na notes.</t>
  </si>
  <si>
    <t>KOSZULKA NA DOKUMENTY A5/100 - krystaliczna, wykonana z folii PP, posiada właściwości antyrefeksyjne, posiada specjalnie wzmocniony brzeg oraz pasek z europerforacją, grubość folii minimum 50MIC, opakowanie 100 szt.</t>
  </si>
  <si>
    <t>KOSZULKA NA DOKUMENTY A4/100 - krystaliczna, wykonana z folii PP, posiada właściwości antyrefeksyjne, posiada specjalnie wzmocniony brzeg oraz pasek z europerforacją, grubość folii minimum 50MIC, pakowane w kartonie z nacięciem ułatwiające dostęp, opakowanie 100 szt.</t>
  </si>
  <si>
    <t>DŁUGOPIS W OPRAWIE PLASTIKOWEJ- komfortowy uchwyt i wentylowana nasadka w kolorze tuszu,który jest odporny na wodę i działanie promieni słonecznych, bardzo precyzyjna i wytrzymała końcówka obudowy długopisa z niklowanego srebra. Wkład długopisu z kulką o średnicy 0,5mm, długość linii pisania minimum 1800m, kolory w ilościach: CZARNY - 1000 sztuk, NIEBIESKI -3000 sztuk, CZERWONY - 500 sztuk, ZIELONY - 300 sztuk. ŁĄCZNIE 4800 sztuk.</t>
  </si>
  <si>
    <t>MARKER PERMANENTNY OKRĄGŁA KOŃCÓWKA -  w kolorze czarnym, pisze po każdej powierzchni, szybkoschnący tusz, nie rozmazuje się, wodoodporny, nie blaknie, w aluminiowej obudowie, odporny na wysychanie, zgniecenia, pęknięcia, może być długo przechowywany, wytrzymała końcówka wykonana z fibry.</t>
  </si>
  <si>
    <t xml:space="preserve">MARKER -  foliopis i do płyt cd w kolorze czarnym, Marker permanentny do oznaczania rozmaitych powierzchni. Idealny do metalu, szkła, plastiku, gumy, grubego papieru, drewna.
Pozbawiony substancji szkodliwych: ksylenu i toluenu. Wysokiej jakości wodoodporny, nieblaknący tusz. Cienka, okrągła, fibrowa końcówka odporna na dociskanie do powierzchni.
</t>
  </si>
  <si>
    <t>TUSZ DO STEMPLI - minimum 30ml kolor niebieski - 30 sztuk, czerwony - 330 sztuk , czarny - 190 sztuk, łącznie 550 sztuk.</t>
  </si>
  <si>
    <t>WKŁAD DO DŁUGOPISU - w oprawie plastikowej kompatybilny z zaoferowanymi długopisami, końcówka niklowana srebna obudowa z PP, kolor tuszu czarny - 250 sztuk, czerwony- 200 sztuk, niebieski 350 sztuk, zielony - 100 sztuk łącznie - 900 sztuk</t>
  </si>
  <si>
    <t>ZSZYWKI DO ZSZYWANIA 100 KARTEK I WIĘCEJ - zszywki wykonane z bardzo mocnych materiałów. Zszywają do 170 kartek. Rozmiar: 23/10 w ilości 20 opakowań oraz 20/13 w ilości 20 opakowań razem: 40 opakowań</t>
  </si>
  <si>
    <t>OFERTÓWKA ZAWIESZANA A4 U BI-OF-48 -  Przód  i tył wykonany z twardej i przezroczystej folii PCV, posiada zawieszkę w kształcie trapezu, z otworem do mocowania, zgrzew w kształcie litery "U" pakowane po 10 szt.</t>
  </si>
  <si>
    <t>DZIURKACZ BIUROWY - metalowy dziurkacz, jednorazowo dziurkuje 25 kartek, wyposażony we wskaźnik środka strony, oraz ogranicznik formatów.</t>
  </si>
  <si>
    <t xml:space="preserve">BLOCZEK BIAŁY KLEJONY - typu kostka o wymiarach min. 83X83MMX w kolorze śnieżnobiałym, klejony,w opakowaniu foliowanym, 500 karteczek w bloczku. </t>
  </si>
  <si>
    <t>UWAGA! Wykonawca zobowiązany jest wypełnić kolumnę nr 5 (cena jednostkowa netto (zł)), kolumnę nr 7 (stawkę podatku VAT wyrażoną w wielkości procentowej bez symbolu % - tylko wartość liczbowa ). W formularzu cenowym zastosowano funkcje programu excel. Kolumny 6,8 wypełnione zostaną automatycznie po podaniu wymaganych przez Oferenta danych.</t>
  </si>
  <si>
    <t>Załącznik nr 2 do SWZ</t>
  </si>
  <si>
    <t xml:space="preserve">               Dostawa artykułów biurowych</t>
  </si>
  <si>
    <t>NAZWA WYKONAWCY ….................................................................................</t>
  </si>
  <si>
    <t xml:space="preserve">                                ADRES SIEDZIBY WYKONAWCY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</si>
</sst>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_ ;[Red]\-#,##0\ "/>
    <numFmt numFmtId="165" formatCode="#,##0.00_ ;[Red]\-#,##0.00\ "/>
    <numFmt numFmtId="166" formatCode="#,##0&quot; F&quot;_);[Red]\(#,##0&quot; F)&quot;"/>
    <numFmt numFmtId="167" formatCode="#,##0.00&quot; F&quot;_);[Red]\(#,##0.00&quot; F)&quot;"/>
    <numFmt numFmtId="168" formatCode="_(&quot;zł&quot;* #,##0.00_);_(&quot;zł&quot;* \(#,##0.00\);_(&quot;zł&quot;* &quot;-&quot;??_);_(@_)"/>
    <numFmt numFmtId="169" formatCode="_-* #,##0.00\ _z_ł_-;\-* #,##0.00\ _z_ł_-;_-* &quot;-&quot;??\ _z_ł_-;_-@_-"/>
  </numFmts>
  <fonts count="38" x14ac:knownFonts="1">
    <font>
      <sz val="11"/>
      <color theme="1"/>
      <name val="Calibri"/>
      <family val="2"/>
      <charset val="238"/>
      <scheme val="minor"/>
    </font>
    <font>
      <sz val="10"/>
      <name val="Arial"/>
      <family val="2"/>
      <charset val="238"/>
    </font>
    <font>
      <sz val="10"/>
      <name val="Helv"/>
      <charset val="238"/>
    </font>
    <font>
      <sz val="10"/>
      <name val="Arial CE"/>
      <charset val="238"/>
    </font>
    <font>
      <sz val="10"/>
      <color indexed="33"/>
      <name val="Arial"/>
      <family val="2"/>
    </font>
    <font>
      <sz val="12"/>
      <name val="Arial"/>
      <family val="2"/>
      <charset val="238"/>
    </font>
    <font>
      <sz val="18"/>
      <name val="Arial"/>
      <family val="2"/>
    </font>
    <font>
      <b/>
      <sz val="18"/>
      <name val="Arial"/>
      <family val="2"/>
      <charset val="238"/>
    </font>
    <font>
      <b/>
      <sz val="12"/>
      <name val="Arial"/>
      <family val="2"/>
      <charset val="238"/>
    </font>
    <font>
      <sz val="10"/>
      <name val="Courier"/>
      <family val="1"/>
      <charset val="238"/>
    </font>
    <font>
      <sz val="12"/>
      <name val="Arial"/>
      <family val="2"/>
    </font>
    <font>
      <sz val="10"/>
      <name val="Arial"/>
      <family val="2"/>
      <charset val="238"/>
    </font>
    <font>
      <sz val="14"/>
      <color indexed="10"/>
      <name val="Arial"/>
      <family val="2"/>
    </font>
    <font>
      <sz val="10"/>
      <name val="Arial"/>
      <family val="2"/>
    </font>
    <font>
      <sz val="24"/>
      <name val="Arial"/>
      <family val="2"/>
    </font>
    <font>
      <sz val="11"/>
      <name val="Calibri"/>
      <family val="2"/>
      <charset val="238"/>
      <scheme val="minor"/>
    </font>
    <font>
      <sz val="10"/>
      <color rgb="FFFF0000"/>
      <name val="Arial CE"/>
      <charset val="238"/>
    </font>
    <font>
      <b/>
      <sz val="9"/>
      <color indexed="8"/>
      <name val="Arial"/>
      <family val="2"/>
      <charset val="238"/>
    </font>
    <font>
      <b/>
      <sz val="9"/>
      <name val="Arial"/>
      <family val="2"/>
      <charset val="238"/>
    </font>
    <font>
      <b/>
      <sz val="12"/>
      <color theme="1"/>
      <name val="Calibri"/>
      <family val="2"/>
      <charset val="238"/>
      <scheme val="minor"/>
    </font>
    <font>
      <b/>
      <sz val="13"/>
      <name val="Arial CE"/>
      <family val="2"/>
      <charset val="238"/>
    </font>
    <font>
      <sz val="9"/>
      <color theme="1"/>
      <name val="Arial"/>
      <family val="2"/>
      <charset val="238"/>
    </font>
    <font>
      <sz val="9"/>
      <name val="Arial"/>
      <family val="2"/>
      <charset val="238"/>
    </font>
    <font>
      <sz val="11"/>
      <color indexed="8"/>
      <name val="Calibri"/>
      <family val="2"/>
      <charset val="238"/>
    </font>
    <font>
      <b/>
      <sz val="9"/>
      <color rgb="FFFF0000"/>
      <name val="Arial"/>
      <family val="2"/>
      <charset val="238"/>
    </font>
    <font>
      <sz val="11"/>
      <color theme="1"/>
      <name val="Calibri"/>
      <family val="2"/>
      <charset val="238"/>
      <scheme val="minor"/>
    </font>
    <font>
      <b/>
      <sz val="9"/>
      <color indexed="81"/>
      <name val="Tahoma"/>
      <family val="2"/>
      <charset val="238"/>
    </font>
    <font>
      <sz val="9"/>
      <color indexed="81"/>
      <name val="Tahoma"/>
      <family val="2"/>
      <charset val="238"/>
    </font>
    <font>
      <b/>
      <sz val="13"/>
      <color theme="1"/>
      <name val="Arial CE"/>
      <family val="2"/>
      <charset val="238"/>
    </font>
    <font>
      <b/>
      <sz val="9"/>
      <color theme="1"/>
      <name val="Arial"/>
      <family val="2"/>
      <charset val="238"/>
    </font>
    <font>
      <sz val="9"/>
      <color indexed="8"/>
      <name val="Arial"/>
      <family val="2"/>
      <charset val="238"/>
    </font>
    <font>
      <b/>
      <sz val="11"/>
      <color theme="1"/>
      <name val="Arial"/>
      <family val="2"/>
      <charset val="238"/>
    </font>
    <font>
      <b/>
      <i/>
      <sz val="12"/>
      <color theme="1"/>
      <name val="Arial"/>
      <family val="2"/>
      <charset val="238"/>
    </font>
    <font>
      <b/>
      <sz val="12"/>
      <color theme="1"/>
      <name val="Arial"/>
      <family val="2"/>
      <charset val="238"/>
    </font>
    <font>
      <b/>
      <sz val="10"/>
      <color theme="1"/>
      <name val="Arial"/>
      <family val="2"/>
      <charset val="238"/>
    </font>
    <font>
      <b/>
      <sz val="10"/>
      <color indexed="8"/>
      <name val="Arial"/>
      <family val="2"/>
      <charset val="238"/>
    </font>
    <font>
      <b/>
      <sz val="10"/>
      <name val="Arial"/>
      <family val="2"/>
      <charset val="238"/>
    </font>
    <font>
      <b/>
      <sz val="12"/>
      <color rgb="FFFF0000"/>
      <name val="Arial"/>
      <family val="2"/>
      <charset val="238"/>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s>
  <borders count="8">
    <border>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s>
  <cellStyleXfs count="35">
    <xf numFmtId="0" fontId="0"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3" fillId="0" borderId="0" applyFont="0" applyFill="0" applyBorder="0" applyAlignment="0" applyProtection="0"/>
    <xf numFmtId="165" fontId="3" fillId="0" borderId="0" applyFont="0" applyFill="0" applyBorder="0" applyAlignment="0" applyProtection="0"/>
    <xf numFmtId="3" fontId="4" fillId="0" borderId="0" applyNumberFormat="0" applyFont="0" applyFill="0" applyBorder="0" applyAlignment="0">
      <protection locked="0"/>
    </xf>
    <xf numFmtId="166" fontId="3" fillId="0" borderId="0" applyFont="0" applyFill="0" applyBorder="0" applyAlignment="0" applyProtection="0"/>
    <xf numFmtId="167" fontId="3" fillId="0" borderId="0" applyFont="0" applyFill="0" applyBorder="0" applyAlignment="0" applyProtection="0"/>
    <xf numFmtId="0" fontId="5" fillId="0" borderId="0" applyFill="0" applyBorder="0" applyAlignment="0" applyProtection="0"/>
    <xf numFmtId="2" fontId="5" fillId="0" borderId="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0"/>
    <xf numFmtId="0" fontId="10" fillId="0" borderId="0" applyNumberFormat="0" applyFill="0" applyBorder="0" applyAlignment="0" applyProtection="0"/>
    <xf numFmtId="0" fontId="11" fillId="0" borderId="0"/>
    <xf numFmtId="0" fontId="2" fillId="0" borderId="0"/>
    <xf numFmtId="0" fontId="12" fillId="0" borderId="0" applyNumberFormat="0" applyFill="0" applyBorder="0" applyAlignment="0" applyProtection="0"/>
    <xf numFmtId="0" fontId="13" fillId="0" borderId="0" applyNumberFormat="0" applyFill="0" applyBorder="0" applyAlignment="0" applyProtection="0"/>
    <xf numFmtId="0" fontId="10" fillId="0" borderId="0" applyNumberFormat="0" applyFill="0" applyBorder="0" applyAlignment="0" applyProtection="0"/>
    <xf numFmtId="0" fontId="14" fillId="0" borderId="0" applyNumberFormat="0" applyFill="0" applyBorder="0" applyAlignment="0" applyProtection="0"/>
    <xf numFmtId="0" fontId="5" fillId="0" borderId="1" applyNumberFormat="0" applyFill="0" applyAlignment="0" applyProtection="0"/>
    <xf numFmtId="0" fontId="11" fillId="0" borderId="0"/>
    <xf numFmtId="0" fontId="3" fillId="0" borderId="0"/>
    <xf numFmtId="0" fontId="23" fillId="0" borderId="0"/>
    <xf numFmtId="0" fontId="1" fillId="0" borderId="0"/>
    <xf numFmtId="168" fontId="25" fillId="0" borderId="0" applyFont="0" applyFill="0" applyBorder="0" applyAlignment="0" applyProtection="0"/>
    <xf numFmtId="169" fontId="25" fillId="0" borderId="0" applyFont="0" applyFill="0" applyBorder="0" applyAlignment="0" applyProtection="0"/>
  </cellStyleXfs>
  <cellXfs count="84">
    <xf numFmtId="0" fontId="0" fillId="0" borderId="0" xfId="0"/>
    <xf numFmtId="0" fontId="0" fillId="2" borderId="0" xfId="0" applyFill="1"/>
    <xf numFmtId="0" fontId="0" fillId="2" borderId="0" xfId="0" applyFill="1" applyAlignment="1"/>
    <xf numFmtId="0" fontId="16" fillId="2" borderId="0" xfId="0" applyFont="1" applyFill="1" applyAlignment="1"/>
    <xf numFmtId="0" fontId="15" fillId="2" borderId="0" xfId="0" applyFont="1" applyFill="1"/>
    <xf numFmtId="0" fontId="22" fillId="2" borderId="2" xfId="0" applyFont="1" applyFill="1" applyBorder="1" applyAlignment="1">
      <alignment horizontal="center" vertical="center" wrapText="1"/>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20" fillId="2" borderId="0" xfId="0" applyFont="1" applyFill="1" applyBorder="1" applyAlignment="1">
      <alignment vertical="center"/>
    </xf>
    <xf numFmtId="0" fontId="0" fillId="2" borderId="0" xfId="0" applyFill="1" applyAlignment="1">
      <alignment vertical="center"/>
    </xf>
    <xf numFmtId="4" fontId="21" fillId="2" borderId="2" xfId="29" applyNumberFormat="1" applyFont="1" applyFill="1" applyBorder="1" applyAlignment="1">
      <alignment horizontal="right" vertical="center"/>
    </xf>
    <xf numFmtId="0" fontId="22" fillId="3" borderId="6" xfId="0" applyFont="1" applyFill="1" applyBorder="1" applyAlignment="1">
      <alignment horizontal="center" vertical="center" wrapText="1"/>
    </xf>
    <xf numFmtId="0" fontId="0" fillId="2" borderId="0" xfId="0" applyNumberFormat="1" applyFill="1"/>
    <xf numFmtId="0" fontId="0" fillId="2" borderId="0" xfId="0" applyNumberFormat="1" applyFill="1" applyAlignment="1"/>
    <xf numFmtId="0" fontId="21" fillId="2" borderId="5" xfId="0" applyFont="1" applyFill="1" applyBorder="1" applyAlignment="1">
      <alignment horizontal="center"/>
    </xf>
    <xf numFmtId="0" fontId="0" fillId="0" borderId="0" xfId="0"/>
    <xf numFmtId="0" fontId="0" fillId="2" borderId="0" xfId="0" applyFill="1"/>
    <xf numFmtId="0" fontId="0" fillId="0" borderId="0" xfId="0"/>
    <xf numFmtId="0" fontId="0" fillId="0" borderId="0" xfId="0"/>
    <xf numFmtId="0" fontId="0" fillId="0" borderId="0" xfId="0"/>
    <xf numFmtId="0" fontId="0" fillId="2" borderId="0" xfId="0" applyFill="1"/>
    <xf numFmtId="0" fontId="17" fillId="2" borderId="2" xfId="0" applyFont="1" applyFill="1" applyBorder="1" applyAlignment="1">
      <alignment horizontal="center" vertical="center" wrapText="1"/>
    </xf>
    <xf numFmtId="0" fontId="17" fillId="2" borderId="2" xfId="0" applyNumberFormat="1" applyFont="1" applyFill="1" applyBorder="1" applyAlignment="1">
      <alignment horizontal="center" vertical="center" wrapText="1"/>
    </xf>
    <xf numFmtId="0" fontId="22" fillId="2" borderId="2" xfId="0" applyNumberFormat="1" applyFont="1" applyFill="1" applyBorder="1" applyAlignment="1">
      <alignment horizontal="center" vertical="center"/>
    </xf>
    <xf numFmtId="0" fontId="21" fillId="2" borderId="0" xfId="0" applyFont="1" applyFill="1" applyBorder="1" applyAlignment="1">
      <alignment horizontal="center" vertical="center" wrapText="1"/>
    </xf>
    <xf numFmtId="0" fontId="0" fillId="0" borderId="0" xfId="0" applyBorder="1"/>
    <xf numFmtId="0" fontId="0" fillId="2" borderId="0" xfId="0" applyNumberFormat="1" applyFont="1" applyFill="1"/>
    <xf numFmtId="0" fontId="28" fillId="2" borderId="0" xfId="0" applyNumberFormat="1" applyFont="1" applyFill="1" applyBorder="1" applyAlignment="1">
      <alignment vertical="center"/>
    </xf>
    <xf numFmtId="0" fontId="0" fillId="2" borderId="0" xfId="0" applyNumberFormat="1" applyFont="1" applyFill="1" applyAlignment="1"/>
    <xf numFmtId="0" fontId="29" fillId="2" borderId="2" xfId="0" applyNumberFormat="1" applyFont="1" applyFill="1" applyBorder="1" applyAlignment="1">
      <alignment horizontal="center" vertical="center" wrapText="1"/>
    </xf>
    <xf numFmtId="0" fontId="21" fillId="2" borderId="2" xfId="0" applyNumberFormat="1" applyFont="1" applyFill="1" applyBorder="1" applyAlignment="1">
      <alignment horizontal="center" vertical="center" wrapText="1"/>
    </xf>
    <xf numFmtId="0" fontId="0" fillId="0" borderId="0" xfId="0" applyFont="1"/>
    <xf numFmtId="0" fontId="21" fillId="2" borderId="2" xfId="0" applyNumberFormat="1" applyFont="1" applyFill="1" applyBorder="1" applyAlignment="1">
      <alignment horizontal="center" vertical="center"/>
    </xf>
    <xf numFmtId="0" fontId="24" fillId="2" borderId="0" xfId="0" applyFont="1" applyFill="1" applyAlignment="1">
      <alignment horizontal="center" vertical="center"/>
    </xf>
    <xf numFmtId="0" fontId="22" fillId="2" borderId="2" xfId="0" applyFont="1" applyFill="1" applyBorder="1" applyAlignment="1">
      <alignment horizontal="center" vertical="top" wrapText="1"/>
    </xf>
    <xf numFmtId="0" fontId="21" fillId="2" borderId="2" xfId="0" applyFont="1" applyFill="1" applyBorder="1" applyAlignment="1">
      <alignment horizontal="center" vertical="top" wrapText="1"/>
    </xf>
    <xf numFmtId="0" fontId="17" fillId="2" borderId="2"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0" fillId="4" borderId="0" xfId="0" applyFill="1"/>
    <xf numFmtId="0" fontId="0" fillId="2" borderId="2" xfId="0" applyNumberFormat="1" applyFont="1" applyFill="1" applyBorder="1"/>
    <xf numFmtId="0" fontId="0" fillId="2" borderId="0" xfId="0" applyFill="1" applyBorder="1" applyAlignment="1">
      <alignment horizontal="center"/>
    </xf>
    <xf numFmtId="0" fontId="19" fillId="2" borderId="0" xfId="0" applyFont="1" applyFill="1" applyAlignment="1">
      <alignment horizontal="right"/>
    </xf>
    <xf numFmtId="0" fontId="17" fillId="2" borderId="2" xfId="0" applyFont="1" applyFill="1" applyBorder="1" applyAlignment="1">
      <alignment horizontal="center" vertical="center" wrapText="1"/>
    </xf>
    <xf numFmtId="0" fontId="22" fillId="2" borderId="7" xfId="0" applyNumberFormat="1" applyFont="1" applyFill="1" applyBorder="1" applyAlignment="1">
      <alignment horizontal="center" vertical="center" wrapText="1"/>
    </xf>
    <xf numFmtId="0" fontId="21" fillId="2" borderId="3" xfId="0" applyNumberFormat="1" applyFont="1" applyFill="1" applyBorder="1" applyAlignment="1">
      <alignment horizontal="center" vertical="center" wrapText="1"/>
    </xf>
    <xf numFmtId="0" fontId="21" fillId="2" borderId="4" xfId="0" applyNumberFormat="1" applyFont="1" applyFill="1" applyBorder="1" applyAlignment="1">
      <alignment horizontal="center" vertical="center" wrapText="1"/>
    </xf>
    <xf numFmtId="0" fontId="22" fillId="2" borderId="3" xfId="0" applyFont="1" applyFill="1" applyBorder="1" applyAlignment="1">
      <alignment horizontal="center" vertical="center" wrapText="1"/>
    </xf>
    <xf numFmtId="0" fontId="30" fillId="2" borderId="2" xfId="0" applyFont="1" applyFill="1" applyBorder="1" applyAlignment="1">
      <alignment horizontal="center" vertical="center" wrapText="1"/>
    </xf>
    <xf numFmtId="0" fontId="0" fillId="0" borderId="0" xfId="0"/>
    <xf numFmtId="0" fontId="0" fillId="2" borderId="0" xfId="0" applyFill="1"/>
    <xf numFmtId="0" fontId="15" fillId="2" borderId="0" xfId="0" applyFont="1" applyFill="1"/>
    <xf numFmtId="0" fontId="0" fillId="0" borderId="0" xfId="0"/>
    <xf numFmtId="0" fontId="0" fillId="2" borderId="0" xfId="0" applyFill="1"/>
    <xf numFmtId="0" fontId="22" fillId="2" borderId="2" xfId="0" applyFont="1" applyFill="1" applyBorder="1" applyAlignment="1">
      <alignment horizontal="center" vertical="center" wrapText="1"/>
    </xf>
    <xf numFmtId="0" fontId="22" fillId="2" borderId="2" xfId="0" applyNumberFormat="1" applyFont="1" applyFill="1" applyBorder="1" applyAlignment="1">
      <alignment horizontal="center" vertical="center" wrapText="1"/>
    </xf>
    <xf numFmtId="10" fontId="22" fillId="2" borderId="2" xfId="0" applyNumberFormat="1" applyFont="1" applyFill="1" applyBorder="1" applyAlignment="1">
      <alignment horizontal="center" vertical="center" wrapText="1"/>
    </xf>
    <xf numFmtId="2" fontId="30" fillId="2" borderId="2" xfId="0" applyNumberFormat="1" applyFont="1" applyFill="1" applyBorder="1" applyAlignment="1">
      <alignment horizontal="center" vertical="center" wrapText="1"/>
    </xf>
    <xf numFmtId="2" fontId="22" fillId="2" borderId="3" xfId="0" applyNumberFormat="1" applyFont="1" applyFill="1" applyBorder="1" applyAlignment="1">
      <alignment horizontal="center" vertical="center" wrapText="1"/>
    </xf>
    <xf numFmtId="2" fontId="21" fillId="2" borderId="5" xfId="0" applyNumberFormat="1" applyFont="1" applyFill="1" applyBorder="1" applyAlignment="1">
      <alignment horizontal="center"/>
    </xf>
    <xf numFmtId="0" fontId="30" fillId="2" borderId="2" xfId="0" applyNumberFormat="1" applyFont="1" applyFill="1" applyBorder="1" applyAlignment="1">
      <alignment horizontal="center" vertical="center" wrapText="1"/>
    </xf>
    <xf numFmtId="0" fontId="22" fillId="2" borderId="3" xfId="0" applyFont="1" applyFill="1" applyBorder="1" applyAlignment="1">
      <alignment horizontal="center" vertical="top" wrapText="1"/>
    </xf>
    <xf numFmtId="0" fontId="21" fillId="2" borderId="2" xfId="0" applyFont="1" applyFill="1" applyBorder="1" applyAlignment="1">
      <alignment horizontal="center" vertical="center" wrapText="1"/>
    </xf>
    <xf numFmtId="0" fontId="21" fillId="2" borderId="2" xfId="0" applyFont="1" applyFill="1" applyBorder="1" applyAlignment="1">
      <alignment horizontal="center" wrapText="1"/>
    </xf>
    <xf numFmtId="2" fontId="22" fillId="2" borderId="2" xfId="0" applyNumberFormat="1" applyFont="1" applyFill="1" applyBorder="1" applyAlignment="1">
      <alignment horizontal="center" vertical="center" wrapText="1"/>
    </xf>
    <xf numFmtId="0" fontId="0" fillId="2" borderId="2" xfId="0" applyNumberFormat="1" applyFont="1" applyFill="1" applyBorder="1" applyAlignment="1">
      <alignment horizontal="center" vertical="center"/>
    </xf>
    <xf numFmtId="0" fontId="32" fillId="2" borderId="0" xfId="0" applyFont="1" applyFill="1"/>
    <xf numFmtId="0" fontId="20" fillId="2" borderId="0" xfId="0" applyNumberFormat="1" applyFont="1" applyFill="1" applyBorder="1" applyAlignment="1">
      <alignment horizontal="center" vertical="center"/>
    </xf>
    <xf numFmtId="0" fontId="28" fillId="2" borderId="0" xfId="0" applyNumberFormat="1" applyFont="1" applyFill="1" applyBorder="1" applyAlignment="1">
      <alignment horizontal="center" vertical="center"/>
    </xf>
    <xf numFmtId="0" fontId="19" fillId="2" borderId="0" xfId="0" applyFont="1" applyFill="1" applyAlignment="1">
      <alignment horizontal="center"/>
    </xf>
    <xf numFmtId="0" fontId="21" fillId="2" borderId="0" xfId="0" applyFont="1" applyFill="1" applyAlignment="1">
      <alignment horizontal="left" vertical="center"/>
    </xf>
    <xf numFmtId="0" fontId="33" fillId="2" borderId="0" xfId="0" applyFont="1" applyFill="1" applyAlignment="1">
      <alignment horizontal="left" vertical="center"/>
    </xf>
    <xf numFmtId="0" fontId="33" fillId="2" borderId="0" xfId="0" applyFont="1" applyFill="1" applyAlignment="1">
      <alignment horizontal="center" vertical="center"/>
    </xf>
    <xf numFmtId="0" fontId="37" fillId="2" borderId="0" xfId="0" applyFont="1" applyFill="1" applyAlignment="1">
      <alignment horizontal="center" vertical="center"/>
    </xf>
    <xf numFmtId="0" fontId="31" fillId="2" borderId="2" xfId="0" applyFont="1" applyFill="1" applyBorder="1" applyAlignment="1">
      <alignment horizontal="center" vertical="center"/>
    </xf>
    <xf numFmtId="0" fontId="35" fillId="2" borderId="2" xfId="0" applyFont="1" applyFill="1" applyBorder="1" applyAlignment="1">
      <alignment horizontal="center" vertical="center" wrapText="1"/>
    </xf>
    <xf numFmtId="0" fontId="36" fillId="2" borderId="3" xfId="0" applyFont="1" applyFill="1" applyBorder="1" applyAlignment="1">
      <alignment horizontal="center" vertical="center" wrapText="1"/>
    </xf>
    <xf numFmtId="0" fontId="36" fillId="2" borderId="4" xfId="0" applyFont="1" applyFill="1" applyBorder="1" applyAlignment="1">
      <alignment horizontal="center" vertical="center" wrapText="1"/>
    </xf>
    <xf numFmtId="0" fontId="34" fillId="2" borderId="3" xfId="0" applyNumberFormat="1" applyFont="1" applyFill="1" applyBorder="1" applyAlignment="1">
      <alignment horizontal="center" vertical="center" wrapText="1" shrinkToFit="1"/>
    </xf>
    <xf numFmtId="0" fontId="34" fillId="2" borderId="4" xfId="0" applyNumberFormat="1" applyFont="1" applyFill="1" applyBorder="1" applyAlignment="1">
      <alignment horizontal="center" vertical="center" wrapText="1" shrinkToFit="1"/>
    </xf>
    <xf numFmtId="0" fontId="35" fillId="2" borderId="3" xfId="0" applyFont="1" applyFill="1" applyBorder="1" applyAlignment="1">
      <alignment horizontal="center" vertical="center" wrapText="1"/>
    </xf>
    <xf numFmtId="0" fontId="35" fillId="2" borderId="4" xfId="0" applyFont="1" applyFill="1" applyBorder="1" applyAlignment="1">
      <alignment horizontal="center" vertical="center" wrapText="1"/>
    </xf>
    <xf numFmtId="0" fontId="35" fillId="2" borderId="3" xfId="0" applyNumberFormat="1" applyFont="1" applyFill="1" applyBorder="1" applyAlignment="1">
      <alignment horizontal="center" vertical="center" wrapText="1" shrinkToFit="1"/>
    </xf>
    <xf numFmtId="0" fontId="35" fillId="2" borderId="4" xfId="0" applyNumberFormat="1" applyFont="1" applyFill="1" applyBorder="1" applyAlignment="1">
      <alignment horizontal="center" vertical="center" wrapText="1" shrinkToFit="1"/>
    </xf>
    <xf numFmtId="0" fontId="33" fillId="2" borderId="0" xfId="0" applyFont="1" applyFill="1" applyAlignment="1">
      <alignment horizontal="center"/>
    </xf>
  </cellXfs>
  <cellStyles count="35">
    <cellStyle name="_PERSONAL" xfId="2" xr:uid="{00000000-0005-0000-0000-000000000000}"/>
    <cellStyle name="_PERSONAL_1" xfId="3" xr:uid="{00000000-0005-0000-0000-000001000000}"/>
    <cellStyle name="_PERSONAL_1_dialKartaDziałkiczI (2)" xfId="4" xr:uid="{00000000-0005-0000-0000-000002000000}"/>
    <cellStyle name="_PERSONAL_1_dialTabelaIDSP (2)" xfId="5" xr:uid="{00000000-0005-0000-0000-000003000000}"/>
    <cellStyle name="_PERSONAL_1_dialTabelaIIAIWO (2)" xfId="6" xr:uid="{00000000-0005-0000-0000-000004000000}"/>
    <cellStyle name="_PERSONAL_1_EDUKACJA" xfId="7" xr:uid="{00000000-0005-0000-0000-000005000000}"/>
    <cellStyle name="_PERSONAL_1_Tabela wskaźników" xfId="8" xr:uid="{00000000-0005-0000-0000-000006000000}"/>
    <cellStyle name="_PERSONAL_1_Zeszyt3" xfId="9" xr:uid="{00000000-0005-0000-0000-000007000000}"/>
    <cellStyle name="Comma [0]_laroux" xfId="10" xr:uid="{00000000-0005-0000-0000-000008000000}"/>
    <cellStyle name="Comma_laroux" xfId="11" xr:uid="{00000000-0005-0000-0000-000009000000}"/>
    <cellStyle name="Comma0" xfId="12" xr:uid="{00000000-0005-0000-0000-00000A000000}"/>
    <cellStyle name="Currency [0]_laroux" xfId="13" xr:uid="{00000000-0005-0000-0000-00000B000000}"/>
    <cellStyle name="Currency_laroux" xfId="14" xr:uid="{00000000-0005-0000-0000-00000C000000}"/>
    <cellStyle name="Date" xfId="15" xr:uid="{00000000-0005-0000-0000-00000D000000}"/>
    <cellStyle name="Dziesiętny 2" xfId="34" xr:uid="{00000000-0005-0000-0000-00000E000000}"/>
    <cellStyle name="Excel Built-in Normal 1" xfId="31" xr:uid="{00000000-0005-0000-0000-00000F000000}"/>
    <cellStyle name="Fixed" xfId="16" xr:uid="{00000000-0005-0000-0000-000010000000}"/>
    <cellStyle name="Heading" xfId="17" xr:uid="{00000000-0005-0000-0000-000011000000}"/>
    <cellStyle name="HEADING1" xfId="18" xr:uid="{00000000-0005-0000-0000-000012000000}"/>
    <cellStyle name="HEADING2" xfId="19" xr:uid="{00000000-0005-0000-0000-000013000000}"/>
    <cellStyle name="Niezdef." xfId="20" xr:uid="{00000000-0005-0000-0000-000014000000}"/>
    <cellStyle name="Normal 2" xfId="21" xr:uid="{00000000-0005-0000-0000-000015000000}"/>
    <cellStyle name="Normal_401K Planner" xfId="22" xr:uid="{00000000-0005-0000-0000-000016000000}"/>
    <cellStyle name="normální_laroux" xfId="23" xr:uid="{00000000-0005-0000-0000-000017000000}"/>
    <cellStyle name="Normalny" xfId="0" builtinId="0"/>
    <cellStyle name="Normalny 2" xfId="1" xr:uid="{00000000-0005-0000-0000-000019000000}"/>
    <cellStyle name="Normalny 3" xfId="29" xr:uid="{00000000-0005-0000-0000-00001A000000}"/>
    <cellStyle name="Normalny 3 2" xfId="32" xr:uid="{00000000-0005-0000-0000-00001B000000}"/>
    <cellStyle name="Normalny 4" xfId="30" xr:uid="{00000000-0005-0000-0000-00001C000000}"/>
    <cellStyle name="Red Subhead 3" xfId="24" xr:uid="{00000000-0005-0000-0000-00001D000000}"/>
    <cellStyle name="Subhead 1" xfId="25" xr:uid="{00000000-0005-0000-0000-00001E000000}"/>
    <cellStyle name="Subhead 2" xfId="26" xr:uid="{00000000-0005-0000-0000-00001F000000}"/>
    <cellStyle name="Title" xfId="27" xr:uid="{00000000-0005-0000-0000-000020000000}"/>
    <cellStyle name="Total" xfId="28" xr:uid="{00000000-0005-0000-0000-000021000000}"/>
    <cellStyle name="Walutowy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17"/>
  <sheetViews>
    <sheetView tabSelected="1" view="pageBreakPreview" topLeftCell="A173" zoomScaleNormal="100" zoomScaleSheetLayoutView="100" workbookViewId="0">
      <selection activeCell="H37" sqref="H37"/>
    </sheetView>
  </sheetViews>
  <sheetFormatPr defaultRowHeight="15" x14ac:dyDescent="0.25"/>
  <cols>
    <col min="1" max="1" width="5.85546875" style="1" customWidth="1"/>
    <col min="2" max="2" width="56.28515625" style="6" customWidth="1"/>
    <col min="3" max="3" width="9.85546875" style="12" customWidth="1"/>
    <col min="4" max="4" width="9" style="26" customWidth="1"/>
    <col min="5" max="5" width="13" style="26" customWidth="1"/>
    <col min="6" max="6" width="11.28515625" style="26" customWidth="1"/>
    <col min="7" max="7" width="13.140625" style="26" customWidth="1"/>
    <col min="8" max="8" width="15.140625" style="1" customWidth="1"/>
    <col min="9" max="9" width="14.5703125" style="1" customWidth="1"/>
  </cols>
  <sheetData>
    <row r="1" spans="1:9" ht="15.75" x14ac:dyDescent="0.25">
      <c r="H1" s="41"/>
      <c r="I1" s="20"/>
    </row>
    <row r="2" spans="1:9" ht="15.75" x14ac:dyDescent="0.25">
      <c r="B2" s="69"/>
      <c r="H2" s="65" t="s">
        <v>178</v>
      </c>
      <c r="I2" s="65"/>
    </row>
    <row r="3" spans="1:9" s="51" customFormat="1" ht="15.75" x14ac:dyDescent="0.25">
      <c r="A3" s="52"/>
      <c r="B3" s="69"/>
      <c r="C3" s="12"/>
      <c r="D3" s="26"/>
      <c r="E3" s="26"/>
      <c r="F3" s="26"/>
      <c r="G3" s="26"/>
      <c r="H3" s="65"/>
      <c r="I3" s="65"/>
    </row>
    <row r="4" spans="1:9" s="51" customFormat="1" ht="15.75" x14ac:dyDescent="0.25">
      <c r="A4" s="52"/>
      <c r="B4" s="70" t="s">
        <v>180</v>
      </c>
      <c r="C4" s="12"/>
      <c r="D4" s="26"/>
      <c r="E4" s="26"/>
      <c r="F4" s="26"/>
      <c r="G4" s="26"/>
      <c r="H4" s="65"/>
      <c r="I4" s="65"/>
    </row>
    <row r="5" spans="1:9" s="51" customFormat="1" ht="15.75" x14ac:dyDescent="0.25">
      <c r="A5" s="52"/>
      <c r="B5" s="6"/>
      <c r="C5" s="12"/>
      <c r="D5" s="26"/>
      <c r="E5" s="26"/>
      <c r="F5" s="26"/>
      <c r="G5" s="26"/>
      <c r="H5" s="65"/>
      <c r="I5" s="65"/>
    </row>
    <row r="6" spans="1:9" ht="15.75" x14ac:dyDescent="0.25">
      <c r="B6" s="71" t="s">
        <v>181</v>
      </c>
    </row>
    <row r="7" spans="1:9" s="51" customFormat="1" ht="15.75" x14ac:dyDescent="0.25">
      <c r="A7" s="52"/>
      <c r="B7" s="71"/>
      <c r="C7" s="12"/>
      <c r="D7" s="26"/>
      <c r="E7" s="26"/>
      <c r="F7" s="26"/>
      <c r="G7" s="26"/>
      <c r="H7" s="52"/>
      <c r="I7" s="52"/>
    </row>
    <row r="8" spans="1:9" ht="30.75" customHeight="1" x14ac:dyDescent="0.25">
      <c r="A8" s="9"/>
      <c r="C8" s="66" t="s">
        <v>4</v>
      </c>
      <c r="D8" s="67"/>
      <c r="E8" s="67"/>
      <c r="F8" s="27"/>
      <c r="G8" s="27"/>
      <c r="H8" s="8"/>
      <c r="I8" s="8"/>
    </row>
    <row r="9" spans="1:9" ht="15" customHeight="1" x14ac:dyDescent="0.25">
      <c r="B9" s="83" t="s">
        <v>179</v>
      </c>
      <c r="C9" s="83"/>
      <c r="D9" s="83"/>
      <c r="E9" s="83"/>
      <c r="F9" s="83"/>
      <c r="G9" s="83"/>
      <c r="H9" s="68"/>
    </row>
    <row r="10" spans="1:9" x14ac:dyDescent="0.25">
      <c r="A10" s="2"/>
      <c r="B10" s="7"/>
      <c r="C10" s="13"/>
      <c r="D10" s="28"/>
      <c r="E10" s="28"/>
      <c r="F10" s="28"/>
      <c r="G10" s="28"/>
      <c r="H10" s="3"/>
    </row>
    <row r="11" spans="1:9" ht="15" customHeight="1" x14ac:dyDescent="0.25">
      <c r="A11" s="74" t="s">
        <v>1</v>
      </c>
      <c r="B11" s="79" t="s">
        <v>2</v>
      </c>
      <c r="C11" s="81" t="s">
        <v>3</v>
      </c>
      <c r="D11" s="77" t="s">
        <v>7</v>
      </c>
      <c r="E11" s="75" t="s">
        <v>59</v>
      </c>
      <c r="F11" s="75" t="s">
        <v>60</v>
      </c>
      <c r="G11" s="75" t="s">
        <v>61</v>
      </c>
      <c r="H11" s="75" t="s">
        <v>11</v>
      </c>
    </row>
    <row r="12" spans="1:9" ht="97.5" customHeight="1" x14ac:dyDescent="0.25">
      <c r="A12" s="74"/>
      <c r="B12" s="80"/>
      <c r="C12" s="82"/>
      <c r="D12" s="78"/>
      <c r="E12" s="76"/>
      <c r="F12" s="76"/>
      <c r="G12" s="76"/>
      <c r="H12" s="76"/>
    </row>
    <row r="13" spans="1:9" x14ac:dyDescent="0.25">
      <c r="A13" s="21">
        <v>1</v>
      </c>
      <c r="B13" s="36">
        <v>2</v>
      </c>
      <c r="C13" s="22">
        <v>3</v>
      </c>
      <c r="D13" s="29">
        <v>4</v>
      </c>
      <c r="E13" s="37">
        <v>5</v>
      </c>
      <c r="F13" s="37">
        <v>6</v>
      </c>
      <c r="G13" s="37">
        <v>7</v>
      </c>
      <c r="H13" s="42">
        <v>8</v>
      </c>
    </row>
    <row r="14" spans="1:9" s="48" customFormat="1" ht="72" x14ac:dyDescent="0.25">
      <c r="A14" s="47">
        <v>1</v>
      </c>
      <c r="B14" s="47" t="s">
        <v>165</v>
      </c>
      <c r="C14" s="59" t="s">
        <v>0</v>
      </c>
      <c r="D14" s="44">
        <v>4</v>
      </c>
      <c r="E14" s="46"/>
      <c r="F14" s="57">
        <f>D14*E14</f>
        <v>0</v>
      </c>
      <c r="G14" s="55"/>
      <c r="H14" s="56">
        <f>F14*G14+F14</f>
        <v>0</v>
      </c>
      <c r="I14" s="49"/>
    </row>
    <row r="15" spans="1:9" ht="24" x14ac:dyDescent="0.25">
      <c r="A15" s="5">
        <f>A14+1</f>
        <v>2</v>
      </c>
      <c r="B15" s="34" t="s">
        <v>101</v>
      </c>
      <c r="C15" s="54" t="s">
        <v>0</v>
      </c>
      <c r="D15" s="44">
        <v>10</v>
      </c>
      <c r="E15" s="44"/>
      <c r="F15" s="57">
        <f t="shared" ref="F15:F78" si="0">D15*E15</f>
        <v>0</v>
      </c>
      <c r="G15" s="55"/>
      <c r="H15" s="56">
        <f t="shared" ref="H15:H78" si="1">F15*G15+F15</f>
        <v>0</v>
      </c>
    </row>
    <row r="16" spans="1:9" s="19" customFormat="1" ht="60" x14ac:dyDescent="0.25">
      <c r="A16" s="53">
        <f t="shared" ref="A16:A79" si="2">A15+1</f>
        <v>3</v>
      </c>
      <c r="B16" s="34" t="s">
        <v>63</v>
      </c>
      <c r="C16" s="43" t="s">
        <v>0</v>
      </c>
      <c r="D16" s="30">
        <v>19</v>
      </c>
      <c r="E16" s="30"/>
      <c r="F16" s="57">
        <f t="shared" si="0"/>
        <v>0</v>
      </c>
      <c r="G16" s="55"/>
      <c r="H16" s="56">
        <f t="shared" si="1"/>
        <v>0</v>
      </c>
      <c r="I16" s="20"/>
    </row>
    <row r="17" spans="1:9" ht="36" x14ac:dyDescent="0.25">
      <c r="A17" s="53">
        <f t="shared" si="2"/>
        <v>4</v>
      </c>
      <c r="B17" s="35" t="s">
        <v>176</v>
      </c>
      <c r="C17" s="43" t="s">
        <v>0</v>
      </c>
      <c r="D17" s="30">
        <v>1380</v>
      </c>
      <c r="E17" s="30"/>
      <c r="F17" s="57">
        <f t="shared" si="0"/>
        <v>0</v>
      </c>
      <c r="G17" s="55"/>
      <c r="H17" s="56">
        <f t="shared" si="1"/>
        <v>0</v>
      </c>
    </row>
    <row r="18" spans="1:9" ht="24" x14ac:dyDescent="0.25">
      <c r="A18" s="53">
        <f t="shared" si="2"/>
        <v>5</v>
      </c>
      <c r="B18" s="34" t="s">
        <v>102</v>
      </c>
      <c r="C18" s="54" t="s">
        <v>0</v>
      </c>
      <c r="D18" s="45">
        <v>1800</v>
      </c>
      <c r="E18" s="45"/>
      <c r="F18" s="57">
        <f t="shared" si="0"/>
        <v>0</v>
      </c>
      <c r="G18" s="55"/>
      <c r="H18" s="56">
        <f t="shared" si="1"/>
        <v>0</v>
      </c>
    </row>
    <row r="19" spans="1:9" ht="24" x14ac:dyDescent="0.25">
      <c r="A19" s="53">
        <f t="shared" si="2"/>
        <v>6</v>
      </c>
      <c r="B19" s="34" t="s">
        <v>50</v>
      </c>
      <c r="C19" s="54" t="s">
        <v>0</v>
      </c>
      <c r="D19" s="30">
        <v>200</v>
      </c>
      <c r="E19" s="30"/>
      <c r="F19" s="57">
        <f t="shared" si="0"/>
        <v>0</v>
      </c>
      <c r="G19" s="55"/>
      <c r="H19" s="56">
        <f t="shared" si="1"/>
        <v>0</v>
      </c>
    </row>
    <row r="20" spans="1:9" ht="24" x14ac:dyDescent="0.25">
      <c r="A20" s="53">
        <f t="shared" si="2"/>
        <v>7</v>
      </c>
      <c r="B20" s="34" t="s">
        <v>14</v>
      </c>
      <c r="C20" s="54" t="s">
        <v>0</v>
      </c>
      <c r="D20" s="30">
        <v>200</v>
      </c>
      <c r="E20" s="30"/>
      <c r="F20" s="57">
        <f t="shared" si="0"/>
        <v>0</v>
      </c>
      <c r="G20" s="55"/>
      <c r="H20" s="56">
        <f t="shared" si="1"/>
        <v>0</v>
      </c>
    </row>
    <row r="21" spans="1:9" ht="30" customHeight="1" x14ac:dyDescent="0.25">
      <c r="A21" s="53">
        <f t="shared" si="2"/>
        <v>8</v>
      </c>
      <c r="B21" s="34" t="s">
        <v>15</v>
      </c>
      <c r="C21" s="54" t="s">
        <v>0</v>
      </c>
      <c r="D21" s="30">
        <v>200</v>
      </c>
      <c r="E21" s="30"/>
      <c r="F21" s="57">
        <f t="shared" si="0"/>
        <v>0</v>
      </c>
      <c r="G21" s="55"/>
      <c r="H21" s="56">
        <f t="shared" si="1"/>
        <v>0</v>
      </c>
    </row>
    <row r="22" spans="1:9" ht="29.25" customHeight="1" x14ac:dyDescent="0.25">
      <c r="A22" s="53">
        <f t="shared" si="2"/>
        <v>9</v>
      </c>
      <c r="B22" s="34" t="s">
        <v>104</v>
      </c>
      <c r="C22" s="54" t="s">
        <v>0</v>
      </c>
      <c r="D22" s="30">
        <v>300</v>
      </c>
      <c r="E22" s="30"/>
      <c r="F22" s="57">
        <f t="shared" si="0"/>
        <v>0</v>
      </c>
      <c r="G22" s="55"/>
      <c r="H22" s="56">
        <f t="shared" si="1"/>
        <v>0</v>
      </c>
    </row>
    <row r="23" spans="1:9" s="52" customFormat="1" ht="60" x14ac:dyDescent="0.25">
      <c r="A23" s="53">
        <f t="shared" si="2"/>
        <v>10</v>
      </c>
      <c r="B23" s="34" t="s">
        <v>162</v>
      </c>
      <c r="C23" s="54" t="s">
        <v>0</v>
      </c>
      <c r="D23" s="30">
        <v>1200</v>
      </c>
      <c r="E23" s="30"/>
      <c r="F23" s="57">
        <f t="shared" si="0"/>
        <v>0</v>
      </c>
      <c r="G23" s="55"/>
      <c r="H23" s="56">
        <f t="shared" si="1"/>
        <v>0</v>
      </c>
    </row>
    <row r="24" spans="1:9" s="19" customFormat="1" ht="45.75" customHeight="1" x14ac:dyDescent="0.25">
      <c r="A24" s="53">
        <f t="shared" si="2"/>
        <v>11</v>
      </c>
      <c r="B24" s="34" t="s">
        <v>119</v>
      </c>
      <c r="C24" s="54" t="s">
        <v>0</v>
      </c>
      <c r="D24" s="30">
        <v>200</v>
      </c>
      <c r="E24" s="30"/>
      <c r="F24" s="57">
        <f t="shared" si="0"/>
        <v>0</v>
      </c>
      <c r="G24" s="55"/>
      <c r="H24" s="56">
        <f t="shared" si="1"/>
        <v>0</v>
      </c>
      <c r="I24" s="20"/>
    </row>
    <row r="25" spans="1:9" s="19" customFormat="1" ht="33.75" customHeight="1" x14ac:dyDescent="0.25">
      <c r="A25" s="53">
        <f t="shared" si="2"/>
        <v>12</v>
      </c>
      <c r="B25" s="34" t="s">
        <v>103</v>
      </c>
      <c r="C25" s="54" t="s">
        <v>0</v>
      </c>
      <c r="D25" s="30">
        <v>200</v>
      </c>
      <c r="E25" s="30"/>
      <c r="F25" s="57">
        <f t="shared" si="0"/>
        <v>0</v>
      </c>
      <c r="G25" s="55"/>
      <c r="H25" s="56">
        <f t="shared" si="1"/>
        <v>0</v>
      </c>
      <c r="I25" s="20"/>
    </row>
    <row r="26" spans="1:9" ht="36" x14ac:dyDescent="0.25">
      <c r="A26" s="53">
        <f t="shared" si="2"/>
        <v>13</v>
      </c>
      <c r="B26" s="34" t="s">
        <v>55</v>
      </c>
      <c r="C26" s="54" t="s">
        <v>0</v>
      </c>
      <c r="D26" s="30">
        <v>400</v>
      </c>
      <c r="E26" s="30"/>
      <c r="F26" s="57">
        <f t="shared" si="0"/>
        <v>0</v>
      </c>
      <c r="G26" s="55"/>
      <c r="H26" s="56">
        <f t="shared" si="1"/>
        <v>0</v>
      </c>
    </row>
    <row r="27" spans="1:9" ht="72" x14ac:dyDescent="0.25">
      <c r="A27" s="53">
        <f t="shared" si="2"/>
        <v>14</v>
      </c>
      <c r="B27" s="34" t="s">
        <v>147</v>
      </c>
      <c r="C27" s="23" t="s">
        <v>0</v>
      </c>
      <c r="D27" s="30">
        <v>2700</v>
      </c>
      <c r="E27" s="30"/>
      <c r="F27" s="57">
        <f t="shared" si="0"/>
        <v>0</v>
      </c>
      <c r="G27" s="55"/>
      <c r="H27" s="56">
        <f t="shared" si="1"/>
        <v>0</v>
      </c>
    </row>
    <row r="28" spans="1:9" s="38" customFormat="1" ht="96" x14ac:dyDescent="0.25">
      <c r="A28" s="53">
        <f t="shared" si="2"/>
        <v>15</v>
      </c>
      <c r="B28" s="34" t="s">
        <v>168</v>
      </c>
      <c r="C28" s="54" t="s">
        <v>0</v>
      </c>
      <c r="D28" s="30">
        <v>4800</v>
      </c>
      <c r="E28" s="30"/>
      <c r="F28" s="57">
        <f t="shared" si="0"/>
        <v>0</v>
      </c>
      <c r="G28" s="55"/>
      <c r="H28" s="56">
        <f t="shared" si="1"/>
        <v>0</v>
      </c>
      <c r="I28" s="52"/>
    </row>
    <row r="29" spans="1:9" s="48" customFormat="1" ht="48" x14ac:dyDescent="0.25">
      <c r="A29" s="53">
        <f t="shared" si="2"/>
        <v>16</v>
      </c>
      <c r="B29" s="34" t="s">
        <v>124</v>
      </c>
      <c r="C29" s="54" t="s">
        <v>0</v>
      </c>
      <c r="D29" s="30">
        <v>50</v>
      </c>
      <c r="E29" s="30"/>
      <c r="F29" s="57">
        <f t="shared" si="0"/>
        <v>0</v>
      </c>
      <c r="G29" s="55"/>
      <c r="H29" s="56">
        <f t="shared" si="1"/>
        <v>0</v>
      </c>
      <c r="I29" s="49"/>
    </row>
    <row r="30" spans="1:9" s="19" customFormat="1" ht="36" x14ac:dyDescent="0.25">
      <c r="A30" s="53">
        <f t="shared" si="2"/>
        <v>17</v>
      </c>
      <c r="B30" s="35" t="s">
        <v>138</v>
      </c>
      <c r="C30" s="54" t="s">
        <v>56</v>
      </c>
      <c r="D30" s="30">
        <v>200</v>
      </c>
      <c r="E30" s="30"/>
      <c r="F30" s="57">
        <f t="shared" si="0"/>
        <v>0</v>
      </c>
      <c r="G30" s="55"/>
      <c r="H30" s="56">
        <f t="shared" si="1"/>
        <v>0</v>
      </c>
      <c r="I30" s="20"/>
    </row>
    <row r="31" spans="1:9" ht="60" x14ac:dyDescent="0.25">
      <c r="A31" s="53">
        <f t="shared" si="2"/>
        <v>18</v>
      </c>
      <c r="B31" s="34" t="s">
        <v>65</v>
      </c>
      <c r="C31" s="54" t="s">
        <v>0</v>
      </c>
      <c r="D31" s="30">
        <v>30</v>
      </c>
      <c r="E31" s="30"/>
      <c r="F31" s="57">
        <f t="shared" si="0"/>
        <v>0</v>
      </c>
      <c r="G31" s="55"/>
      <c r="H31" s="56">
        <f t="shared" si="1"/>
        <v>0</v>
      </c>
    </row>
    <row r="32" spans="1:9" ht="36" x14ac:dyDescent="0.25">
      <c r="A32" s="53">
        <f t="shared" si="2"/>
        <v>19</v>
      </c>
      <c r="B32" s="34" t="s">
        <v>175</v>
      </c>
      <c r="C32" s="54" t="s">
        <v>0</v>
      </c>
      <c r="D32" s="30">
        <v>150</v>
      </c>
      <c r="E32" s="30"/>
      <c r="F32" s="57">
        <f t="shared" si="0"/>
        <v>0</v>
      </c>
      <c r="G32" s="55"/>
      <c r="H32" s="56">
        <f t="shared" si="1"/>
        <v>0</v>
      </c>
    </row>
    <row r="33" spans="1:9" ht="48" x14ac:dyDescent="0.25">
      <c r="A33" s="53">
        <f t="shared" si="2"/>
        <v>20</v>
      </c>
      <c r="B33" s="34" t="s">
        <v>16</v>
      </c>
      <c r="C33" s="54" t="s">
        <v>0</v>
      </c>
      <c r="D33" s="30">
        <v>10</v>
      </c>
      <c r="E33" s="30"/>
      <c r="F33" s="57">
        <f t="shared" si="0"/>
        <v>0</v>
      </c>
      <c r="G33" s="55"/>
      <c r="H33" s="56">
        <f t="shared" si="1"/>
        <v>0</v>
      </c>
    </row>
    <row r="34" spans="1:9" ht="36" x14ac:dyDescent="0.25">
      <c r="A34" s="53">
        <f t="shared" si="2"/>
        <v>21</v>
      </c>
      <c r="B34" s="34" t="s">
        <v>66</v>
      </c>
      <c r="C34" s="54" t="s">
        <v>5</v>
      </c>
      <c r="D34" s="30">
        <v>110</v>
      </c>
      <c r="E34" s="30"/>
      <c r="F34" s="57">
        <f t="shared" si="0"/>
        <v>0</v>
      </c>
      <c r="G34" s="55"/>
      <c r="H34" s="56">
        <f t="shared" si="1"/>
        <v>0</v>
      </c>
    </row>
    <row r="35" spans="1:9" s="19" customFormat="1" ht="36" x14ac:dyDescent="0.25">
      <c r="A35" s="53">
        <f t="shared" si="2"/>
        <v>22</v>
      </c>
      <c r="B35" s="34" t="s">
        <v>67</v>
      </c>
      <c r="C35" s="54" t="s">
        <v>5</v>
      </c>
      <c r="D35" s="30">
        <v>200</v>
      </c>
      <c r="E35" s="30"/>
      <c r="F35" s="57">
        <f t="shared" si="0"/>
        <v>0</v>
      </c>
      <c r="G35" s="55"/>
      <c r="H35" s="56">
        <f t="shared" si="1"/>
        <v>0</v>
      </c>
      <c r="I35" s="20"/>
    </row>
    <row r="36" spans="1:9" s="19" customFormat="1" ht="48" x14ac:dyDescent="0.25">
      <c r="A36" s="53">
        <f t="shared" si="2"/>
        <v>23</v>
      </c>
      <c r="B36" s="34" t="s">
        <v>125</v>
      </c>
      <c r="C36" s="54" t="s">
        <v>111</v>
      </c>
      <c r="D36" s="30">
        <v>10</v>
      </c>
      <c r="E36" s="30"/>
      <c r="F36" s="57">
        <f t="shared" si="0"/>
        <v>0</v>
      </c>
      <c r="G36" s="55"/>
      <c r="H36" s="56">
        <f t="shared" si="1"/>
        <v>0</v>
      </c>
      <c r="I36" s="20"/>
    </row>
    <row r="37" spans="1:9" ht="24" x14ac:dyDescent="0.25">
      <c r="A37" s="53">
        <f t="shared" si="2"/>
        <v>24</v>
      </c>
      <c r="B37" s="34" t="s">
        <v>57</v>
      </c>
      <c r="C37" s="54" t="s">
        <v>0</v>
      </c>
      <c r="D37" s="30">
        <v>13</v>
      </c>
      <c r="E37" s="30"/>
      <c r="F37" s="57">
        <f t="shared" si="0"/>
        <v>0</v>
      </c>
      <c r="G37" s="55"/>
      <c r="H37" s="56">
        <f t="shared" si="1"/>
        <v>0</v>
      </c>
    </row>
    <row r="38" spans="1:9" ht="24" x14ac:dyDescent="0.25">
      <c r="A38" s="53">
        <f t="shared" si="2"/>
        <v>25</v>
      </c>
      <c r="B38" s="34" t="s">
        <v>112</v>
      </c>
      <c r="C38" s="54" t="s">
        <v>5</v>
      </c>
      <c r="D38" s="30">
        <v>60</v>
      </c>
      <c r="E38" s="30"/>
      <c r="F38" s="57">
        <f t="shared" si="0"/>
        <v>0</v>
      </c>
      <c r="G38" s="55"/>
      <c r="H38" s="56">
        <f t="shared" si="1"/>
        <v>0</v>
      </c>
    </row>
    <row r="39" spans="1:9" s="19" customFormat="1" ht="24" x14ac:dyDescent="0.25">
      <c r="A39" s="53">
        <f t="shared" si="2"/>
        <v>26</v>
      </c>
      <c r="B39" s="34" t="s">
        <v>68</v>
      </c>
      <c r="C39" s="54" t="s">
        <v>5</v>
      </c>
      <c r="D39" s="30">
        <v>60</v>
      </c>
      <c r="E39" s="30"/>
      <c r="F39" s="57">
        <f t="shared" si="0"/>
        <v>0</v>
      </c>
      <c r="G39" s="55"/>
      <c r="H39" s="56">
        <f t="shared" si="1"/>
        <v>0</v>
      </c>
      <c r="I39" s="20"/>
    </row>
    <row r="40" spans="1:9" s="19" customFormat="1" ht="24" x14ac:dyDescent="0.25">
      <c r="A40" s="53">
        <f t="shared" si="2"/>
        <v>27</v>
      </c>
      <c r="B40" s="34" t="s">
        <v>113</v>
      </c>
      <c r="C40" s="54" t="s">
        <v>5</v>
      </c>
      <c r="D40" s="30">
        <v>70</v>
      </c>
      <c r="E40" s="30"/>
      <c r="F40" s="57">
        <f t="shared" si="0"/>
        <v>0</v>
      </c>
      <c r="G40" s="55"/>
      <c r="H40" s="56">
        <f t="shared" si="1"/>
        <v>0</v>
      </c>
      <c r="I40" s="20"/>
    </row>
    <row r="41" spans="1:9" s="19" customFormat="1" ht="24" x14ac:dyDescent="0.25">
      <c r="A41" s="53">
        <f t="shared" si="2"/>
        <v>28</v>
      </c>
      <c r="B41" s="34" t="s">
        <v>150</v>
      </c>
      <c r="C41" s="54" t="s">
        <v>5</v>
      </c>
      <c r="D41" s="30">
        <v>60</v>
      </c>
      <c r="E41" s="30"/>
      <c r="F41" s="57">
        <f t="shared" si="0"/>
        <v>0</v>
      </c>
      <c r="G41" s="55"/>
      <c r="H41" s="56">
        <f t="shared" si="1"/>
        <v>0</v>
      </c>
      <c r="I41" s="20"/>
    </row>
    <row r="42" spans="1:9" s="19" customFormat="1" ht="24" x14ac:dyDescent="0.25">
      <c r="A42" s="53">
        <f t="shared" si="2"/>
        <v>29</v>
      </c>
      <c r="B42" s="34" t="s">
        <v>151</v>
      </c>
      <c r="C42" s="54" t="s">
        <v>5</v>
      </c>
      <c r="D42" s="30">
        <v>50</v>
      </c>
      <c r="E42" s="30"/>
      <c r="F42" s="57">
        <f t="shared" si="0"/>
        <v>0</v>
      </c>
      <c r="G42" s="55"/>
      <c r="H42" s="56">
        <f t="shared" si="1"/>
        <v>0</v>
      </c>
      <c r="I42" s="20"/>
    </row>
    <row r="43" spans="1:9" s="19" customFormat="1" ht="24" x14ac:dyDescent="0.25">
      <c r="A43" s="53">
        <f t="shared" si="2"/>
        <v>30</v>
      </c>
      <c r="B43" s="34" t="s">
        <v>114</v>
      </c>
      <c r="C43" s="54" t="s">
        <v>5</v>
      </c>
      <c r="D43" s="30">
        <v>45</v>
      </c>
      <c r="E43" s="30"/>
      <c r="F43" s="57">
        <f t="shared" si="0"/>
        <v>0</v>
      </c>
      <c r="G43" s="55"/>
      <c r="H43" s="56">
        <f t="shared" si="1"/>
        <v>0</v>
      </c>
      <c r="I43" s="20"/>
    </row>
    <row r="44" spans="1:9" s="19" customFormat="1" ht="24" x14ac:dyDescent="0.25">
      <c r="A44" s="53">
        <f t="shared" si="2"/>
        <v>31</v>
      </c>
      <c r="B44" s="34" t="s">
        <v>152</v>
      </c>
      <c r="C44" s="54" t="s">
        <v>5</v>
      </c>
      <c r="D44" s="30">
        <v>40</v>
      </c>
      <c r="E44" s="30"/>
      <c r="F44" s="57">
        <f t="shared" si="0"/>
        <v>0</v>
      </c>
      <c r="G44" s="55"/>
      <c r="H44" s="56">
        <f t="shared" si="1"/>
        <v>0</v>
      </c>
      <c r="I44" s="20"/>
    </row>
    <row r="45" spans="1:9" s="19" customFormat="1" ht="24" x14ac:dyDescent="0.25">
      <c r="A45" s="53">
        <f t="shared" si="2"/>
        <v>32</v>
      </c>
      <c r="B45" s="34" t="s">
        <v>148</v>
      </c>
      <c r="C45" s="54" t="s">
        <v>5</v>
      </c>
      <c r="D45" s="30">
        <v>50</v>
      </c>
      <c r="E45" s="30"/>
      <c r="F45" s="57">
        <f t="shared" si="0"/>
        <v>0</v>
      </c>
      <c r="G45" s="55"/>
      <c r="H45" s="56">
        <f t="shared" si="1"/>
        <v>0</v>
      </c>
      <c r="I45" s="20"/>
    </row>
    <row r="46" spans="1:9" s="19" customFormat="1" ht="24" x14ac:dyDescent="0.25">
      <c r="A46" s="53">
        <f t="shared" si="2"/>
        <v>33</v>
      </c>
      <c r="B46" s="34" t="s">
        <v>149</v>
      </c>
      <c r="C46" s="54" t="s">
        <v>5</v>
      </c>
      <c r="D46" s="30">
        <v>40</v>
      </c>
      <c r="E46" s="30"/>
      <c r="F46" s="57">
        <f t="shared" si="0"/>
        <v>0</v>
      </c>
      <c r="G46" s="55"/>
      <c r="H46" s="56">
        <f t="shared" si="1"/>
        <v>0</v>
      </c>
      <c r="I46" s="20"/>
    </row>
    <row r="47" spans="1:9" s="19" customFormat="1" x14ac:dyDescent="0.25">
      <c r="A47" s="53">
        <f t="shared" si="2"/>
        <v>34</v>
      </c>
      <c r="B47" s="35" t="s">
        <v>71</v>
      </c>
      <c r="C47" s="54" t="s">
        <v>5</v>
      </c>
      <c r="D47" s="30">
        <v>100</v>
      </c>
      <c r="E47" s="30"/>
      <c r="F47" s="57">
        <f t="shared" si="0"/>
        <v>0</v>
      </c>
      <c r="G47" s="55"/>
      <c r="H47" s="56">
        <f t="shared" si="1"/>
        <v>0</v>
      </c>
      <c r="I47" s="20"/>
    </row>
    <row r="48" spans="1:9" s="19" customFormat="1" x14ac:dyDescent="0.25">
      <c r="A48" s="53">
        <f t="shared" si="2"/>
        <v>35</v>
      </c>
      <c r="B48" s="35" t="s">
        <v>72</v>
      </c>
      <c r="C48" s="54" t="s">
        <v>5</v>
      </c>
      <c r="D48" s="30">
        <v>100</v>
      </c>
      <c r="E48" s="30"/>
      <c r="F48" s="57">
        <f t="shared" si="0"/>
        <v>0</v>
      </c>
      <c r="G48" s="55"/>
      <c r="H48" s="56">
        <f t="shared" si="1"/>
        <v>0</v>
      </c>
      <c r="I48" s="20"/>
    </row>
    <row r="49" spans="1:9" s="19" customFormat="1" x14ac:dyDescent="0.25">
      <c r="A49" s="53">
        <f t="shared" si="2"/>
        <v>36</v>
      </c>
      <c r="B49" s="35" t="s">
        <v>69</v>
      </c>
      <c r="C49" s="54" t="s">
        <v>5</v>
      </c>
      <c r="D49" s="30">
        <v>90</v>
      </c>
      <c r="E49" s="30"/>
      <c r="F49" s="57">
        <f t="shared" si="0"/>
        <v>0</v>
      </c>
      <c r="G49" s="55"/>
      <c r="H49" s="56">
        <f t="shared" si="1"/>
        <v>0</v>
      </c>
      <c r="I49" s="20"/>
    </row>
    <row r="50" spans="1:9" s="19" customFormat="1" x14ac:dyDescent="0.25">
      <c r="A50" s="53">
        <f t="shared" si="2"/>
        <v>37</v>
      </c>
      <c r="B50" s="35" t="s">
        <v>70</v>
      </c>
      <c r="C50" s="54" t="s">
        <v>5</v>
      </c>
      <c r="D50" s="30">
        <v>90</v>
      </c>
      <c r="E50" s="30"/>
      <c r="F50" s="57">
        <f t="shared" si="0"/>
        <v>0</v>
      </c>
      <c r="G50" s="55"/>
      <c r="H50" s="56">
        <f t="shared" si="1"/>
        <v>0</v>
      </c>
      <c r="I50" s="20"/>
    </row>
    <row r="51" spans="1:9" s="15" customFormat="1" ht="48" x14ac:dyDescent="0.25">
      <c r="A51" s="53">
        <f t="shared" si="2"/>
        <v>38</v>
      </c>
      <c r="B51" s="34" t="s">
        <v>17</v>
      </c>
      <c r="C51" s="54" t="s">
        <v>0</v>
      </c>
      <c r="D51" s="30">
        <v>1000</v>
      </c>
      <c r="E51" s="30"/>
      <c r="F51" s="57">
        <f t="shared" si="0"/>
        <v>0</v>
      </c>
      <c r="G51" s="55"/>
      <c r="H51" s="56">
        <f t="shared" si="1"/>
        <v>0</v>
      </c>
      <c r="I51" s="16"/>
    </row>
    <row r="52" spans="1:9" ht="51.75" customHeight="1" x14ac:dyDescent="0.25">
      <c r="A52" s="53">
        <f t="shared" si="2"/>
        <v>39</v>
      </c>
      <c r="B52" s="35" t="s">
        <v>62</v>
      </c>
      <c r="C52" s="54" t="s">
        <v>5</v>
      </c>
      <c r="D52" s="30">
        <v>100</v>
      </c>
      <c r="E52" s="30"/>
      <c r="F52" s="57">
        <f t="shared" si="0"/>
        <v>0</v>
      </c>
      <c r="G52" s="55"/>
      <c r="H52" s="56">
        <f t="shared" si="1"/>
        <v>0</v>
      </c>
    </row>
    <row r="53" spans="1:9" s="19" customFormat="1" ht="48" x14ac:dyDescent="0.25">
      <c r="A53" s="53">
        <f t="shared" si="2"/>
        <v>40</v>
      </c>
      <c r="B53" s="34" t="s">
        <v>140</v>
      </c>
      <c r="C53" s="54" t="s">
        <v>0</v>
      </c>
      <c r="D53" s="30">
        <v>600</v>
      </c>
      <c r="E53" s="30"/>
      <c r="F53" s="57">
        <f t="shared" si="0"/>
        <v>0</v>
      </c>
      <c r="G53" s="55"/>
      <c r="H53" s="56">
        <f t="shared" si="1"/>
        <v>0</v>
      </c>
      <c r="I53" s="20"/>
    </row>
    <row r="54" spans="1:9" ht="24" x14ac:dyDescent="0.25">
      <c r="A54" s="53">
        <f t="shared" si="2"/>
        <v>41</v>
      </c>
      <c r="B54" s="34" t="s">
        <v>18</v>
      </c>
      <c r="C54" s="54" t="s">
        <v>5</v>
      </c>
      <c r="D54" s="30">
        <v>300</v>
      </c>
      <c r="E54" s="30"/>
      <c r="F54" s="57">
        <f t="shared" si="0"/>
        <v>0</v>
      </c>
      <c r="G54" s="55"/>
      <c r="H54" s="56">
        <f t="shared" si="1"/>
        <v>0</v>
      </c>
    </row>
    <row r="55" spans="1:9" s="19" customFormat="1" ht="24" x14ac:dyDescent="0.25">
      <c r="A55" s="53">
        <f t="shared" si="2"/>
        <v>42</v>
      </c>
      <c r="B55" s="34" t="s">
        <v>115</v>
      </c>
      <c r="C55" s="54" t="s">
        <v>5</v>
      </c>
      <c r="D55" s="30">
        <v>200</v>
      </c>
      <c r="E55" s="30"/>
      <c r="F55" s="57">
        <f t="shared" si="0"/>
        <v>0</v>
      </c>
      <c r="G55" s="55"/>
      <c r="H55" s="56">
        <f t="shared" si="1"/>
        <v>0</v>
      </c>
      <c r="I55" s="20"/>
    </row>
    <row r="56" spans="1:9" ht="24" x14ac:dyDescent="0.25">
      <c r="A56" s="53">
        <f t="shared" si="2"/>
        <v>43</v>
      </c>
      <c r="B56" s="34" t="s">
        <v>19</v>
      </c>
      <c r="C56" s="54" t="s">
        <v>5</v>
      </c>
      <c r="D56" s="30">
        <v>300</v>
      </c>
      <c r="E56" s="30"/>
      <c r="F56" s="57">
        <f t="shared" si="0"/>
        <v>0</v>
      </c>
      <c r="G56" s="55"/>
      <c r="H56" s="56">
        <f t="shared" si="1"/>
        <v>0</v>
      </c>
    </row>
    <row r="57" spans="1:9" ht="24" x14ac:dyDescent="0.25">
      <c r="A57" s="53">
        <f t="shared" si="2"/>
        <v>44</v>
      </c>
      <c r="B57" s="34" t="s">
        <v>20</v>
      </c>
      <c r="C57" s="54" t="s">
        <v>5</v>
      </c>
      <c r="D57" s="30">
        <v>250</v>
      </c>
      <c r="E57" s="30"/>
      <c r="F57" s="57">
        <f t="shared" si="0"/>
        <v>0</v>
      </c>
      <c r="G57" s="55"/>
      <c r="H57" s="56">
        <f t="shared" si="1"/>
        <v>0</v>
      </c>
    </row>
    <row r="58" spans="1:9" ht="24" x14ac:dyDescent="0.25">
      <c r="A58" s="53">
        <f t="shared" si="2"/>
        <v>45</v>
      </c>
      <c r="B58" s="34" t="s">
        <v>51</v>
      </c>
      <c r="C58" s="54" t="s">
        <v>5</v>
      </c>
      <c r="D58" s="30">
        <v>250</v>
      </c>
      <c r="E58" s="30"/>
      <c r="F58" s="57">
        <f t="shared" si="0"/>
        <v>0</v>
      </c>
      <c r="G58" s="55"/>
      <c r="H58" s="56">
        <f t="shared" si="1"/>
        <v>0</v>
      </c>
    </row>
    <row r="59" spans="1:9" ht="24" x14ac:dyDescent="0.25">
      <c r="A59" s="53">
        <f t="shared" si="2"/>
        <v>46</v>
      </c>
      <c r="B59" s="34" t="s">
        <v>52</v>
      </c>
      <c r="C59" s="54" t="s">
        <v>5</v>
      </c>
      <c r="D59" s="30">
        <v>200</v>
      </c>
      <c r="E59" s="30"/>
      <c r="F59" s="57">
        <f t="shared" si="0"/>
        <v>0</v>
      </c>
      <c r="G59" s="55"/>
      <c r="H59" s="56">
        <f t="shared" si="1"/>
        <v>0</v>
      </c>
    </row>
    <row r="60" spans="1:9" s="19" customFormat="1" ht="65.25" customHeight="1" x14ac:dyDescent="0.25">
      <c r="A60" s="53">
        <f t="shared" si="2"/>
        <v>47</v>
      </c>
      <c r="B60" s="35" t="s">
        <v>164</v>
      </c>
      <c r="C60" s="54" t="s">
        <v>5</v>
      </c>
      <c r="D60" s="30">
        <v>160</v>
      </c>
      <c r="E60" s="30"/>
      <c r="F60" s="57">
        <f t="shared" si="0"/>
        <v>0</v>
      </c>
      <c r="G60" s="55"/>
      <c r="H60" s="56">
        <f t="shared" si="1"/>
        <v>0</v>
      </c>
      <c r="I60" s="20"/>
    </row>
    <row r="61" spans="1:9" ht="36" x14ac:dyDescent="0.25">
      <c r="A61" s="53">
        <f t="shared" si="2"/>
        <v>48</v>
      </c>
      <c r="B61" s="34" t="s">
        <v>21</v>
      </c>
      <c r="C61" s="54" t="s">
        <v>0</v>
      </c>
      <c r="D61" s="30">
        <v>100</v>
      </c>
      <c r="E61" s="30"/>
      <c r="F61" s="57">
        <f t="shared" si="0"/>
        <v>0</v>
      </c>
      <c r="G61" s="55"/>
      <c r="H61" s="56">
        <f t="shared" si="1"/>
        <v>0</v>
      </c>
    </row>
    <row r="62" spans="1:9" x14ac:dyDescent="0.25">
      <c r="A62" s="53">
        <f t="shared" si="2"/>
        <v>49</v>
      </c>
      <c r="B62" s="34" t="s">
        <v>73</v>
      </c>
      <c r="C62" s="54" t="s">
        <v>5</v>
      </c>
      <c r="D62" s="30">
        <v>120</v>
      </c>
      <c r="E62" s="30"/>
      <c r="F62" s="57">
        <f t="shared" si="0"/>
        <v>0</v>
      </c>
      <c r="G62" s="55"/>
      <c r="H62" s="56">
        <f t="shared" si="1"/>
        <v>0</v>
      </c>
    </row>
    <row r="63" spans="1:9" s="19" customFormat="1" x14ac:dyDescent="0.25">
      <c r="A63" s="53">
        <f t="shared" si="2"/>
        <v>50</v>
      </c>
      <c r="B63" s="60" t="s">
        <v>78</v>
      </c>
      <c r="C63" s="54" t="s">
        <v>5</v>
      </c>
      <c r="D63" s="30">
        <v>160</v>
      </c>
      <c r="E63" s="30"/>
      <c r="F63" s="57">
        <f t="shared" si="0"/>
        <v>0</v>
      </c>
      <c r="G63" s="55"/>
      <c r="H63" s="56">
        <f t="shared" si="1"/>
        <v>0</v>
      </c>
      <c r="I63" s="20"/>
    </row>
    <row r="64" spans="1:9" x14ac:dyDescent="0.25">
      <c r="A64" s="53">
        <f t="shared" si="2"/>
        <v>51</v>
      </c>
      <c r="B64" s="34" t="s">
        <v>74</v>
      </c>
      <c r="C64" s="54" t="s">
        <v>5</v>
      </c>
      <c r="D64" s="30">
        <v>100</v>
      </c>
      <c r="E64" s="30"/>
      <c r="F64" s="57">
        <f t="shared" si="0"/>
        <v>0</v>
      </c>
      <c r="G64" s="55"/>
      <c r="H64" s="56">
        <f t="shared" si="1"/>
        <v>0</v>
      </c>
    </row>
    <row r="65" spans="1:9" x14ac:dyDescent="0.25">
      <c r="A65" s="53">
        <f t="shared" si="2"/>
        <v>52</v>
      </c>
      <c r="B65" s="34" t="s">
        <v>75</v>
      </c>
      <c r="C65" s="54" t="s">
        <v>5</v>
      </c>
      <c r="D65" s="30">
        <v>270</v>
      </c>
      <c r="E65" s="30"/>
      <c r="F65" s="57">
        <f t="shared" si="0"/>
        <v>0</v>
      </c>
      <c r="G65" s="55"/>
      <c r="H65" s="56">
        <f t="shared" si="1"/>
        <v>0</v>
      </c>
    </row>
    <row r="66" spans="1:9" x14ac:dyDescent="0.25">
      <c r="A66" s="53">
        <f t="shared" si="2"/>
        <v>53</v>
      </c>
      <c r="B66" s="34" t="s">
        <v>76</v>
      </c>
      <c r="C66" s="54" t="s">
        <v>5</v>
      </c>
      <c r="D66" s="30">
        <v>300</v>
      </c>
      <c r="E66" s="30"/>
      <c r="F66" s="57">
        <f t="shared" si="0"/>
        <v>0</v>
      </c>
      <c r="G66" s="55"/>
      <c r="H66" s="56">
        <f t="shared" si="1"/>
        <v>0</v>
      </c>
      <c r="I66" s="4"/>
    </row>
    <row r="67" spans="1:9" x14ac:dyDescent="0.25">
      <c r="A67" s="53">
        <f t="shared" si="2"/>
        <v>54</v>
      </c>
      <c r="B67" s="34" t="s">
        <v>77</v>
      </c>
      <c r="C67" s="54" t="s">
        <v>5</v>
      </c>
      <c r="D67" s="30">
        <v>500</v>
      </c>
      <c r="E67" s="30"/>
      <c r="F67" s="57">
        <f t="shared" si="0"/>
        <v>0</v>
      </c>
      <c r="G67" s="55"/>
      <c r="H67" s="56">
        <f t="shared" si="1"/>
        <v>0</v>
      </c>
      <c r="I67" s="4"/>
    </row>
    <row r="68" spans="1:9" s="19" customFormat="1" ht="84" x14ac:dyDescent="0.25">
      <c r="A68" s="53">
        <f t="shared" si="2"/>
        <v>55</v>
      </c>
      <c r="B68" s="35" t="s">
        <v>79</v>
      </c>
      <c r="C68" s="54" t="s">
        <v>5</v>
      </c>
      <c r="D68" s="30">
        <v>1</v>
      </c>
      <c r="E68" s="30"/>
      <c r="F68" s="57">
        <f t="shared" si="0"/>
        <v>0</v>
      </c>
      <c r="G68" s="55"/>
      <c r="H68" s="56">
        <f t="shared" si="1"/>
        <v>0</v>
      </c>
      <c r="I68" s="4"/>
    </row>
    <row r="69" spans="1:9" s="38" customFormat="1" ht="48" x14ac:dyDescent="0.25">
      <c r="A69" s="53">
        <f t="shared" si="2"/>
        <v>56</v>
      </c>
      <c r="B69" s="35" t="s">
        <v>118</v>
      </c>
      <c r="C69" s="54" t="s">
        <v>5</v>
      </c>
      <c r="D69" s="30">
        <v>1</v>
      </c>
      <c r="E69" s="30"/>
      <c r="F69" s="57">
        <f t="shared" si="0"/>
        <v>0</v>
      </c>
      <c r="G69" s="55"/>
      <c r="H69" s="56">
        <f t="shared" si="1"/>
        <v>0</v>
      </c>
      <c r="I69" s="4"/>
    </row>
    <row r="70" spans="1:9" s="38" customFormat="1" ht="48" x14ac:dyDescent="0.25">
      <c r="A70" s="53">
        <f t="shared" si="2"/>
        <v>57</v>
      </c>
      <c r="B70" s="35" t="s">
        <v>127</v>
      </c>
      <c r="C70" s="54" t="s">
        <v>5</v>
      </c>
      <c r="D70" s="30">
        <v>1</v>
      </c>
      <c r="E70" s="30"/>
      <c r="F70" s="57">
        <f t="shared" si="0"/>
        <v>0</v>
      </c>
      <c r="G70" s="55"/>
      <c r="H70" s="56">
        <f t="shared" si="1"/>
        <v>0</v>
      </c>
      <c r="I70" s="50"/>
    </row>
    <row r="71" spans="1:9" s="38" customFormat="1" ht="48" x14ac:dyDescent="0.25">
      <c r="A71" s="53">
        <f t="shared" si="2"/>
        <v>58</v>
      </c>
      <c r="B71" s="35" t="s">
        <v>128</v>
      </c>
      <c r="C71" s="54" t="s">
        <v>5</v>
      </c>
      <c r="D71" s="30">
        <v>1</v>
      </c>
      <c r="E71" s="30"/>
      <c r="F71" s="57">
        <f t="shared" si="0"/>
        <v>0</v>
      </c>
      <c r="G71" s="55"/>
      <c r="H71" s="56">
        <f t="shared" si="1"/>
        <v>0</v>
      </c>
      <c r="I71" s="50"/>
    </row>
    <row r="72" spans="1:9" s="20" customFormat="1" ht="24" x14ac:dyDescent="0.25">
      <c r="A72" s="53">
        <f t="shared" si="2"/>
        <v>59</v>
      </c>
      <c r="B72" s="34" t="s">
        <v>64</v>
      </c>
      <c r="C72" s="54" t="s">
        <v>0</v>
      </c>
      <c r="D72" s="30">
        <v>550</v>
      </c>
      <c r="E72" s="30"/>
      <c r="F72" s="57">
        <f t="shared" si="0"/>
        <v>0</v>
      </c>
      <c r="G72" s="55"/>
      <c r="H72" s="56">
        <f t="shared" si="1"/>
        <v>0</v>
      </c>
      <c r="I72" s="4"/>
    </row>
    <row r="73" spans="1:9" s="19" customFormat="1" ht="42.75" customHeight="1" x14ac:dyDescent="0.25">
      <c r="A73" s="53">
        <f t="shared" si="2"/>
        <v>60</v>
      </c>
      <c r="B73" s="35" t="s">
        <v>54</v>
      </c>
      <c r="C73" s="54" t="s">
        <v>5</v>
      </c>
      <c r="D73" s="30">
        <v>20</v>
      </c>
      <c r="E73" s="30"/>
      <c r="F73" s="57">
        <f t="shared" si="0"/>
        <v>0</v>
      </c>
      <c r="G73" s="55"/>
      <c r="H73" s="56">
        <f t="shared" si="1"/>
        <v>0</v>
      </c>
      <c r="I73" s="4"/>
    </row>
    <row r="74" spans="1:9" s="19" customFormat="1" ht="44.25" customHeight="1" x14ac:dyDescent="0.25">
      <c r="A74" s="53">
        <f t="shared" si="2"/>
        <v>61</v>
      </c>
      <c r="B74" s="34" t="s">
        <v>22</v>
      </c>
      <c r="C74" s="54" t="s">
        <v>5</v>
      </c>
      <c r="D74" s="30">
        <v>50</v>
      </c>
      <c r="E74" s="30"/>
      <c r="F74" s="57">
        <f t="shared" si="0"/>
        <v>0</v>
      </c>
      <c r="G74" s="55"/>
      <c r="H74" s="56">
        <f t="shared" si="1"/>
        <v>0</v>
      </c>
      <c r="I74" s="4"/>
    </row>
    <row r="75" spans="1:9" s="19" customFormat="1" ht="61.5" customHeight="1" x14ac:dyDescent="0.25">
      <c r="A75" s="53">
        <f t="shared" si="2"/>
        <v>62</v>
      </c>
      <c r="B75" s="34" t="s">
        <v>167</v>
      </c>
      <c r="C75" s="54" t="s">
        <v>5</v>
      </c>
      <c r="D75" s="30">
        <v>800</v>
      </c>
      <c r="E75" s="30"/>
      <c r="F75" s="57">
        <f t="shared" si="0"/>
        <v>0</v>
      </c>
      <c r="G75" s="55"/>
      <c r="H75" s="56">
        <f t="shared" si="1"/>
        <v>0</v>
      </c>
      <c r="I75" s="4"/>
    </row>
    <row r="76" spans="1:9" s="19" customFormat="1" ht="52.5" customHeight="1" x14ac:dyDescent="0.25">
      <c r="A76" s="53">
        <f t="shared" si="2"/>
        <v>63</v>
      </c>
      <c r="B76" s="35" t="s">
        <v>166</v>
      </c>
      <c r="C76" s="54" t="s">
        <v>5</v>
      </c>
      <c r="D76" s="30">
        <v>130</v>
      </c>
      <c r="E76" s="30"/>
      <c r="F76" s="57">
        <f t="shared" si="0"/>
        <v>0</v>
      </c>
      <c r="G76" s="55"/>
      <c r="H76" s="56">
        <f t="shared" si="1"/>
        <v>0</v>
      </c>
      <c r="I76" s="4"/>
    </row>
    <row r="77" spans="1:9" s="19" customFormat="1" ht="99" customHeight="1" x14ac:dyDescent="0.25">
      <c r="A77" s="53">
        <f t="shared" si="2"/>
        <v>64</v>
      </c>
      <c r="B77" s="34" t="s">
        <v>145</v>
      </c>
      <c r="C77" s="54" t="s">
        <v>5</v>
      </c>
      <c r="D77" s="30">
        <v>50</v>
      </c>
      <c r="E77" s="30"/>
      <c r="F77" s="57">
        <f t="shared" si="0"/>
        <v>0</v>
      </c>
      <c r="G77" s="55"/>
      <c r="H77" s="56">
        <f t="shared" si="1"/>
        <v>0</v>
      </c>
      <c r="I77" s="4"/>
    </row>
    <row r="78" spans="1:9" s="19" customFormat="1" ht="84" x14ac:dyDescent="0.25">
      <c r="A78" s="53">
        <f t="shared" si="2"/>
        <v>65</v>
      </c>
      <c r="B78" s="34" t="s">
        <v>23</v>
      </c>
      <c r="C78" s="54" t="s">
        <v>0</v>
      </c>
      <c r="D78" s="30">
        <v>19</v>
      </c>
      <c r="E78" s="30"/>
      <c r="F78" s="57">
        <f t="shared" si="0"/>
        <v>0</v>
      </c>
      <c r="G78" s="55"/>
      <c r="H78" s="56">
        <f t="shared" si="1"/>
        <v>0</v>
      </c>
      <c r="I78" s="4"/>
    </row>
    <row r="79" spans="1:9" ht="16.5" customHeight="1" x14ac:dyDescent="0.25">
      <c r="A79" s="53">
        <f t="shared" si="2"/>
        <v>66</v>
      </c>
      <c r="B79" s="34" t="s">
        <v>8</v>
      </c>
      <c r="C79" s="54" t="s">
        <v>0</v>
      </c>
      <c r="D79" s="30">
        <v>400</v>
      </c>
      <c r="E79" s="30"/>
      <c r="F79" s="57">
        <f t="shared" ref="F79:F142" si="3">D79*E79</f>
        <v>0</v>
      </c>
      <c r="G79" s="55"/>
      <c r="H79" s="56">
        <f t="shared" ref="H79:H142" si="4">F79*G79+F79</f>
        <v>0</v>
      </c>
      <c r="I79" s="4"/>
    </row>
    <row r="80" spans="1:9" x14ac:dyDescent="0.25">
      <c r="A80" s="53">
        <f t="shared" ref="A80:A143" si="5">A79+1</f>
        <v>67</v>
      </c>
      <c r="B80" s="34" t="s">
        <v>9</v>
      </c>
      <c r="C80" s="54" t="s">
        <v>0</v>
      </c>
      <c r="D80" s="30">
        <v>200</v>
      </c>
      <c r="E80" s="30"/>
      <c r="F80" s="57">
        <f t="shared" si="3"/>
        <v>0</v>
      </c>
      <c r="G80" s="55"/>
      <c r="H80" s="56">
        <f t="shared" si="4"/>
        <v>0</v>
      </c>
      <c r="I80" s="4"/>
    </row>
    <row r="81" spans="1:9" x14ac:dyDescent="0.25">
      <c r="A81" s="53">
        <f t="shared" si="5"/>
        <v>68</v>
      </c>
      <c r="B81" s="34" t="s">
        <v>49</v>
      </c>
      <c r="C81" s="54" t="s">
        <v>0</v>
      </c>
      <c r="D81" s="30">
        <v>200</v>
      </c>
      <c r="E81" s="30"/>
      <c r="F81" s="57">
        <f t="shared" si="3"/>
        <v>0</v>
      </c>
      <c r="G81" s="55"/>
      <c r="H81" s="56">
        <f t="shared" si="4"/>
        <v>0</v>
      </c>
    </row>
    <row r="82" spans="1:9" ht="24" x14ac:dyDescent="0.25">
      <c r="A82" s="53">
        <f t="shared" si="5"/>
        <v>69</v>
      </c>
      <c r="B82" s="34" t="s">
        <v>146</v>
      </c>
      <c r="C82" s="54" t="s">
        <v>5</v>
      </c>
      <c r="D82" s="30">
        <v>360</v>
      </c>
      <c r="E82" s="30"/>
      <c r="F82" s="57">
        <f t="shared" si="3"/>
        <v>0</v>
      </c>
      <c r="G82" s="55"/>
      <c r="H82" s="56">
        <f t="shared" si="4"/>
        <v>0</v>
      </c>
    </row>
    <row r="83" spans="1:9" s="19" customFormat="1" ht="48" x14ac:dyDescent="0.25">
      <c r="A83" s="53">
        <f t="shared" si="5"/>
        <v>70</v>
      </c>
      <c r="B83" s="34" t="s">
        <v>105</v>
      </c>
      <c r="C83" s="54" t="s">
        <v>0</v>
      </c>
      <c r="D83" s="30">
        <v>450</v>
      </c>
      <c r="E83" s="30"/>
      <c r="F83" s="57">
        <f t="shared" si="3"/>
        <v>0</v>
      </c>
      <c r="G83" s="55"/>
      <c r="H83" s="56">
        <f t="shared" si="4"/>
        <v>0</v>
      </c>
      <c r="I83" s="20"/>
    </row>
    <row r="84" spans="1:9" ht="48" x14ac:dyDescent="0.25">
      <c r="A84" s="53">
        <f t="shared" si="5"/>
        <v>71</v>
      </c>
      <c r="B84" s="34" t="s">
        <v>106</v>
      </c>
      <c r="C84" s="54" t="s">
        <v>0</v>
      </c>
      <c r="D84" s="30">
        <v>150</v>
      </c>
      <c r="E84" s="30"/>
      <c r="F84" s="57">
        <f t="shared" si="3"/>
        <v>0</v>
      </c>
      <c r="G84" s="55"/>
      <c r="H84" s="56">
        <f t="shared" si="4"/>
        <v>0</v>
      </c>
    </row>
    <row r="85" spans="1:9" ht="48" x14ac:dyDescent="0.25">
      <c r="A85" s="53">
        <f t="shared" si="5"/>
        <v>72</v>
      </c>
      <c r="B85" s="34" t="s">
        <v>107</v>
      </c>
      <c r="C85" s="54" t="s">
        <v>0</v>
      </c>
      <c r="D85" s="30">
        <v>150</v>
      </c>
      <c r="E85" s="30"/>
      <c r="F85" s="57">
        <f t="shared" si="3"/>
        <v>0</v>
      </c>
      <c r="G85" s="55"/>
      <c r="H85" s="56">
        <f t="shared" si="4"/>
        <v>0</v>
      </c>
    </row>
    <row r="86" spans="1:9" ht="48" x14ac:dyDescent="0.25">
      <c r="A86" s="53">
        <f t="shared" si="5"/>
        <v>73</v>
      </c>
      <c r="B86" s="34" t="s">
        <v>108</v>
      </c>
      <c r="C86" s="23" t="s">
        <v>0</v>
      </c>
      <c r="D86" s="30">
        <v>150</v>
      </c>
      <c r="E86" s="30"/>
      <c r="F86" s="57">
        <f t="shared" si="3"/>
        <v>0</v>
      </c>
      <c r="G86" s="55"/>
      <c r="H86" s="56">
        <f t="shared" si="4"/>
        <v>0</v>
      </c>
    </row>
    <row r="87" spans="1:9" ht="86.25" customHeight="1" x14ac:dyDescent="0.25">
      <c r="A87" s="53">
        <f t="shared" si="5"/>
        <v>74</v>
      </c>
      <c r="B87" s="34" t="s">
        <v>170</v>
      </c>
      <c r="C87" s="54" t="s">
        <v>0</v>
      </c>
      <c r="D87" s="30">
        <v>400</v>
      </c>
      <c r="E87" s="30"/>
      <c r="F87" s="57">
        <f t="shared" si="3"/>
        <v>0</v>
      </c>
      <c r="G87" s="55"/>
      <c r="H87" s="56">
        <f t="shared" si="4"/>
        <v>0</v>
      </c>
    </row>
    <row r="88" spans="1:9" ht="60" x14ac:dyDescent="0.25">
      <c r="A88" s="53">
        <f t="shared" si="5"/>
        <v>75</v>
      </c>
      <c r="B88" s="34" t="s">
        <v>169</v>
      </c>
      <c r="C88" s="54" t="s">
        <v>0</v>
      </c>
      <c r="D88" s="30">
        <v>400</v>
      </c>
      <c r="E88" s="30"/>
      <c r="F88" s="57">
        <f t="shared" si="3"/>
        <v>0</v>
      </c>
      <c r="G88" s="55"/>
      <c r="H88" s="56">
        <f t="shared" si="4"/>
        <v>0</v>
      </c>
    </row>
    <row r="89" spans="1:9" ht="60" x14ac:dyDescent="0.25">
      <c r="A89" s="53">
        <f t="shared" si="5"/>
        <v>76</v>
      </c>
      <c r="B89" s="34" t="s">
        <v>109</v>
      </c>
      <c r="C89" s="54" t="s">
        <v>0</v>
      </c>
      <c r="D89" s="30">
        <v>240</v>
      </c>
      <c r="E89" s="30"/>
      <c r="F89" s="57">
        <f t="shared" si="3"/>
        <v>0</v>
      </c>
      <c r="G89" s="55"/>
      <c r="H89" s="56">
        <f t="shared" si="4"/>
        <v>0</v>
      </c>
    </row>
    <row r="90" spans="1:9" ht="24" x14ac:dyDescent="0.25">
      <c r="A90" s="53">
        <f t="shared" si="5"/>
        <v>77</v>
      </c>
      <c r="B90" s="34" t="s">
        <v>80</v>
      </c>
      <c r="C90" s="54" t="s">
        <v>0</v>
      </c>
      <c r="D90" s="30">
        <v>200</v>
      </c>
      <c r="E90" s="30"/>
      <c r="F90" s="57">
        <f t="shared" si="3"/>
        <v>0</v>
      </c>
      <c r="G90" s="55"/>
      <c r="H90" s="56">
        <f t="shared" si="4"/>
        <v>0</v>
      </c>
    </row>
    <row r="91" spans="1:9" s="19" customFormat="1" ht="24" x14ac:dyDescent="0.25">
      <c r="A91" s="53">
        <f t="shared" si="5"/>
        <v>78</v>
      </c>
      <c r="B91" s="34" t="s">
        <v>163</v>
      </c>
      <c r="C91" s="54" t="s">
        <v>0</v>
      </c>
      <c r="D91" s="30">
        <v>400</v>
      </c>
      <c r="E91" s="30"/>
      <c r="F91" s="57">
        <f t="shared" si="3"/>
        <v>0</v>
      </c>
      <c r="G91" s="55"/>
      <c r="H91" s="56">
        <f t="shared" si="4"/>
        <v>0</v>
      </c>
      <c r="I91" s="20"/>
    </row>
    <row r="92" spans="1:9" s="19" customFormat="1" ht="36" x14ac:dyDescent="0.25">
      <c r="A92" s="53">
        <f t="shared" si="5"/>
        <v>79</v>
      </c>
      <c r="B92" s="34" t="s">
        <v>81</v>
      </c>
      <c r="C92" s="54" t="s">
        <v>0</v>
      </c>
      <c r="D92" s="30">
        <v>160</v>
      </c>
      <c r="E92" s="30"/>
      <c r="F92" s="57">
        <f t="shared" si="3"/>
        <v>0</v>
      </c>
      <c r="G92" s="55"/>
      <c r="H92" s="56">
        <f t="shared" si="4"/>
        <v>0</v>
      </c>
      <c r="I92" s="20"/>
    </row>
    <row r="93" spans="1:9" ht="24" x14ac:dyDescent="0.25">
      <c r="A93" s="53">
        <f t="shared" si="5"/>
        <v>80</v>
      </c>
      <c r="B93" s="34" t="s">
        <v>24</v>
      </c>
      <c r="C93" s="54" t="s">
        <v>0</v>
      </c>
      <c r="D93" s="30">
        <v>460</v>
      </c>
      <c r="E93" s="30"/>
      <c r="F93" s="57">
        <f t="shared" si="3"/>
        <v>0</v>
      </c>
      <c r="G93" s="55"/>
      <c r="H93" s="56">
        <f t="shared" si="4"/>
        <v>0</v>
      </c>
    </row>
    <row r="94" spans="1:9" ht="36" x14ac:dyDescent="0.25">
      <c r="A94" s="53">
        <f t="shared" si="5"/>
        <v>81</v>
      </c>
      <c r="B94" s="34" t="s">
        <v>25</v>
      </c>
      <c r="C94" s="54" t="s">
        <v>0</v>
      </c>
      <c r="D94" s="30">
        <v>560</v>
      </c>
      <c r="E94" s="30"/>
      <c r="F94" s="57">
        <f t="shared" si="3"/>
        <v>0</v>
      </c>
      <c r="G94" s="55"/>
      <c r="H94" s="56">
        <f t="shared" si="4"/>
        <v>0</v>
      </c>
    </row>
    <row r="95" spans="1:9" s="19" customFormat="1" ht="24" x14ac:dyDescent="0.25">
      <c r="A95" s="53">
        <f t="shared" si="5"/>
        <v>82</v>
      </c>
      <c r="B95" s="34" t="s">
        <v>110</v>
      </c>
      <c r="C95" s="54" t="s">
        <v>5</v>
      </c>
      <c r="D95" s="30">
        <v>20</v>
      </c>
      <c r="E95" s="30"/>
      <c r="F95" s="57">
        <f t="shared" si="3"/>
        <v>0</v>
      </c>
      <c r="G95" s="55"/>
      <c r="H95" s="56">
        <f t="shared" si="4"/>
        <v>0</v>
      </c>
      <c r="I95" s="20"/>
    </row>
    <row r="96" spans="1:9" ht="50.25" customHeight="1" x14ac:dyDescent="0.25">
      <c r="A96" s="53">
        <f t="shared" si="5"/>
        <v>83</v>
      </c>
      <c r="B96" s="35" t="s">
        <v>174</v>
      </c>
      <c r="C96" s="54" t="s">
        <v>5</v>
      </c>
      <c r="D96" s="30">
        <v>50</v>
      </c>
      <c r="E96" s="30"/>
      <c r="F96" s="57">
        <f t="shared" si="3"/>
        <v>0</v>
      </c>
      <c r="G96" s="55"/>
      <c r="H96" s="56">
        <f t="shared" si="4"/>
        <v>0</v>
      </c>
    </row>
    <row r="97" spans="1:9" s="19" customFormat="1" ht="27.75" customHeight="1" x14ac:dyDescent="0.25">
      <c r="A97" s="53">
        <f t="shared" si="5"/>
        <v>84</v>
      </c>
      <c r="B97" s="34" t="s">
        <v>153</v>
      </c>
      <c r="C97" s="54" t="s">
        <v>5</v>
      </c>
      <c r="D97" s="30">
        <v>160</v>
      </c>
      <c r="E97" s="30"/>
      <c r="F97" s="57">
        <f t="shared" si="3"/>
        <v>0</v>
      </c>
      <c r="G97" s="55"/>
      <c r="H97" s="56">
        <f t="shared" si="4"/>
        <v>0</v>
      </c>
      <c r="I97" s="20"/>
    </row>
    <row r="98" spans="1:9" s="19" customFormat="1" ht="24" x14ac:dyDescent="0.25">
      <c r="A98" s="53">
        <f t="shared" si="5"/>
        <v>85</v>
      </c>
      <c r="B98" s="34" t="s">
        <v>122</v>
      </c>
      <c r="C98" s="54" t="s">
        <v>5</v>
      </c>
      <c r="D98" s="30">
        <v>130</v>
      </c>
      <c r="E98" s="30"/>
      <c r="F98" s="57">
        <f t="shared" si="3"/>
        <v>0</v>
      </c>
      <c r="G98" s="55"/>
      <c r="H98" s="56">
        <f t="shared" si="4"/>
        <v>0</v>
      </c>
      <c r="I98" s="20"/>
    </row>
    <row r="99" spans="1:9" s="19" customFormat="1" ht="24" x14ac:dyDescent="0.25">
      <c r="A99" s="53">
        <f t="shared" si="5"/>
        <v>86</v>
      </c>
      <c r="B99" s="61" t="s">
        <v>139</v>
      </c>
      <c r="C99" s="54" t="s">
        <v>5</v>
      </c>
      <c r="D99" s="30">
        <v>1</v>
      </c>
      <c r="E99" s="30"/>
      <c r="F99" s="57">
        <f t="shared" si="3"/>
        <v>0</v>
      </c>
      <c r="G99" s="55"/>
      <c r="H99" s="56">
        <f t="shared" si="4"/>
        <v>0</v>
      </c>
      <c r="I99" s="20"/>
    </row>
    <row r="100" spans="1:9" s="19" customFormat="1" ht="24" x14ac:dyDescent="0.25">
      <c r="A100" s="53">
        <f t="shared" si="5"/>
        <v>87</v>
      </c>
      <c r="B100" s="61" t="s">
        <v>123</v>
      </c>
      <c r="C100" s="54" t="s">
        <v>5</v>
      </c>
      <c r="D100" s="30">
        <v>1</v>
      </c>
      <c r="E100" s="30"/>
      <c r="F100" s="57">
        <f t="shared" si="3"/>
        <v>0</v>
      </c>
      <c r="G100" s="55"/>
      <c r="H100" s="56">
        <f t="shared" si="4"/>
        <v>0</v>
      </c>
      <c r="I100" s="20"/>
    </row>
    <row r="101" spans="1:9" s="19" customFormat="1" ht="24" x14ac:dyDescent="0.25">
      <c r="A101" s="53">
        <f t="shared" si="5"/>
        <v>88</v>
      </c>
      <c r="B101" s="53" t="s">
        <v>131</v>
      </c>
      <c r="C101" s="54" t="s">
        <v>5</v>
      </c>
      <c r="D101" s="30">
        <v>20</v>
      </c>
      <c r="E101" s="30"/>
      <c r="F101" s="57">
        <f t="shared" si="3"/>
        <v>0</v>
      </c>
      <c r="G101" s="55"/>
      <c r="H101" s="56">
        <f t="shared" si="4"/>
        <v>0</v>
      </c>
      <c r="I101" s="20"/>
    </row>
    <row r="102" spans="1:9" s="51" customFormat="1" ht="24" x14ac:dyDescent="0.25">
      <c r="A102" s="53">
        <f t="shared" si="5"/>
        <v>89</v>
      </c>
      <c r="B102" s="53" t="s">
        <v>144</v>
      </c>
      <c r="C102" s="54" t="s">
        <v>5</v>
      </c>
      <c r="D102" s="30">
        <v>40</v>
      </c>
      <c r="E102" s="30"/>
      <c r="F102" s="57">
        <f t="shared" si="3"/>
        <v>0</v>
      </c>
      <c r="G102" s="55"/>
      <c r="H102" s="56">
        <f t="shared" si="4"/>
        <v>0</v>
      </c>
      <c r="I102" s="52"/>
    </row>
    <row r="103" spans="1:9" s="19" customFormat="1" ht="24" x14ac:dyDescent="0.25">
      <c r="A103" s="53">
        <f t="shared" si="5"/>
        <v>90</v>
      </c>
      <c r="B103" s="53" t="s">
        <v>132</v>
      </c>
      <c r="C103" s="54" t="s">
        <v>5</v>
      </c>
      <c r="D103" s="30">
        <v>20</v>
      </c>
      <c r="E103" s="30"/>
      <c r="F103" s="57">
        <f t="shared" si="3"/>
        <v>0</v>
      </c>
      <c r="G103" s="55"/>
      <c r="H103" s="56">
        <f t="shared" si="4"/>
        <v>0</v>
      </c>
      <c r="I103" s="20"/>
    </row>
    <row r="104" spans="1:9" s="19" customFormat="1" ht="24" x14ac:dyDescent="0.25">
      <c r="A104" s="53">
        <f t="shared" si="5"/>
        <v>91</v>
      </c>
      <c r="B104" s="53" t="s">
        <v>133</v>
      </c>
      <c r="C104" s="54" t="s">
        <v>5</v>
      </c>
      <c r="D104" s="30">
        <v>20</v>
      </c>
      <c r="E104" s="30"/>
      <c r="F104" s="57">
        <f t="shared" si="3"/>
        <v>0</v>
      </c>
      <c r="G104" s="55"/>
      <c r="H104" s="56">
        <f t="shared" si="4"/>
        <v>0</v>
      </c>
      <c r="I104" s="20"/>
    </row>
    <row r="105" spans="1:9" s="19" customFormat="1" ht="24" x14ac:dyDescent="0.25">
      <c r="A105" s="53">
        <f t="shared" si="5"/>
        <v>92</v>
      </c>
      <c r="B105" s="53" t="s">
        <v>134</v>
      </c>
      <c r="C105" s="54" t="s">
        <v>5</v>
      </c>
      <c r="D105" s="30">
        <v>10</v>
      </c>
      <c r="E105" s="30"/>
      <c r="F105" s="57">
        <f t="shared" si="3"/>
        <v>0</v>
      </c>
      <c r="G105" s="55"/>
      <c r="H105" s="56">
        <f t="shared" si="4"/>
        <v>0</v>
      </c>
      <c r="I105" s="20"/>
    </row>
    <row r="106" spans="1:9" s="51" customFormat="1" ht="48" x14ac:dyDescent="0.25">
      <c r="A106" s="53">
        <f t="shared" si="5"/>
        <v>93</v>
      </c>
      <c r="B106" s="53" t="s">
        <v>130</v>
      </c>
      <c r="C106" s="54" t="s">
        <v>5</v>
      </c>
      <c r="D106" s="30">
        <v>30</v>
      </c>
      <c r="E106" s="30"/>
      <c r="F106" s="57">
        <f t="shared" si="3"/>
        <v>0</v>
      </c>
      <c r="G106" s="55"/>
      <c r="H106" s="56">
        <f t="shared" si="4"/>
        <v>0</v>
      </c>
      <c r="I106" s="52"/>
    </row>
    <row r="107" spans="1:9" ht="48" x14ac:dyDescent="0.25">
      <c r="A107" s="53">
        <f t="shared" si="5"/>
        <v>94</v>
      </c>
      <c r="B107" s="34" t="s">
        <v>26</v>
      </c>
      <c r="C107" s="54" t="s">
        <v>0</v>
      </c>
      <c r="D107" s="30">
        <v>300</v>
      </c>
      <c r="E107" s="30"/>
      <c r="F107" s="57">
        <f t="shared" si="3"/>
        <v>0</v>
      </c>
      <c r="G107" s="55"/>
      <c r="H107" s="56">
        <f t="shared" si="4"/>
        <v>0</v>
      </c>
    </row>
    <row r="108" spans="1:9" ht="25.5" customHeight="1" x14ac:dyDescent="0.25">
      <c r="A108" s="53">
        <f t="shared" si="5"/>
        <v>95</v>
      </c>
      <c r="B108" s="34" t="s">
        <v>27</v>
      </c>
      <c r="C108" s="54" t="s">
        <v>0</v>
      </c>
      <c r="D108" s="30">
        <v>1500</v>
      </c>
      <c r="E108" s="30"/>
      <c r="F108" s="57">
        <f t="shared" si="3"/>
        <v>0</v>
      </c>
      <c r="G108" s="55"/>
      <c r="H108" s="56">
        <f t="shared" si="4"/>
        <v>0</v>
      </c>
    </row>
    <row r="109" spans="1:9" s="51" customFormat="1" ht="64.5" customHeight="1" x14ac:dyDescent="0.25">
      <c r="A109" s="53">
        <f t="shared" si="5"/>
        <v>96</v>
      </c>
      <c r="B109" s="34" t="s">
        <v>141</v>
      </c>
      <c r="C109" s="54" t="s">
        <v>0</v>
      </c>
      <c r="D109" s="30">
        <v>300</v>
      </c>
      <c r="E109" s="30"/>
      <c r="F109" s="57">
        <f t="shared" si="3"/>
        <v>0</v>
      </c>
      <c r="G109" s="55"/>
      <c r="H109" s="56">
        <f t="shared" si="4"/>
        <v>0</v>
      </c>
      <c r="I109" s="52"/>
    </row>
    <row r="110" spans="1:9" ht="24" x14ac:dyDescent="0.25">
      <c r="A110" s="53">
        <f t="shared" si="5"/>
        <v>97</v>
      </c>
      <c r="B110" s="34" t="s">
        <v>28</v>
      </c>
      <c r="C110" s="23" t="s">
        <v>0</v>
      </c>
      <c r="D110" s="30">
        <v>50</v>
      </c>
      <c r="E110" s="30"/>
      <c r="F110" s="57">
        <f t="shared" si="3"/>
        <v>0</v>
      </c>
      <c r="G110" s="55"/>
      <c r="H110" s="56">
        <f t="shared" si="4"/>
        <v>0</v>
      </c>
    </row>
    <row r="111" spans="1:9" ht="24" x14ac:dyDescent="0.25">
      <c r="A111" s="53">
        <f t="shared" si="5"/>
        <v>98</v>
      </c>
      <c r="B111" s="34" t="s">
        <v>82</v>
      </c>
      <c r="C111" s="54" t="s">
        <v>58</v>
      </c>
      <c r="D111" s="30">
        <v>100</v>
      </c>
      <c r="E111" s="30"/>
      <c r="F111" s="57">
        <f t="shared" si="3"/>
        <v>0</v>
      </c>
      <c r="G111" s="55"/>
      <c r="H111" s="56">
        <f t="shared" si="4"/>
        <v>0</v>
      </c>
    </row>
    <row r="112" spans="1:9" ht="64.5" customHeight="1" x14ac:dyDescent="0.25">
      <c r="A112" s="53">
        <f t="shared" si="5"/>
        <v>99</v>
      </c>
      <c r="B112" s="34" t="s">
        <v>29</v>
      </c>
      <c r="C112" s="54" t="s">
        <v>0</v>
      </c>
      <c r="D112" s="30">
        <v>10</v>
      </c>
      <c r="E112" s="30"/>
      <c r="F112" s="57">
        <f t="shared" si="3"/>
        <v>0</v>
      </c>
      <c r="G112" s="55"/>
      <c r="H112" s="56">
        <f t="shared" si="4"/>
        <v>0</v>
      </c>
    </row>
    <row r="113" spans="1:9" s="15" customFormat="1" ht="24" x14ac:dyDescent="0.25">
      <c r="A113" s="53">
        <f t="shared" si="5"/>
        <v>100</v>
      </c>
      <c r="B113" s="34" t="s">
        <v>83</v>
      </c>
      <c r="C113" s="54" t="s">
        <v>5</v>
      </c>
      <c r="D113" s="30">
        <v>200</v>
      </c>
      <c r="E113" s="30"/>
      <c r="F113" s="57">
        <f t="shared" si="3"/>
        <v>0</v>
      </c>
      <c r="G113" s="55"/>
      <c r="H113" s="56">
        <f t="shared" si="4"/>
        <v>0</v>
      </c>
      <c r="I113" s="16"/>
    </row>
    <row r="114" spans="1:9" ht="36" x14ac:dyDescent="0.25">
      <c r="A114" s="53">
        <f t="shared" si="5"/>
        <v>101</v>
      </c>
      <c r="B114" s="34" t="s">
        <v>84</v>
      </c>
      <c r="C114" s="54" t="s">
        <v>0</v>
      </c>
      <c r="D114" s="30">
        <v>100</v>
      </c>
      <c r="E114" s="30"/>
      <c r="F114" s="57">
        <f t="shared" si="3"/>
        <v>0</v>
      </c>
      <c r="G114" s="55"/>
      <c r="H114" s="56">
        <f t="shared" si="4"/>
        <v>0</v>
      </c>
    </row>
    <row r="115" spans="1:9" x14ac:dyDescent="0.25">
      <c r="A115" s="53">
        <f t="shared" si="5"/>
        <v>102</v>
      </c>
      <c r="B115" s="34" t="s">
        <v>13</v>
      </c>
      <c r="C115" s="54" t="s">
        <v>0</v>
      </c>
      <c r="D115" s="30">
        <v>150</v>
      </c>
      <c r="E115" s="30"/>
      <c r="F115" s="57">
        <f t="shared" si="3"/>
        <v>0</v>
      </c>
      <c r="G115" s="55"/>
      <c r="H115" s="56">
        <f t="shared" si="4"/>
        <v>0</v>
      </c>
    </row>
    <row r="116" spans="1:9" ht="48" x14ac:dyDescent="0.25">
      <c r="A116" s="53">
        <f t="shared" si="5"/>
        <v>103</v>
      </c>
      <c r="B116" s="34" t="s">
        <v>53</v>
      </c>
      <c r="C116" s="54" t="s">
        <v>0</v>
      </c>
      <c r="D116" s="30">
        <v>200</v>
      </c>
      <c r="E116" s="30"/>
      <c r="F116" s="57">
        <f t="shared" si="3"/>
        <v>0</v>
      </c>
      <c r="G116" s="55"/>
      <c r="H116" s="56">
        <f t="shared" si="4"/>
        <v>0</v>
      </c>
    </row>
    <row r="117" spans="1:9" ht="24" x14ac:dyDescent="0.25">
      <c r="A117" s="53">
        <f t="shared" si="5"/>
        <v>104</v>
      </c>
      <c r="B117" s="34" t="s">
        <v>30</v>
      </c>
      <c r="C117" s="23" t="s">
        <v>0</v>
      </c>
      <c r="D117" s="32">
        <v>150</v>
      </c>
      <c r="E117" s="32"/>
      <c r="F117" s="57">
        <f t="shared" si="3"/>
        <v>0</v>
      </c>
      <c r="G117" s="55"/>
      <c r="H117" s="56">
        <f t="shared" si="4"/>
        <v>0</v>
      </c>
    </row>
    <row r="118" spans="1:9" ht="48" x14ac:dyDescent="0.25">
      <c r="A118" s="53">
        <f t="shared" si="5"/>
        <v>105</v>
      </c>
      <c r="B118" s="34" t="s">
        <v>85</v>
      </c>
      <c r="C118" s="54" t="s">
        <v>0</v>
      </c>
      <c r="D118" s="30">
        <v>700</v>
      </c>
      <c r="E118" s="30"/>
      <c r="F118" s="57">
        <f t="shared" si="3"/>
        <v>0</v>
      </c>
      <c r="G118" s="55"/>
      <c r="H118" s="56">
        <f t="shared" si="4"/>
        <v>0</v>
      </c>
    </row>
    <row r="119" spans="1:9" ht="24" x14ac:dyDescent="0.25">
      <c r="A119" s="53">
        <f t="shared" si="5"/>
        <v>106</v>
      </c>
      <c r="B119" s="34" t="s">
        <v>86</v>
      </c>
      <c r="C119" s="54" t="s">
        <v>5</v>
      </c>
      <c r="D119" s="30">
        <v>100</v>
      </c>
      <c r="E119" s="30"/>
      <c r="F119" s="57">
        <f t="shared" si="3"/>
        <v>0</v>
      </c>
      <c r="G119" s="55"/>
      <c r="H119" s="56">
        <f t="shared" si="4"/>
        <v>0</v>
      </c>
    </row>
    <row r="120" spans="1:9" ht="24" x14ac:dyDescent="0.25">
      <c r="A120" s="53">
        <f t="shared" si="5"/>
        <v>107</v>
      </c>
      <c r="B120" s="34" t="s">
        <v>31</v>
      </c>
      <c r="C120" s="54" t="s">
        <v>0</v>
      </c>
      <c r="D120" s="30">
        <v>250</v>
      </c>
      <c r="E120" s="30"/>
      <c r="F120" s="57">
        <f t="shared" si="3"/>
        <v>0</v>
      </c>
      <c r="G120" s="55"/>
      <c r="H120" s="56">
        <f t="shared" si="4"/>
        <v>0</v>
      </c>
    </row>
    <row r="121" spans="1:9" s="48" customFormat="1" ht="60" x14ac:dyDescent="0.25">
      <c r="A121" s="53">
        <f t="shared" si="5"/>
        <v>108</v>
      </c>
      <c r="B121" s="35" t="s">
        <v>126</v>
      </c>
      <c r="C121" s="54" t="s">
        <v>0</v>
      </c>
      <c r="D121" s="30">
        <v>50</v>
      </c>
      <c r="E121" s="30"/>
      <c r="F121" s="57">
        <f t="shared" si="3"/>
        <v>0</v>
      </c>
      <c r="G121" s="55"/>
      <c r="H121" s="56">
        <f t="shared" si="4"/>
        <v>0</v>
      </c>
      <c r="I121" s="49"/>
    </row>
    <row r="122" spans="1:9" s="19" customFormat="1" ht="113.25" customHeight="1" x14ac:dyDescent="0.25">
      <c r="A122" s="53">
        <f t="shared" si="5"/>
        <v>109</v>
      </c>
      <c r="B122" s="35" t="s">
        <v>121</v>
      </c>
      <c r="C122" s="54" t="s">
        <v>0</v>
      </c>
      <c r="D122" s="30">
        <v>30</v>
      </c>
      <c r="E122" s="30"/>
      <c r="F122" s="57">
        <f t="shared" si="3"/>
        <v>0</v>
      </c>
      <c r="G122" s="55"/>
      <c r="H122" s="56">
        <f t="shared" si="4"/>
        <v>0</v>
      </c>
      <c r="I122" s="20"/>
    </row>
    <row r="123" spans="1:9" s="19" customFormat="1" ht="24" x14ac:dyDescent="0.25">
      <c r="A123" s="53">
        <f t="shared" si="5"/>
        <v>110</v>
      </c>
      <c r="B123" s="34" t="s">
        <v>32</v>
      </c>
      <c r="C123" s="54" t="s">
        <v>0</v>
      </c>
      <c r="D123" s="30">
        <v>250</v>
      </c>
      <c r="E123" s="30"/>
      <c r="F123" s="57">
        <f t="shared" si="3"/>
        <v>0</v>
      </c>
      <c r="G123" s="55"/>
      <c r="H123" s="56">
        <f t="shared" si="4"/>
        <v>0</v>
      </c>
      <c r="I123" s="20"/>
    </row>
    <row r="124" spans="1:9" s="19" customFormat="1" ht="30.75" customHeight="1" x14ac:dyDescent="0.25">
      <c r="A124" s="53">
        <f t="shared" si="5"/>
        <v>111</v>
      </c>
      <c r="B124" s="34" t="s">
        <v>87</v>
      </c>
      <c r="C124" s="54" t="s">
        <v>0</v>
      </c>
      <c r="D124" s="30">
        <v>800</v>
      </c>
      <c r="E124" s="30"/>
      <c r="F124" s="57">
        <f t="shared" si="3"/>
        <v>0</v>
      </c>
      <c r="G124" s="55"/>
      <c r="H124" s="56">
        <f t="shared" si="4"/>
        <v>0</v>
      </c>
      <c r="I124" s="20"/>
    </row>
    <row r="125" spans="1:9" s="19" customFormat="1" ht="24" x14ac:dyDescent="0.25">
      <c r="A125" s="53">
        <f t="shared" si="5"/>
        <v>112</v>
      </c>
      <c r="B125" s="34" t="s">
        <v>88</v>
      </c>
      <c r="C125" s="54" t="s">
        <v>0</v>
      </c>
      <c r="D125" s="30">
        <v>1000</v>
      </c>
      <c r="E125" s="30"/>
      <c r="F125" s="57">
        <f t="shared" si="3"/>
        <v>0</v>
      </c>
      <c r="G125" s="55"/>
      <c r="H125" s="56">
        <f t="shared" si="4"/>
        <v>0</v>
      </c>
      <c r="I125" s="20"/>
    </row>
    <row r="126" spans="1:9" s="19" customFormat="1" ht="24" x14ac:dyDescent="0.25">
      <c r="A126" s="53">
        <f t="shared" si="5"/>
        <v>113</v>
      </c>
      <c r="B126" s="34" t="s">
        <v>89</v>
      </c>
      <c r="C126" s="54" t="s">
        <v>0</v>
      </c>
      <c r="D126" s="30">
        <v>200</v>
      </c>
      <c r="E126" s="30"/>
      <c r="F126" s="57">
        <f t="shared" si="3"/>
        <v>0</v>
      </c>
      <c r="G126" s="55"/>
      <c r="H126" s="56">
        <f t="shared" si="4"/>
        <v>0</v>
      </c>
      <c r="I126" s="20"/>
    </row>
    <row r="127" spans="1:9" ht="24" x14ac:dyDescent="0.25">
      <c r="A127" s="53">
        <f t="shared" si="5"/>
        <v>114</v>
      </c>
      <c r="B127" s="34" t="s">
        <v>90</v>
      </c>
      <c r="C127" s="54" t="s">
        <v>0</v>
      </c>
      <c r="D127" s="30">
        <v>450</v>
      </c>
      <c r="E127" s="30"/>
      <c r="F127" s="57">
        <f t="shared" si="3"/>
        <v>0</v>
      </c>
      <c r="G127" s="55"/>
      <c r="H127" s="56">
        <f t="shared" si="4"/>
        <v>0</v>
      </c>
    </row>
    <row r="128" spans="1:9" s="19" customFormat="1" ht="24" x14ac:dyDescent="0.25">
      <c r="A128" s="53">
        <f t="shared" si="5"/>
        <v>115</v>
      </c>
      <c r="B128" s="34" t="s">
        <v>91</v>
      </c>
      <c r="C128" s="54" t="s">
        <v>0</v>
      </c>
      <c r="D128" s="30">
        <v>100</v>
      </c>
      <c r="E128" s="30"/>
      <c r="F128" s="57">
        <f t="shared" si="3"/>
        <v>0</v>
      </c>
      <c r="G128" s="55"/>
      <c r="H128" s="56">
        <f t="shared" si="4"/>
        <v>0</v>
      </c>
      <c r="I128" s="20"/>
    </row>
    <row r="129" spans="1:9" s="51" customFormat="1" ht="24" x14ac:dyDescent="0.25">
      <c r="A129" s="53">
        <f t="shared" si="5"/>
        <v>116</v>
      </c>
      <c r="B129" s="34" t="s">
        <v>136</v>
      </c>
      <c r="C129" s="54" t="s">
        <v>0</v>
      </c>
      <c r="D129" s="30">
        <v>20</v>
      </c>
      <c r="E129" s="30"/>
      <c r="F129" s="57">
        <f t="shared" si="3"/>
        <v>0</v>
      </c>
      <c r="G129" s="55"/>
      <c r="H129" s="56">
        <f t="shared" si="4"/>
        <v>0</v>
      </c>
      <c r="I129" s="52"/>
    </row>
    <row r="130" spans="1:9" s="51" customFormat="1" ht="24" x14ac:dyDescent="0.25">
      <c r="A130" s="53">
        <f t="shared" si="5"/>
        <v>117</v>
      </c>
      <c r="B130" s="34" t="s">
        <v>137</v>
      </c>
      <c r="C130" s="54" t="s">
        <v>0</v>
      </c>
      <c r="D130" s="30">
        <v>20</v>
      </c>
      <c r="E130" s="30"/>
      <c r="F130" s="57">
        <f t="shared" si="3"/>
        <v>0</v>
      </c>
      <c r="G130" s="55"/>
      <c r="H130" s="56">
        <f t="shared" si="4"/>
        <v>0</v>
      </c>
      <c r="I130" s="52"/>
    </row>
    <row r="131" spans="1:9" s="19" customFormat="1" ht="48" x14ac:dyDescent="0.25">
      <c r="A131" s="53">
        <f t="shared" si="5"/>
        <v>118</v>
      </c>
      <c r="B131" s="34" t="s">
        <v>33</v>
      </c>
      <c r="C131" s="54" t="s">
        <v>0</v>
      </c>
      <c r="D131" s="30">
        <v>1000</v>
      </c>
      <c r="E131" s="30"/>
      <c r="F131" s="57">
        <f t="shared" si="3"/>
        <v>0</v>
      </c>
      <c r="G131" s="55"/>
      <c r="H131" s="56">
        <f t="shared" si="4"/>
        <v>0</v>
      </c>
      <c r="I131" s="20"/>
    </row>
    <row r="132" spans="1:9" s="19" customFormat="1" x14ac:dyDescent="0.25">
      <c r="A132" s="53">
        <f t="shared" si="5"/>
        <v>119</v>
      </c>
      <c r="B132" s="34" t="s">
        <v>92</v>
      </c>
      <c r="C132" s="54" t="s">
        <v>5</v>
      </c>
      <c r="D132" s="30">
        <v>582</v>
      </c>
      <c r="E132" s="30"/>
      <c r="F132" s="57">
        <f t="shared" si="3"/>
        <v>0</v>
      </c>
      <c r="G132" s="55"/>
      <c r="H132" s="56">
        <f t="shared" si="4"/>
        <v>0</v>
      </c>
      <c r="I132" s="20"/>
    </row>
    <row r="133" spans="1:9" ht="24" x14ac:dyDescent="0.25">
      <c r="A133" s="53">
        <f t="shared" si="5"/>
        <v>120</v>
      </c>
      <c r="B133" s="34" t="s">
        <v>93</v>
      </c>
      <c r="C133" s="54" t="s">
        <v>5</v>
      </c>
      <c r="D133" s="30">
        <v>350</v>
      </c>
      <c r="E133" s="30"/>
      <c r="F133" s="57">
        <f t="shared" si="3"/>
        <v>0</v>
      </c>
      <c r="G133" s="55"/>
      <c r="H133" s="56">
        <f t="shared" si="4"/>
        <v>0</v>
      </c>
    </row>
    <row r="134" spans="1:9" s="19" customFormat="1" ht="24" x14ac:dyDescent="0.25">
      <c r="A134" s="53">
        <f t="shared" si="5"/>
        <v>121</v>
      </c>
      <c r="B134" s="34" t="s">
        <v>94</v>
      </c>
      <c r="C134" s="54" t="s">
        <v>5</v>
      </c>
      <c r="D134" s="30">
        <v>100</v>
      </c>
      <c r="E134" s="30"/>
      <c r="F134" s="57">
        <f t="shared" si="3"/>
        <v>0</v>
      </c>
      <c r="G134" s="55"/>
      <c r="H134" s="56">
        <f t="shared" si="4"/>
        <v>0</v>
      </c>
      <c r="I134" s="20"/>
    </row>
    <row r="135" spans="1:9" ht="24" x14ac:dyDescent="0.25">
      <c r="A135" s="53">
        <f t="shared" si="5"/>
        <v>122</v>
      </c>
      <c r="B135" s="34" t="s">
        <v>116</v>
      </c>
      <c r="C135" s="54" t="s">
        <v>0</v>
      </c>
      <c r="D135" s="30">
        <v>40</v>
      </c>
      <c r="E135" s="30"/>
      <c r="F135" s="57">
        <f t="shared" si="3"/>
        <v>0</v>
      </c>
      <c r="G135" s="55"/>
      <c r="H135" s="56">
        <f t="shared" si="4"/>
        <v>0</v>
      </c>
    </row>
    <row r="136" spans="1:9" ht="24" x14ac:dyDescent="0.25">
      <c r="A136" s="53">
        <f t="shared" si="5"/>
        <v>123</v>
      </c>
      <c r="B136" s="34" t="s">
        <v>34</v>
      </c>
      <c r="C136" s="54" t="s">
        <v>0</v>
      </c>
      <c r="D136" s="30">
        <v>35</v>
      </c>
      <c r="E136" s="30"/>
      <c r="F136" s="57">
        <f t="shared" si="3"/>
        <v>0</v>
      </c>
      <c r="G136" s="55"/>
      <c r="H136" s="56">
        <f t="shared" si="4"/>
        <v>0</v>
      </c>
    </row>
    <row r="137" spans="1:9" ht="24" x14ac:dyDescent="0.25">
      <c r="A137" s="53">
        <f t="shared" si="5"/>
        <v>124</v>
      </c>
      <c r="B137" s="34" t="s">
        <v>35</v>
      </c>
      <c r="C137" s="54" t="s">
        <v>0</v>
      </c>
      <c r="D137" s="30">
        <v>20</v>
      </c>
      <c r="E137" s="30"/>
      <c r="F137" s="57">
        <f t="shared" si="3"/>
        <v>0</v>
      </c>
      <c r="G137" s="55"/>
      <c r="H137" s="56">
        <f t="shared" si="4"/>
        <v>0</v>
      </c>
    </row>
    <row r="138" spans="1:9" ht="24" x14ac:dyDescent="0.25">
      <c r="A138" s="53">
        <f t="shared" si="5"/>
        <v>125</v>
      </c>
      <c r="B138" s="34" t="s">
        <v>117</v>
      </c>
      <c r="C138" s="54" t="s">
        <v>0</v>
      </c>
      <c r="D138" s="30">
        <v>20</v>
      </c>
      <c r="E138" s="30"/>
      <c r="F138" s="57">
        <f t="shared" si="3"/>
        <v>0</v>
      </c>
      <c r="G138" s="55"/>
      <c r="H138" s="56">
        <f t="shared" si="4"/>
        <v>0</v>
      </c>
    </row>
    <row r="139" spans="1:9" ht="60" x14ac:dyDescent="0.25">
      <c r="A139" s="53">
        <f t="shared" si="5"/>
        <v>126</v>
      </c>
      <c r="B139" s="34" t="s">
        <v>36</v>
      </c>
      <c r="C139" s="54" t="s">
        <v>0</v>
      </c>
      <c r="D139" s="30">
        <v>40</v>
      </c>
      <c r="E139" s="30"/>
      <c r="F139" s="57">
        <f t="shared" si="3"/>
        <v>0</v>
      </c>
      <c r="G139" s="55"/>
      <c r="H139" s="56">
        <f t="shared" si="4"/>
        <v>0</v>
      </c>
    </row>
    <row r="140" spans="1:9" ht="60" x14ac:dyDescent="0.25">
      <c r="A140" s="53">
        <f t="shared" si="5"/>
        <v>127</v>
      </c>
      <c r="B140" s="34" t="s">
        <v>37</v>
      </c>
      <c r="C140" s="54" t="s">
        <v>0</v>
      </c>
      <c r="D140" s="30">
        <v>30</v>
      </c>
      <c r="E140" s="30"/>
      <c r="F140" s="57">
        <f t="shared" si="3"/>
        <v>0</v>
      </c>
      <c r="G140" s="55"/>
      <c r="H140" s="56">
        <f t="shared" si="4"/>
        <v>0</v>
      </c>
    </row>
    <row r="141" spans="1:9" x14ac:dyDescent="0.25">
      <c r="A141" s="53">
        <f t="shared" si="5"/>
        <v>128</v>
      </c>
      <c r="B141" s="34" t="s">
        <v>95</v>
      </c>
      <c r="C141" s="54" t="s">
        <v>0</v>
      </c>
      <c r="D141" s="30">
        <v>1600</v>
      </c>
      <c r="E141" s="30"/>
      <c r="F141" s="57">
        <f t="shared" si="3"/>
        <v>0</v>
      </c>
      <c r="G141" s="55"/>
      <c r="H141" s="56">
        <f t="shared" si="4"/>
        <v>0</v>
      </c>
    </row>
    <row r="142" spans="1:9" x14ac:dyDescent="0.25">
      <c r="A142" s="53">
        <f t="shared" si="5"/>
        <v>129</v>
      </c>
      <c r="B142" s="34" t="s">
        <v>96</v>
      </c>
      <c r="C142" s="54" t="s">
        <v>0</v>
      </c>
      <c r="D142" s="30">
        <v>700</v>
      </c>
      <c r="E142" s="30"/>
      <c r="F142" s="57">
        <f t="shared" si="3"/>
        <v>0</v>
      </c>
      <c r="G142" s="55"/>
      <c r="H142" s="56">
        <f t="shared" si="4"/>
        <v>0</v>
      </c>
    </row>
    <row r="143" spans="1:9" ht="18" customHeight="1" x14ac:dyDescent="0.25">
      <c r="A143" s="53">
        <f t="shared" si="5"/>
        <v>130</v>
      </c>
      <c r="B143" s="34" t="s">
        <v>97</v>
      </c>
      <c r="C143" s="54" t="s">
        <v>0</v>
      </c>
      <c r="D143" s="30">
        <v>800</v>
      </c>
      <c r="E143" s="30"/>
      <c r="F143" s="57">
        <f t="shared" ref="F143:F173" si="6">D143*E143</f>
        <v>0</v>
      </c>
      <c r="G143" s="55"/>
      <c r="H143" s="56">
        <f t="shared" ref="H143:H173" si="7">F143*G143+F143</f>
        <v>0</v>
      </c>
    </row>
    <row r="144" spans="1:9" ht="60" x14ac:dyDescent="0.25">
      <c r="A144" s="53">
        <f t="shared" ref="A144:A173" si="8">A143+1</f>
        <v>131</v>
      </c>
      <c r="B144" s="34" t="s">
        <v>98</v>
      </c>
      <c r="C144" s="54" t="s">
        <v>0</v>
      </c>
      <c r="D144" s="30">
        <v>600</v>
      </c>
      <c r="E144" s="30"/>
      <c r="F144" s="57">
        <f t="shared" si="6"/>
        <v>0</v>
      </c>
      <c r="G144" s="55"/>
      <c r="H144" s="56">
        <f t="shared" si="7"/>
        <v>0</v>
      </c>
    </row>
    <row r="145" spans="1:9" s="52" customFormat="1" ht="96" x14ac:dyDescent="0.25">
      <c r="A145" s="53">
        <f t="shared" si="8"/>
        <v>132</v>
      </c>
      <c r="B145" s="34" t="s">
        <v>129</v>
      </c>
      <c r="C145" s="54" t="s">
        <v>0</v>
      </c>
      <c r="D145" s="30">
        <v>1610</v>
      </c>
      <c r="E145" s="30"/>
      <c r="F145" s="57">
        <f t="shared" si="6"/>
        <v>0</v>
      </c>
      <c r="G145" s="55"/>
      <c r="H145" s="56">
        <f t="shared" si="7"/>
        <v>0</v>
      </c>
    </row>
    <row r="146" spans="1:9" ht="36" x14ac:dyDescent="0.25">
      <c r="A146" s="53">
        <f t="shared" si="8"/>
        <v>133</v>
      </c>
      <c r="B146" s="34" t="s">
        <v>38</v>
      </c>
      <c r="C146" s="54" t="s">
        <v>0</v>
      </c>
      <c r="D146" s="30">
        <v>100</v>
      </c>
      <c r="E146" s="30"/>
      <c r="F146" s="57">
        <f t="shared" si="6"/>
        <v>0</v>
      </c>
      <c r="G146" s="55"/>
      <c r="H146" s="56">
        <f t="shared" si="7"/>
        <v>0</v>
      </c>
    </row>
    <row r="147" spans="1:9" ht="36" x14ac:dyDescent="0.25">
      <c r="A147" s="53">
        <f t="shared" si="8"/>
        <v>134</v>
      </c>
      <c r="B147" s="34" t="s">
        <v>39</v>
      </c>
      <c r="C147" s="54" t="s">
        <v>0</v>
      </c>
      <c r="D147" s="30">
        <v>2000</v>
      </c>
      <c r="E147" s="30"/>
      <c r="F147" s="57">
        <f t="shared" si="6"/>
        <v>0</v>
      </c>
      <c r="G147" s="55"/>
      <c r="H147" s="56">
        <f t="shared" si="7"/>
        <v>0</v>
      </c>
    </row>
    <row r="148" spans="1:9" ht="36" x14ac:dyDescent="0.25">
      <c r="A148" s="53">
        <f t="shared" si="8"/>
        <v>135</v>
      </c>
      <c r="B148" s="34" t="s">
        <v>40</v>
      </c>
      <c r="C148" s="54" t="s">
        <v>0</v>
      </c>
      <c r="D148" s="30">
        <v>400</v>
      </c>
      <c r="E148" s="30"/>
      <c r="F148" s="57">
        <f t="shared" si="6"/>
        <v>0</v>
      </c>
      <c r="G148" s="55"/>
      <c r="H148" s="56">
        <f t="shared" si="7"/>
        <v>0</v>
      </c>
    </row>
    <row r="149" spans="1:9" ht="24" x14ac:dyDescent="0.25">
      <c r="A149" s="53">
        <f t="shared" si="8"/>
        <v>136</v>
      </c>
      <c r="B149" s="34" t="s">
        <v>41</v>
      </c>
      <c r="C149" s="54" t="s">
        <v>0</v>
      </c>
      <c r="D149" s="30">
        <v>400</v>
      </c>
      <c r="E149" s="30"/>
      <c r="F149" s="57">
        <f t="shared" si="6"/>
        <v>0</v>
      </c>
      <c r="G149" s="55"/>
      <c r="H149" s="56">
        <f t="shared" si="7"/>
        <v>0</v>
      </c>
    </row>
    <row r="150" spans="1:9" ht="24" x14ac:dyDescent="0.25">
      <c r="A150" s="53">
        <f t="shared" si="8"/>
        <v>137</v>
      </c>
      <c r="B150" s="34" t="s">
        <v>42</v>
      </c>
      <c r="C150" s="54" t="s">
        <v>0</v>
      </c>
      <c r="D150" s="30">
        <v>300</v>
      </c>
      <c r="E150" s="30"/>
      <c r="F150" s="57">
        <f t="shared" si="6"/>
        <v>0</v>
      </c>
      <c r="G150" s="55"/>
      <c r="H150" s="56">
        <f t="shared" si="7"/>
        <v>0</v>
      </c>
    </row>
    <row r="151" spans="1:9" ht="20.25" customHeight="1" x14ac:dyDescent="0.25">
      <c r="A151" s="53">
        <f t="shared" si="8"/>
        <v>138</v>
      </c>
      <c r="B151" s="34" t="s">
        <v>43</v>
      </c>
      <c r="C151" s="54" t="s">
        <v>0</v>
      </c>
      <c r="D151" s="30">
        <v>300</v>
      </c>
      <c r="E151" s="30"/>
      <c r="F151" s="57">
        <f t="shared" si="6"/>
        <v>0</v>
      </c>
      <c r="G151" s="55"/>
      <c r="H151" s="56">
        <f t="shared" si="7"/>
        <v>0</v>
      </c>
    </row>
    <row r="152" spans="1:9" ht="24" x14ac:dyDescent="0.25">
      <c r="A152" s="53">
        <f t="shared" si="8"/>
        <v>139</v>
      </c>
      <c r="B152" s="34" t="s">
        <v>171</v>
      </c>
      <c r="C152" s="54" t="s">
        <v>0</v>
      </c>
      <c r="D152" s="30">
        <v>550</v>
      </c>
      <c r="E152" s="30"/>
      <c r="F152" s="57">
        <f t="shared" si="6"/>
        <v>0</v>
      </c>
      <c r="G152" s="55"/>
      <c r="H152" s="56">
        <f t="shared" si="7"/>
        <v>0</v>
      </c>
    </row>
    <row r="153" spans="1:9" s="51" customFormat="1" ht="88.5" customHeight="1" x14ac:dyDescent="0.25">
      <c r="A153" s="53">
        <f t="shared" si="8"/>
        <v>140</v>
      </c>
      <c r="B153" s="34" t="s">
        <v>143</v>
      </c>
      <c r="C153" s="54" t="s">
        <v>0</v>
      </c>
      <c r="D153" s="30">
        <v>2</v>
      </c>
      <c r="E153" s="30"/>
      <c r="F153" s="57">
        <f t="shared" si="6"/>
        <v>0</v>
      </c>
      <c r="G153" s="55"/>
      <c r="H153" s="56">
        <f t="shared" si="7"/>
        <v>0</v>
      </c>
      <c r="I153" s="52"/>
    </row>
    <row r="154" spans="1:9" s="19" customFormat="1" ht="48" x14ac:dyDescent="0.25">
      <c r="A154" s="53">
        <f t="shared" si="8"/>
        <v>141</v>
      </c>
      <c r="B154" s="35" t="s">
        <v>99</v>
      </c>
      <c r="C154" s="54" t="s">
        <v>5</v>
      </c>
      <c r="D154" s="30">
        <v>45</v>
      </c>
      <c r="E154" s="30"/>
      <c r="F154" s="57">
        <f t="shared" si="6"/>
        <v>0</v>
      </c>
      <c r="G154" s="55"/>
      <c r="H154" s="56">
        <f t="shared" si="7"/>
        <v>0</v>
      </c>
      <c r="I154" s="20"/>
    </row>
    <row r="155" spans="1:9" s="19" customFormat="1" ht="36" x14ac:dyDescent="0.25">
      <c r="A155" s="53">
        <f t="shared" si="8"/>
        <v>142</v>
      </c>
      <c r="B155" s="34" t="s">
        <v>44</v>
      </c>
      <c r="C155" s="54" t="s">
        <v>0</v>
      </c>
      <c r="D155" s="30">
        <v>1000</v>
      </c>
      <c r="E155" s="30"/>
      <c r="F155" s="57">
        <f t="shared" si="6"/>
        <v>0</v>
      </c>
      <c r="G155" s="55"/>
      <c r="H155" s="56">
        <f t="shared" si="7"/>
        <v>0</v>
      </c>
      <c r="I155" s="20"/>
    </row>
    <row r="156" spans="1:9" ht="48" x14ac:dyDescent="0.25">
      <c r="A156" s="53">
        <f t="shared" si="8"/>
        <v>143</v>
      </c>
      <c r="B156" s="34" t="s">
        <v>172</v>
      </c>
      <c r="C156" s="54" t="s">
        <v>0</v>
      </c>
      <c r="D156" s="30">
        <v>900</v>
      </c>
      <c r="E156" s="30"/>
      <c r="F156" s="57">
        <f t="shared" si="6"/>
        <v>0</v>
      </c>
      <c r="G156" s="55"/>
      <c r="H156" s="56">
        <f t="shared" si="7"/>
        <v>0</v>
      </c>
    </row>
    <row r="157" spans="1:9" x14ac:dyDescent="0.25">
      <c r="A157" s="53">
        <f t="shared" si="8"/>
        <v>144</v>
      </c>
      <c r="B157" s="34" t="s">
        <v>100</v>
      </c>
      <c r="C157" s="54" t="s">
        <v>0</v>
      </c>
      <c r="D157" s="30">
        <v>200</v>
      </c>
      <c r="E157" s="30"/>
      <c r="F157" s="57">
        <f t="shared" si="6"/>
        <v>0</v>
      </c>
      <c r="G157" s="55"/>
      <c r="H157" s="56">
        <f t="shared" si="7"/>
        <v>0</v>
      </c>
    </row>
    <row r="158" spans="1:9" ht="72" x14ac:dyDescent="0.25">
      <c r="A158" s="53">
        <f t="shared" si="8"/>
        <v>145</v>
      </c>
      <c r="B158" s="34" t="s">
        <v>45</v>
      </c>
      <c r="C158" s="54" t="s">
        <v>0</v>
      </c>
      <c r="D158" s="30">
        <v>600</v>
      </c>
      <c r="E158" s="30"/>
      <c r="F158" s="57">
        <f t="shared" si="6"/>
        <v>0</v>
      </c>
      <c r="G158" s="55"/>
      <c r="H158" s="56">
        <f t="shared" si="7"/>
        <v>0</v>
      </c>
    </row>
    <row r="159" spans="1:9" ht="60" x14ac:dyDescent="0.25">
      <c r="A159" s="53">
        <f t="shared" si="8"/>
        <v>146</v>
      </c>
      <c r="B159" s="34" t="s">
        <v>46</v>
      </c>
      <c r="C159" s="54" t="s">
        <v>5</v>
      </c>
      <c r="D159" s="30">
        <v>200</v>
      </c>
      <c r="E159" s="30"/>
      <c r="F159" s="57">
        <f t="shared" si="6"/>
        <v>0</v>
      </c>
      <c r="G159" s="55"/>
      <c r="H159" s="56">
        <f t="shared" si="7"/>
        <v>0</v>
      </c>
    </row>
    <row r="160" spans="1:9" ht="48" x14ac:dyDescent="0.25">
      <c r="A160" s="53">
        <f t="shared" si="8"/>
        <v>147</v>
      </c>
      <c r="B160" s="34" t="s">
        <v>154</v>
      </c>
      <c r="C160" s="54" t="s">
        <v>0</v>
      </c>
      <c r="D160" s="30">
        <v>50</v>
      </c>
      <c r="E160" s="30"/>
      <c r="F160" s="57">
        <f t="shared" si="6"/>
        <v>0</v>
      </c>
      <c r="G160" s="55"/>
      <c r="H160" s="56">
        <f t="shared" si="7"/>
        <v>0</v>
      </c>
    </row>
    <row r="161" spans="1:9" ht="48" x14ac:dyDescent="0.25">
      <c r="A161" s="53">
        <f t="shared" si="8"/>
        <v>148</v>
      </c>
      <c r="B161" s="34" t="s">
        <v>155</v>
      </c>
      <c r="C161" s="54" t="s">
        <v>0</v>
      </c>
      <c r="D161" s="30">
        <v>170</v>
      </c>
      <c r="E161" s="30"/>
      <c r="F161" s="57">
        <f t="shared" si="6"/>
        <v>0</v>
      </c>
      <c r="G161" s="55"/>
      <c r="H161" s="56">
        <f t="shared" si="7"/>
        <v>0</v>
      </c>
    </row>
    <row r="162" spans="1:9" ht="48" x14ac:dyDescent="0.25">
      <c r="A162" s="53">
        <f t="shared" si="8"/>
        <v>149</v>
      </c>
      <c r="B162" s="34" t="s">
        <v>156</v>
      </c>
      <c r="C162" s="54" t="s">
        <v>0</v>
      </c>
      <c r="D162" s="30">
        <v>100</v>
      </c>
      <c r="E162" s="30"/>
      <c r="F162" s="57">
        <f t="shared" si="6"/>
        <v>0</v>
      </c>
      <c r="G162" s="55"/>
      <c r="H162" s="56">
        <f t="shared" si="7"/>
        <v>0</v>
      </c>
    </row>
    <row r="163" spans="1:9" ht="48" x14ac:dyDescent="0.25">
      <c r="A163" s="53">
        <f t="shared" si="8"/>
        <v>150</v>
      </c>
      <c r="B163" s="34" t="s">
        <v>157</v>
      </c>
      <c r="C163" s="54" t="s">
        <v>0</v>
      </c>
      <c r="D163" s="30">
        <v>400</v>
      </c>
      <c r="E163" s="30"/>
      <c r="F163" s="57">
        <f t="shared" si="6"/>
        <v>0</v>
      </c>
      <c r="G163" s="55"/>
      <c r="H163" s="56">
        <f t="shared" si="7"/>
        <v>0</v>
      </c>
    </row>
    <row r="164" spans="1:9" ht="48" x14ac:dyDescent="0.25">
      <c r="A164" s="53">
        <f t="shared" si="8"/>
        <v>151</v>
      </c>
      <c r="B164" s="34" t="s">
        <v>158</v>
      </c>
      <c r="C164" s="54" t="s">
        <v>0</v>
      </c>
      <c r="D164" s="30">
        <v>200</v>
      </c>
      <c r="E164" s="30"/>
      <c r="F164" s="57">
        <f t="shared" si="6"/>
        <v>0</v>
      </c>
      <c r="G164" s="55"/>
      <c r="H164" s="56">
        <f t="shared" si="7"/>
        <v>0</v>
      </c>
    </row>
    <row r="165" spans="1:9" s="15" customFormat="1" ht="48" x14ac:dyDescent="0.25">
      <c r="A165" s="53">
        <f t="shared" si="8"/>
        <v>152</v>
      </c>
      <c r="B165" s="34" t="s">
        <v>159</v>
      </c>
      <c r="C165" s="54" t="s">
        <v>0</v>
      </c>
      <c r="D165" s="30">
        <v>100</v>
      </c>
      <c r="E165" s="30"/>
      <c r="F165" s="57">
        <f t="shared" si="6"/>
        <v>0</v>
      </c>
      <c r="G165" s="55"/>
      <c r="H165" s="56">
        <f t="shared" si="7"/>
        <v>0</v>
      </c>
      <c r="I165" s="16"/>
    </row>
    <row r="166" spans="1:9" ht="48" x14ac:dyDescent="0.25">
      <c r="A166" s="53">
        <f t="shared" si="8"/>
        <v>153</v>
      </c>
      <c r="B166" s="34" t="s">
        <v>160</v>
      </c>
      <c r="C166" s="54" t="s">
        <v>0</v>
      </c>
      <c r="D166" s="30">
        <v>50</v>
      </c>
      <c r="E166" s="30"/>
      <c r="F166" s="57">
        <f t="shared" si="6"/>
        <v>0</v>
      </c>
      <c r="G166" s="55"/>
      <c r="H166" s="56">
        <f t="shared" si="7"/>
        <v>0</v>
      </c>
    </row>
    <row r="167" spans="1:9" ht="48" x14ac:dyDescent="0.25">
      <c r="A167" s="53">
        <f t="shared" si="8"/>
        <v>154</v>
      </c>
      <c r="B167" s="34" t="s">
        <v>161</v>
      </c>
      <c r="C167" s="54" t="s">
        <v>0</v>
      </c>
      <c r="D167" s="30">
        <v>130</v>
      </c>
      <c r="E167" s="30"/>
      <c r="F167" s="57">
        <f t="shared" si="6"/>
        <v>0</v>
      </c>
      <c r="G167" s="55"/>
      <c r="H167" s="56">
        <f t="shared" si="7"/>
        <v>0</v>
      </c>
    </row>
    <row r="168" spans="1:9" ht="24" x14ac:dyDescent="0.25">
      <c r="A168" s="53">
        <f t="shared" si="8"/>
        <v>155</v>
      </c>
      <c r="B168" s="34" t="s">
        <v>47</v>
      </c>
      <c r="C168" s="54" t="s">
        <v>0</v>
      </c>
      <c r="D168" s="30">
        <v>300</v>
      </c>
      <c r="E168" s="30"/>
      <c r="F168" s="57">
        <f t="shared" si="6"/>
        <v>0</v>
      </c>
      <c r="G168" s="55"/>
      <c r="H168" s="56">
        <f t="shared" si="7"/>
        <v>0</v>
      </c>
    </row>
    <row r="169" spans="1:9" s="51" customFormat="1" ht="72" x14ac:dyDescent="0.25">
      <c r="A169" s="53">
        <f t="shared" si="8"/>
        <v>156</v>
      </c>
      <c r="B169" s="34" t="s">
        <v>142</v>
      </c>
      <c r="C169" s="54" t="s">
        <v>0</v>
      </c>
      <c r="D169" s="30">
        <v>2</v>
      </c>
      <c r="E169" s="30"/>
      <c r="F169" s="57">
        <f t="shared" si="6"/>
        <v>0</v>
      </c>
      <c r="G169" s="55"/>
      <c r="H169" s="56">
        <f t="shared" si="7"/>
        <v>0</v>
      </c>
      <c r="I169" s="52"/>
    </row>
    <row r="170" spans="1:9" x14ac:dyDescent="0.25">
      <c r="A170" s="53">
        <f t="shared" si="8"/>
        <v>157</v>
      </c>
      <c r="B170" s="34" t="s">
        <v>48</v>
      </c>
      <c r="C170" s="54" t="s">
        <v>5</v>
      </c>
      <c r="D170" s="30">
        <v>800</v>
      </c>
      <c r="E170" s="30"/>
      <c r="F170" s="57">
        <f t="shared" si="6"/>
        <v>0</v>
      </c>
      <c r="G170" s="55"/>
      <c r="H170" s="56">
        <f t="shared" si="7"/>
        <v>0</v>
      </c>
    </row>
    <row r="171" spans="1:9" s="19" customFormat="1" ht="48" x14ac:dyDescent="0.25">
      <c r="A171" s="53">
        <f t="shared" si="8"/>
        <v>158</v>
      </c>
      <c r="B171" s="35" t="s">
        <v>173</v>
      </c>
      <c r="C171" s="54" t="s">
        <v>5</v>
      </c>
      <c r="D171" s="30">
        <v>40</v>
      </c>
      <c r="E171" s="30"/>
      <c r="F171" s="57">
        <f t="shared" si="6"/>
        <v>0</v>
      </c>
      <c r="G171" s="55"/>
      <c r="H171" s="56">
        <f t="shared" si="7"/>
        <v>0</v>
      </c>
      <c r="I171" s="20"/>
    </row>
    <row r="172" spans="1:9" ht="48" x14ac:dyDescent="0.25">
      <c r="A172" s="53">
        <f t="shared" si="8"/>
        <v>159</v>
      </c>
      <c r="B172" s="35" t="s">
        <v>120</v>
      </c>
      <c r="C172" s="54" t="s">
        <v>5</v>
      </c>
      <c r="D172" s="30">
        <v>100</v>
      </c>
      <c r="E172" s="30"/>
      <c r="F172" s="57">
        <f t="shared" si="6"/>
        <v>0</v>
      </c>
      <c r="G172" s="55"/>
      <c r="H172" s="56">
        <f t="shared" si="7"/>
        <v>0</v>
      </c>
    </row>
    <row r="173" spans="1:9" ht="60.75" x14ac:dyDescent="0.25">
      <c r="A173" s="53">
        <f t="shared" si="8"/>
        <v>160</v>
      </c>
      <c r="B173" s="62" t="s">
        <v>135</v>
      </c>
      <c r="C173" s="32" t="s">
        <v>111</v>
      </c>
      <c r="D173" s="64">
        <v>50</v>
      </c>
      <c r="E173" s="39"/>
      <c r="F173" s="63">
        <f t="shared" si="6"/>
        <v>0</v>
      </c>
      <c r="G173" s="55"/>
      <c r="H173" s="56">
        <f t="shared" si="7"/>
        <v>0</v>
      </c>
    </row>
    <row r="174" spans="1:9" s="19" customFormat="1" x14ac:dyDescent="0.25">
      <c r="A174" s="73" t="s">
        <v>6</v>
      </c>
      <c r="B174" s="73"/>
      <c r="C174" s="73"/>
      <c r="D174" s="73"/>
      <c r="E174" s="73"/>
      <c r="F174" s="58">
        <f>SUM(F14:F173)</f>
        <v>0</v>
      </c>
      <c r="G174" s="14" t="s">
        <v>12</v>
      </c>
      <c r="H174" s="10">
        <f>SUM(H14:H173)</f>
        <v>0</v>
      </c>
      <c r="I174" s="20"/>
    </row>
    <row r="175" spans="1:9" s="19" customFormat="1" x14ac:dyDescent="0.25">
      <c r="A175" s="1"/>
      <c r="B175" s="6"/>
      <c r="C175" s="12"/>
      <c r="D175" s="26"/>
      <c r="E175" s="26"/>
      <c r="F175" s="26"/>
      <c r="G175" s="26"/>
      <c r="H175" s="40"/>
      <c r="I175" s="20"/>
    </row>
    <row r="176" spans="1:9" ht="47.25" customHeight="1" x14ac:dyDescent="0.25">
      <c r="B176" s="72" t="s">
        <v>10</v>
      </c>
      <c r="C176" s="72"/>
      <c r="D176" s="72"/>
      <c r="E176" s="72"/>
      <c r="F176" s="72"/>
      <c r="G176" s="72"/>
      <c r="H176" s="72"/>
    </row>
    <row r="177" spans="1:9" s="19" customFormat="1" x14ac:dyDescent="0.25">
      <c r="A177" s="24"/>
      <c r="B177" s="33"/>
      <c r="C177" s="12"/>
      <c r="D177" s="26"/>
      <c r="E177" s="26"/>
      <c r="F177" s="26"/>
      <c r="G177" s="26"/>
      <c r="H177" s="1"/>
      <c r="I177" s="20"/>
    </row>
    <row r="178" spans="1:9" x14ac:dyDescent="0.25">
      <c r="A178" s="24"/>
      <c r="C178" s="33"/>
      <c r="D178" s="33"/>
      <c r="E178" s="33"/>
      <c r="F178" s="33"/>
      <c r="G178" s="33"/>
      <c r="H178" s="33"/>
    </row>
    <row r="179" spans="1:9" x14ac:dyDescent="0.25">
      <c r="A179" s="25"/>
      <c r="C179" s="33"/>
      <c r="D179" s="33"/>
      <c r="E179" s="33"/>
      <c r="F179" s="33"/>
      <c r="G179" s="33"/>
      <c r="H179" s="33"/>
    </row>
    <row r="180" spans="1:9" ht="15.75" thickBot="1" x14ac:dyDescent="0.3">
      <c r="A180" s="18"/>
      <c r="B180" s="17"/>
    </row>
    <row r="181" spans="1:9" ht="72.75" thickBot="1" x14ac:dyDescent="0.3">
      <c r="A181" s="18"/>
      <c r="B181" s="11" t="s">
        <v>177</v>
      </c>
    </row>
    <row r="182" spans="1:9" s="19" customFormat="1" x14ac:dyDescent="0.25">
      <c r="A182" s="18"/>
      <c r="B182" s="18"/>
      <c r="C182" s="17"/>
      <c r="D182" s="31"/>
      <c r="E182" s="31"/>
      <c r="F182" s="31"/>
      <c r="G182" s="31"/>
      <c r="H182" s="17"/>
      <c r="I182" s="20"/>
    </row>
    <row r="183" spans="1:9" x14ac:dyDescent="0.25">
      <c r="A183" s="18"/>
      <c r="B183" s="18"/>
      <c r="C183" s="17"/>
      <c r="D183" s="31"/>
      <c r="E183" s="31"/>
      <c r="F183" s="31"/>
      <c r="G183" s="31"/>
      <c r="H183" s="17"/>
    </row>
    <row r="184" spans="1:9" x14ac:dyDescent="0.25">
      <c r="A184" s="17"/>
      <c r="B184" s="18"/>
      <c r="C184" s="18"/>
      <c r="D184" s="31"/>
      <c r="E184" s="31"/>
      <c r="F184" s="31"/>
      <c r="G184" s="31"/>
      <c r="H184" s="18"/>
    </row>
    <row r="185" spans="1:9" x14ac:dyDescent="0.25">
      <c r="B185" s="18"/>
      <c r="C185" s="18"/>
      <c r="D185" s="31"/>
      <c r="E185" s="31"/>
      <c r="F185" s="31"/>
      <c r="G185" s="31"/>
      <c r="H185" s="18"/>
    </row>
    <row r="186" spans="1:9" x14ac:dyDescent="0.25">
      <c r="B186" s="18"/>
      <c r="C186" s="18"/>
      <c r="D186" s="31"/>
      <c r="E186" s="31"/>
      <c r="F186" s="31"/>
      <c r="G186" s="31"/>
      <c r="H186" s="18"/>
    </row>
    <row r="187" spans="1:9" x14ac:dyDescent="0.25">
      <c r="B187" s="17"/>
      <c r="C187" s="18"/>
      <c r="D187" s="31"/>
      <c r="E187" s="31"/>
      <c r="F187" s="31"/>
      <c r="G187" s="31"/>
      <c r="H187" s="18"/>
    </row>
    <row r="188" spans="1:9" x14ac:dyDescent="0.25">
      <c r="C188" s="18"/>
      <c r="D188" s="31"/>
      <c r="E188" s="31"/>
      <c r="F188" s="31"/>
      <c r="G188" s="31"/>
      <c r="H188" s="18"/>
    </row>
    <row r="189" spans="1:9" x14ac:dyDescent="0.25">
      <c r="C189" s="17"/>
      <c r="D189" s="31"/>
      <c r="E189" s="31"/>
      <c r="F189" s="31"/>
      <c r="G189" s="31"/>
      <c r="H189" s="17"/>
    </row>
    <row r="192" spans="1:9" s="17" customFormat="1" x14ac:dyDescent="0.25">
      <c r="A192" s="1"/>
      <c r="B192" s="6"/>
      <c r="C192" s="12"/>
      <c r="D192" s="26"/>
      <c r="E192" s="26"/>
      <c r="F192" s="26"/>
      <c r="G192" s="26"/>
      <c r="H192" s="1"/>
      <c r="I192" s="16"/>
    </row>
    <row r="193" spans="1:9" s="17" customFormat="1" x14ac:dyDescent="0.25">
      <c r="A193" s="1"/>
      <c r="B193" s="6"/>
      <c r="C193" s="12"/>
      <c r="D193" s="26"/>
      <c r="E193" s="26"/>
      <c r="F193" s="26"/>
      <c r="G193" s="26"/>
      <c r="H193" s="1"/>
      <c r="I193" s="16"/>
    </row>
    <row r="194" spans="1:9" s="17" customFormat="1" x14ac:dyDescent="0.25">
      <c r="A194" s="1"/>
      <c r="B194" s="6"/>
      <c r="C194" s="12"/>
      <c r="D194" s="26"/>
      <c r="E194" s="26"/>
      <c r="F194" s="26"/>
      <c r="G194" s="26"/>
      <c r="H194" s="1"/>
      <c r="I194" s="16"/>
    </row>
    <row r="195" spans="1:9" s="17" customFormat="1" x14ac:dyDescent="0.25">
      <c r="A195" s="1"/>
      <c r="B195" s="6"/>
      <c r="C195" s="12"/>
      <c r="D195" s="26"/>
      <c r="E195" s="26"/>
      <c r="F195" s="26"/>
      <c r="G195" s="26"/>
      <c r="H195" s="1"/>
      <c r="I195" s="16"/>
    </row>
    <row r="196" spans="1:9" s="17" customFormat="1" x14ac:dyDescent="0.25">
      <c r="A196" s="1"/>
      <c r="B196" s="6"/>
      <c r="C196" s="12"/>
      <c r="D196" s="26"/>
      <c r="E196" s="26"/>
      <c r="F196" s="26"/>
      <c r="G196" s="26"/>
      <c r="H196" s="1"/>
      <c r="I196" s="16"/>
    </row>
    <row r="197" spans="1:9" s="18" customFormat="1" x14ac:dyDescent="0.25">
      <c r="A197" s="1"/>
      <c r="B197" s="6"/>
      <c r="C197" s="12"/>
      <c r="D197" s="26"/>
      <c r="E197" s="26"/>
      <c r="F197" s="26"/>
      <c r="G197" s="26"/>
      <c r="H197" s="1"/>
      <c r="I197" s="16"/>
    </row>
    <row r="198" spans="1:9" s="18" customFormat="1" x14ac:dyDescent="0.25">
      <c r="A198" s="1"/>
      <c r="B198" s="6"/>
      <c r="C198" s="12"/>
      <c r="D198" s="26"/>
      <c r="E198" s="26"/>
      <c r="F198" s="26"/>
      <c r="G198" s="26"/>
      <c r="H198" s="1"/>
      <c r="I198" s="16"/>
    </row>
    <row r="199" spans="1:9" s="18" customFormat="1" x14ac:dyDescent="0.25">
      <c r="A199" s="1"/>
      <c r="B199" s="6"/>
      <c r="C199" s="12"/>
      <c r="D199" s="26"/>
      <c r="E199" s="26"/>
      <c r="F199" s="26"/>
      <c r="G199" s="26"/>
      <c r="H199" s="1"/>
      <c r="I199" s="16"/>
    </row>
    <row r="200" spans="1:9" s="18" customFormat="1" x14ac:dyDescent="0.25">
      <c r="A200" s="1"/>
      <c r="B200" s="6"/>
      <c r="C200" s="12"/>
      <c r="D200" s="26"/>
      <c r="E200" s="26"/>
      <c r="F200" s="26"/>
      <c r="G200" s="26"/>
      <c r="H200" s="1"/>
      <c r="I200" s="16"/>
    </row>
    <row r="201" spans="1:9" s="18" customFormat="1" x14ac:dyDescent="0.25">
      <c r="A201" s="1"/>
      <c r="B201" s="6"/>
      <c r="C201" s="12"/>
      <c r="D201" s="26"/>
      <c r="E201" s="26"/>
      <c r="F201" s="26"/>
      <c r="G201" s="26"/>
      <c r="H201" s="1"/>
      <c r="I201" s="16"/>
    </row>
    <row r="202" spans="1:9" s="17" customFormat="1" x14ac:dyDescent="0.25">
      <c r="A202" s="1"/>
      <c r="B202" s="6"/>
      <c r="C202" s="12"/>
      <c r="D202" s="26"/>
      <c r="E202" s="26"/>
      <c r="F202" s="26"/>
      <c r="G202" s="26"/>
      <c r="H202" s="1"/>
      <c r="I202" s="16"/>
    </row>
    <row r="214" spans="9:9" x14ac:dyDescent="0.25">
      <c r="I214"/>
    </row>
    <row r="216" spans="9:9" ht="94.5" customHeight="1" x14ac:dyDescent="0.25"/>
    <row r="217" spans="9:9" ht="16.5" customHeight="1" x14ac:dyDescent="0.25"/>
  </sheetData>
  <sortState xmlns:xlrd2="http://schemas.microsoft.com/office/spreadsheetml/2017/richdata2" ref="B16:D156">
    <sortCondition ref="B15"/>
  </sortState>
  <mergeCells count="11">
    <mergeCell ref="B9:G9"/>
    <mergeCell ref="B176:H176"/>
    <mergeCell ref="A174:E174"/>
    <mergeCell ref="A11:A12"/>
    <mergeCell ref="H11:H12"/>
    <mergeCell ref="D11:D12"/>
    <mergeCell ref="B11:B12"/>
    <mergeCell ref="C11:C12"/>
    <mergeCell ref="E11:E12"/>
    <mergeCell ref="F11:F12"/>
    <mergeCell ref="G11:G12"/>
  </mergeCells>
  <pageMargins left="0" right="0" top="0" bottom="0.74803149606299213" header="0.11811023622047245" footer="0.31496062992125984"/>
  <pageSetup paperSize="9" scale="68" fitToHeight="0"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40E4CD3C-DEB1-4B64-A2BD-86657C93C6CA}">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Zadanie nr 1</vt:lpstr>
      <vt:lpstr>'Zadanie nr 1'!Obszar_wydruku</vt:lpstr>
    </vt:vector>
  </TitlesOfParts>
  <Company>MON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Matusiak Joanna</dc:creator>
  <cp:lastModifiedBy>Gulczyńska Anita</cp:lastModifiedBy>
  <cp:lastPrinted>2026-04-02T04:15:51Z</cp:lastPrinted>
  <dcterms:created xsi:type="dcterms:W3CDTF">2015-02-27T06:37:32Z</dcterms:created>
  <dcterms:modified xsi:type="dcterms:W3CDTF">2026-04-23T13:16:03Z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3686b19f-2fbf-4e81-9098-57b94e450b1a</vt:lpwstr>
  </property>
  <property fmtid="{D5CDD505-2E9C-101B-9397-08002B2CF9AE}" pid="3" name="bjDocumentSecurityLabel">
    <vt:lpwstr>[d7220eed-17a6-431d-810c-83a0ddfed893]</vt:lpwstr>
  </property>
  <property fmtid="{D5CDD505-2E9C-101B-9397-08002B2CF9AE}" pid="4" name="bjPortionMark">
    <vt:lpwstr>[JAW]</vt:lpwstr>
  </property>
  <property fmtid="{D5CDD505-2E9C-101B-9397-08002B2CF9AE}" pid="5" name="bjClsUserRVM">
    <vt:lpwstr>[]</vt:lpwstr>
  </property>
  <property fmtid="{D5CDD505-2E9C-101B-9397-08002B2CF9AE}" pid="6" name="bjSaver">
    <vt:lpwstr>H5C4kTWDl+iadAtku1l3KmXlUYcNUCDR</vt:lpwstr>
  </property>
  <property fmtid="{D5CDD505-2E9C-101B-9397-08002B2CF9AE}" pid="7" name="s5636:Creator type=author">
    <vt:lpwstr>Matusiak Joanna</vt:lpwstr>
  </property>
  <property fmtid="{D5CDD505-2E9C-101B-9397-08002B2CF9AE}" pid="8" name="s5636:Creator type=organization">
    <vt:lpwstr>MILNET-Z</vt:lpwstr>
  </property>
  <property fmtid="{D5CDD505-2E9C-101B-9397-08002B2CF9AE}" pid="9" name="s5636:Creator type=IP">
    <vt:lpwstr>10.62.48.205</vt:lpwstr>
  </property>
  <property fmtid="{D5CDD505-2E9C-101B-9397-08002B2CF9AE}" pid="10" name="bjpmDocIH">
    <vt:lpwstr>zYQ4Zgx1H4HRbx8DlUxUA4HQBx7nR7Ss</vt:lpwstr>
  </property>
  <property fmtid="{D5CDD505-2E9C-101B-9397-08002B2CF9AE}" pid="11"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12" name="bjDocumentLabelXML-0">
    <vt:lpwstr>ames.com/2008/01/sie/internal/label"&gt;&lt;element uid="d7220eed-17a6-431d-810c-83a0ddfed893" value="" /&gt;&lt;/sisl&gt;</vt:lpwstr>
  </property>
</Properties>
</file>