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kkaczak\Desktop\kkaczak\Documents\Przetargi 2026\8 Wyposażenie żłobek Czerteż\"/>
    </mc:Choice>
  </mc:AlternateContent>
  <xr:revisionPtr revIDLastSave="0" documentId="13_ncr:1_{608A5CAA-5584-4D67-93A8-1DF254C16480}" xr6:coauthVersionLast="47" xr6:coauthVersionMax="47" xr10:uidLastSave="{00000000-0000-0000-0000-000000000000}"/>
  <bookViews>
    <workbookView xWindow="-120" yWindow="-120" windowWidth="29040" windowHeight="15720" firstSheet="2" activeTab="4" xr2:uid="{00000000-000D-0000-FFFF-FFFF00000000}"/>
  </bookViews>
  <sheets>
    <sheet name="Część 1 - Meble" sheetId="1" r:id="rId1"/>
    <sheet name="Część 2 - Meble kuchenne i mag." sheetId="2" r:id="rId2"/>
    <sheet name="Część 3 - AGD i RTV" sheetId="3" r:id="rId3"/>
    <sheet name="Część 4 - Wyposażenie dydakty." sheetId="4" r:id="rId4"/>
    <sheet name="Część 5 - Wyposażenie podstawo." sheetId="5" r:id="rId5"/>
    <sheet name="Część 6 - Wózki"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4" i="1" l="1"/>
  <c r="K59" i="1"/>
  <c r="K60" i="1"/>
  <c r="K61" i="1"/>
  <c r="K58" i="1"/>
  <c r="K54" i="1"/>
  <c r="K55" i="1"/>
  <c r="K56" i="1"/>
  <c r="K53" i="1"/>
  <c r="K47" i="1"/>
  <c r="K48" i="1"/>
  <c r="K49" i="1"/>
  <c r="K50" i="1"/>
  <c r="K51" i="1"/>
  <c r="K46" i="1"/>
  <c r="K30" i="1"/>
  <c r="K31" i="1"/>
  <c r="K32" i="1"/>
  <c r="K33" i="1"/>
  <c r="K34" i="1"/>
  <c r="K35" i="1"/>
  <c r="K36" i="1"/>
  <c r="K37" i="1"/>
  <c r="K38" i="1"/>
  <c r="K39" i="1"/>
  <c r="K40" i="1"/>
  <c r="K41" i="1"/>
  <c r="K42" i="1"/>
  <c r="K43" i="1"/>
  <c r="K44" i="1"/>
  <c r="K29" i="1"/>
  <c r="K9" i="1"/>
  <c r="K10" i="1"/>
  <c r="K11" i="1"/>
  <c r="K12" i="1"/>
  <c r="K13" i="1"/>
  <c r="K14" i="1"/>
  <c r="K15" i="1"/>
  <c r="K16" i="1"/>
  <c r="K17" i="1"/>
  <c r="K18" i="1"/>
  <c r="K19" i="1"/>
  <c r="K20" i="1"/>
  <c r="K21" i="1"/>
  <c r="K22" i="1"/>
  <c r="K23" i="1"/>
  <c r="K24" i="1"/>
  <c r="K26" i="1"/>
  <c r="K27" i="1"/>
  <c r="K8" i="1"/>
  <c r="J27" i="1"/>
  <c r="J37" i="1"/>
  <c r="J40" i="1"/>
  <c r="J51" i="1"/>
  <c r="J66" i="1"/>
  <c r="K66" i="1" s="1"/>
  <c r="J59" i="1"/>
  <c r="J60" i="1"/>
  <c r="J61" i="1"/>
  <c r="J58" i="1"/>
  <c r="J54" i="1"/>
  <c r="J55" i="1"/>
  <c r="J56" i="1"/>
  <c r="J53" i="1"/>
  <c r="J47" i="1"/>
  <c r="J48" i="1"/>
  <c r="J49" i="1"/>
  <c r="J50" i="1"/>
  <c r="J46" i="1"/>
  <c r="J30" i="1"/>
  <c r="J31" i="1"/>
  <c r="J32" i="1"/>
  <c r="J33" i="1"/>
  <c r="J34" i="1"/>
  <c r="J35" i="1"/>
  <c r="J36" i="1"/>
  <c r="J38" i="1"/>
  <c r="J39" i="1"/>
  <c r="J41" i="1"/>
  <c r="J42" i="1"/>
  <c r="J43" i="1"/>
  <c r="J44" i="1"/>
  <c r="J29" i="1"/>
  <c r="J9" i="1"/>
  <c r="J10" i="1"/>
  <c r="J11" i="1"/>
  <c r="J12" i="1"/>
  <c r="J13" i="1"/>
  <c r="J14" i="1"/>
  <c r="J15" i="1"/>
  <c r="J16" i="1"/>
  <c r="J17" i="1"/>
  <c r="J18" i="1"/>
  <c r="J19" i="1"/>
  <c r="J20" i="1"/>
  <c r="J21" i="1"/>
  <c r="J22" i="1"/>
  <c r="J23" i="1"/>
  <c r="J24" i="1"/>
  <c r="J26" i="1"/>
  <c r="J8" i="1"/>
  <c r="K13" i="2"/>
  <c r="L13" i="2"/>
  <c r="I13" i="2"/>
  <c r="L8" i="2"/>
  <c r="L9" i="2"/>
  <c r="L10" i="2"/>
  <c r="L11" i="2"/>
  <c r="L12" i="2"/>
  <c r="L7" i="2"/>
  <c r="K8" i="2"/>
  <c r="K9" i="2"/>
  <c r="K10" i="2"/>
  <c r="K11" i="2"/>
  <c r="K12" i="2"/>
  <c r="K7" i="2"/>
  <c r="L29" i="3"/>
  <c r="K29" i="3"/>
  <c r="I29" i="3"/>
  <c r="L18" i="3"/>
  <c r="L19" i="3"/>
  <c r="L20" i="3"/>
  <c r="L21" i="3"/>
  <c r="L22" i="3"/>
  <c r="L23" i="3"/>
  <c r="L24" i="3"/>
  <c r="L25" i="3"/>
  <c r="L26" i="3"/>
  <c r="L27" i="3"/>
  <c r="L28" i="3"/>
  <c r="L17" i="3"/>
  <c r="L15" i="3"/>
  <c r="L11" i="3"/>
  <c r="L8" i="3"/>
  <c r="L6" i="3"/>
  <c r="L7" i="3"/>
  <c r="K15" i="3"/>
  <c r="K11" i="3"/>
  <c r="K21" i="3"/>
  <c r="K7" i="3"/>
  <c r="K8" i="3"/>
  <c r="K17" i="3"/>
  <c r="K18" i="3"/>
  <c r="K19" i="3"/>
  <c r="K20" i="3"/>
  <c r="K22" i="3"/>
  <c r="K23" i="3"/>
  <c r="K24" i="3"/>
  <c r="K25" i="3"/>
  <c r="K26" i="3"/>
  <c r="K27" i="3"/>
  <c r="K28" i="3"/>
  <c r="K6" i="3"/>
  <c r="J50" i="4"/>
  <c r="L50" i="4"/>
  <c r="M50" i="4"/>
  <c r="M8" i="4"/>
  <c r="M9" i="4"/>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7" i="4"/>
  <c r="J32" i="5"/>
  <c r="L32" i="5"/>
  <c r="M32" i="5"/>
  <c r="M10" i="5"/>
  <c r="M11" i="5"/>
  <c r="M12" i="5"/>
  <c r="M13" i="5"/>
  <c r="M14" i="5"/>
  <c r="M15" i="5"/>
  <c r="M16" i="5"/>
  <c r="M17" i="5"/>
  <c r="M18" i="5"/>
  <c r="M19" i="5"/>
  <c r="M20" i="5"/>
  <c r="M21" i="5"/>
  <c r="M22" i="5"/>
  <c r="M23" i="5"/>
  <c r="M24" i="5"/>
  <c r="M25" i="5"/>
  <c r="M26" i="5"/>
  <c r="M27" i="5"/>
  <c r="M28" i="5"/>
  <c r="M29" i="5"/>
  <c r="M30" i="5"/>
  <c r="M31" i="5"/>
  <c r="M9" i="5"/>
  <c r="L9" i="5"/>
  <c r="L10" i="5"/>
  <c r="L11" i="5"/>
  <c r="L12" i="5"/>
  <c r="L13" i="5"/>
  <c r="L14" i="5"/>
  <c r="L15" i="5"/>
  <c r="L16" i="5"/>
  <c r="L17" i="5"/>
  <c r="L18" i="5"/>
  <c r="L19" i="5"/>
  <c r="L20" i="5"/>
  <c r="L21" i="5"/>
  <c r="L22" i="5"/>
  <c r="L23" i="5"/>
  <c r="L24" i="5"/>
  <c r="L25" i="5"/>
  <c r="L26" i="5"/>
  <c r="L27" i="5"/>
  <c r="L28" i="5"/>
  <c r="L29" i="5"/>
  <c r="L30" i="5"/>
  <c r="L31" i="5"/>
  <c r="J9" i="5"/>
  <c r="K12" i="6"/>
  <c r="M12" i="6"/>
  <c r="N12" i="6"/>
  <c r="M11" i="6"/>
  <c r="N11" i="6"/>
  <c r="N10" i="6"/>
  <c r="M10" i="6"/>
  <c r="H65" i="1"/>
  <c r="J65" i="1" s="1"/>
  <c r="K65" i="1" s="1"/>
  <c r="H66" i="1"/>
  <c r="H64" i="1"/>
  <c r="H59" i="1"/>
  <c r="H60" i="1"/>
  <c r="H61" i="1"/>
  <c r="H62" i="1"/>
  <c r="K62" i="1" s="1"/>
  <c r="H58" i="1"/>
  <c r="H54" i="1"/>
  <c r="H55" i="1"/>
  <c r="H56" i="1"/>
  <c r="H53" i="1"/>
  <c r="H47" i="1"/>
  <c r="H48" i="1"/>
  <c r="H49" i="1"/>
  <c r="H50" i="1"/>
  <c r="H51" i="1"/>
  <c r="H46" i="1"/>
  <c r="H30" i="1"/>
  <c r="H31" i="1"/>
  <c r="H32" i="1"/>
  <c r="H33" i="1"/>
  <c r="H34" i="1"/>
  <c r="H35" i="1"/>
  <c r="H36" i="1"/>
  <c r="H37" i="1"/>
  <c r="H38" i="1"/>
  <c r="H39" i="1"/>
  <c r="H40" i="1"/>
  <c r="H41" i="1"/>
  <c r="H42" i="1"/>
  <c r="H43" i="1"/>
  <c r="H44" i="1"/>
  <c r="H29" i="1"/>
  <c r="H9" i="1"/>
  <c r="H10" i="1"/>
  <c r="H11" i="1"/>
  <c r="H12" i="1"/>
  <c r="H13" i="1"/>
  <c r="H14" i="1"/>
  <c r="H15" i="1"/>
  <c r="H16" i="1"/>
  <c r="H17" i="1"/>
  <c r="H18" i="1"/>
  <c r="H19" i="1"/>
  <c r="H20" i="1"/>
  <c r="H21" i="1"/>
  <c r="H22" i="1"/>
  <c r="H23" i="1"/>
  <c r="H24" i="1"/>
  <c r="H25" i="1"/>
  <c r="J25" i="1" s="1"/>
  <c r="H26" i="1"/>
  <c r="H27" i="1"/>
  <c r="H8" i="1"/>
  <c r="I8" i="2"/>
  <c r="I9" i="2"/>
  <c r="I10" i="2"/>
  <c r="I11" i="2"/>
  <c r="I12" i="2"/>
  <c r="I20" i="3"/>
  <c r="I21" i="3"/>
  <c r="I22" i="3"/>
  <c r="I23" i="3"/>
  <c r="I24" i="3"/>
  <c r="I25" i="3"/>
  <c r="I26" i="3"/>
  <c r="I27" i="3"/>
  <c r="I28" i="3"/>
  <c r="I19" i="3"/>
  <c r="I18" i="3"/>
  <c r="I17" i="3"/>
  <c r="I15" i="3"/>
  <c r="I11" i="3"/>
  <c r="I8" i="3"/>
  <c r="I7" i="3"/>
  <c r="I6" i="3"/>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7" i="4"/>
  <c r="J10" i="5"/>
  <c r="J11" i="5"/>
  <c r="J12" i="5"/>
  <c r="J13" i="5"/>
  <c r="J14" i="5"/>
  <c r="J15" i="5"/>
  <c r="J16" i="5"/>
  <c r="J17" i="5"/>
  <c r="J18" i="5"/>
  <c r="J19" i="5"/>
  <c r="J20" i="5"/>
  <c r="J21" i="5"/>
  <c r="J22" i="5"/>
  <c r="J23" i="5"/>
  <c r="J24" i="5"/>
  <c r="J25" i="5"/>
  <c r="J26" i="5"/>
  <c r="J27" i="5"/>
  <c r="J28" i="5"/>
  <c r="J29" i="5"/>
  <c r="J30" i="5"/>
  <c r="J31" i="5"/>
  <c r="K11" i="6"/>
  <c r="K10" i="6"/>
  <c r="K25" i="1" l="1"/>
  <c r="K67" i="1" s="1"/>
  <c r="J67" i="1"/>
  <c r="H67" i="1"/>
</calcChain>
</file>

<file path=xl/sharedStrings.xml><?xml version="1.0" encoding="utf-8"?>
<sst xmlns="http://schemas.openxmlformats.org/spreadsheetml/2006/main" count="664" uniqueCount="335">
  <si>
    <t>L.p.</t>
  </si>
  <si>
    <t>Nazwa</t>
  </si>
  <si>
    <t xml:space="preserve">Ilość </t>
  </si>
  <si>
    <t>szt/kpl</t>
  </si>
  <si>
    <t>Vat (%):</t>
  </si>
  <si>
    <t>oferowana cena jednostkowa netto (PLN):</t>
  </si>
  <si>
    <t>oferowana wartość netto (PLN):</t>
  </si>
  <si>
    <t>Oferowana wartość brutto (PLN):</t>
  </si>
  <si>
    <t>1.</t>
  </si>
  <si>
    <t>2.</t>
  </si>
  <si>
    <t>3.</t>
  </si>
  <si>
    <t>4.</t>
  </si>
  <si>
    <t>5.</t>
  </si>
  <si>
    <t>6.</t>
  </si>
  <si>
    <t>7.</t>
  </si>
  <si>
    <t>8.</t>
  </si>
  <si>
    <t>9.</t>
  </si>
  <si>
    <t>Krzesełko do karmienia</t>
  </si>
  <si>
    <t>10.</t>
  </si>
  <si>
    <t>11.</t>
  </si>
  <si>
    <t>12.</t>
  </si>
  <si>
    <t>13.</t>
  </si>
  <si>
    <t>14.</t>
  </si>
  <si>
    <t>15.</t>
  </si>
  <si>
    <t>16.</t>
  </si>
  <si>
    <t>17.</t>
  </si>
  <si>
    <t>Minimalne parametry jakie musi spełniać przedmiot dostawy :</t>
  </si>
  <si>
    <t>szt</t>
  </si>
  <si>
    <t>Krzesło</t>
  </si>
  <si>
    <t>kpl</t>
  </si>
  <si>
    <t>1. Przeznaczone dla dzieci w wieku od 6 miesięcy do 3 lat (do 36 miesięcy).
2. Wykonane z trwałego polipropylenu i drewna (lub materiałów o równoważnych właściwościach mechanicznych i higienicznych).
3. Wielofunkcyjne: regulowana wysokość siedziska w min. 2 pozycjach (wysokie do karmienia i niskie do stolika), z podnóżkiem.
4. Taca regulowana w min. 3 pozycjach, z nakładką ułatwiającą czyszczenie.
5. Poduszka na siedzisko z zdejmowalnej tkaniny PU (sztucznej skóry), łatwej do prania lub dezynfekcji.
6. Wyposażone w 5-punktowe pasy bezpieczeństwa.
7. Zgodne z normą PN-EN 14988 lub równoważną.
8. Parametry techniczne:
8.1. Wysokość siedziska: min. 56,5 cm (w pozycji wysokiej).
8.2. Wymiary tac: min. 44 x 28 cm.
8.3. Waga: max. 6 kg.
8.4. Wymiary zewnętrzne: ok. 44 x 54 x 86 cm
9. Materiały bezpieczne dla dzieci (atest B lub równoważny, wolne od ftalanów i BPA).</t>
  </si>
  <si>
    <t xml:space="preserve">Stół </t>
  </si>
  <si>
    <t>Biurko dla nauczyciela</t>
  </si>
  <si>
    <t xml:space="preserve">Stolik do karmienia </t>
  </si>
  <si>
    <t>1. w kształcie podkowy 
2. z przeznaczeniem do karmienia lub pracy nauczyciela z małą grupą dzieci
3. okrągłe, drewniane nogi z regulowaną wysokością. 
4. blat ze sklejki o grubości 25 mm, z laminatem HPL w odcieniach bieli
5.wym. blatu ok. 175 x 90 cm</t>
  </si>
  <si>
    <t>1. Dwustronne
2. wykonane z płyty laminowanej o gr. 18 mm, w tonacji klonu jasnego oraz białej.
3. wym. Ok. 160 x 90 x 75 cm</t>
  </si>
  <si>
    <t xml:space="preserve">Krzesło dla nauczyciela - do stołu podkowy </t>
  </si>
  <si>
    <t>1. Wyposażone w kółka jezdne (min. 5 szt., o średnicy min. 50 mm, do podłóg twardych i wykładzin).
2. Regulacja wysokości siedziska gazową dźwignią w zakresie: 30-38 cm lub 38-48 cm.
3. Oparcie ergonomiczne w kształcie litery T (lub równoważnym, zapewniającym podparcie lędźwi).
4. Siedzisko i oparcie tapicerowane trwałą sztuczną skórą (ekoskóra lub PU), odporną na dezynfekcję i ścieranie (min. 50 000 cykli wg PN-EN 14403 lub równoważne), w kolorach oscieniu zieleni
5. Maksymalne obciążenie: min. 80 kg.
6. Podstawa jezdna w kształcie gwiazdy (min. 5 ramion), stabilna.
7. Zgodne z normą PN-EN 1335 lub równoważną dla mebli biurowych.
8. Materiały bezpieczne (atest higieniczny PZH lub równoważny).</t>
  </si>
  <si>
    <t>Krzesło dla nauczyciela - do biurka</t>
  </si>
  <si>
    <t xml:space="preserve">1. Szerokie, komfortowe siedzisko tapicerowane trwałą tkaniną welurową (lub równoważną, odporną na ścieranie min. 50 000 cykli wg PN-EN 14403), ergonomicznie wyprofilowane oparcie podparcie pleców.
2. Stałe podłokietniki (regulowane na wysokość lub stałe o równoważnej ergonomii).
3. Podstawa jezdna z trwałego tworzywa sztucznego (średnica min. 71,5 cm, min. 5 ramion).
4. Kółka jezdne dostosowane do powierzchni dywanowych i twardych (min. 5 szt., średnica min. 60 mm).
5. Mechanizm Tilt z następującymi funkcjami:
5.1. Swobodne kołysanie (synchroniczne ruchy siedziska i oparcia).
5.2. Blokada kąta odchylenia oparcia w pozycji do pracy.
5.3. Regulacja siły oporu oparcia do wagi użytkownika (min. zakres 40-120 kg).
5.4. Regulacja wysokości siedziska: min. 44,5-57,5 cm (gazowy podnośnik).
6. Wymiary: wysokość całkowita min. 100-113 cm; średnica podstawy min. 71,5 cm.
7. Maksymalne obciążenie: min. 120 kg.
8. Zgodne z normą PN-EN 1335-1 i PN-EN 1335-3 lub równoważnymi dla mebli biurowych.
9. Materiały bezpieczne (atest higieniczny PZH lub równoważny).
10. w odcieniach zieleni i czerni </t>
  </si>
  <si>
    <t>Przewijak z pojemnikami i materacem</t>
  </si>
  <si>
    <t>1. Przewijak na pojemniki z burtami – 1 szt.:
1.1. Wykonany z płyty laminowanej (lub równoważnego materiału o wysokiej odporności na wilgoć i dezynfekcję), z obrzeżem PCV o grubości min. 2 mm.
1.2. Z miejscem na min. 24 plastikowe pojemniki (wymiary pojemników: zewn. ok. 31,2 x 42,7 x 7,5 cm; wewn. ok. 27 x 35,5 cm).
1.3. Wymiary: ok. 104 x 75 x 113 cm; wysokość blatu min. 88 cm; burty zabezpieczające o wys. min. 25 cm.
1.4. Zgodny z wymogami bezpieczeństwa dla żłobków (PN-EN 1400-1 lub równoważna).
2. Materac do przewijaka – 1 szt.:
2.1. Pokryty trwałą tkaniną PCV (lub równoważną, wodoodporną i łatwą do dezynfekcji w 60°C).
2.2. Dopasowany do przewijaka (wymiary ok. 75 x 104 cm).
2.3. Kolor neutralny.
3. Pojemniki płytkie z tworzywa sztucznego – 24 szt.:
3.1. Wytrzymałe, z prowadnicami montażowymi, pasujące do przewijaka.
3.2. Wymiary: zewn. ok. 31,2 x 42,7 x 7,5 cm; wewn. ok. 27 x 35,5 cm.
3.3. Kolor jasnoszary (lub równoważny neutralny).
4. Wymagania ogólne:
4.1. Materiały higieniczne (atest PZH lub równoważny, odporne na środki dezynfekcyjne).
4.2. Ostrzeżenie bezpieczeństwa: "Nie pozostawiaj dziecka bez opieki" (naklejka lub nadruk).</t>
  </si>
  <si>
    <t>18.</t>
  </si>
  <si>
    <t>19.</t>
  </si>
  <si>
    <t>20.</t>
  </si>
  <si>
    <t>21.</t>
  </si>
  <si>
    <t>22.</t>
  </si>
  <si>
    <t>23.</t>
  </si>
  <si>
    <t>25.</t>
  </si>
  <si>
    <t>26.</t>
  </si>
  <si>
    <t>27.</t>
  </si>
  <si>
    <t>Meblościanka</t>
  </si>
  <si>
    <t>I. Skład zestawu (moduły łączone):
1. Wysoka szafka stojąca (1 szt.):
1.1. Z drzwiczkami (min. 2 pary białe lub laminowane), otwartymi półkami, dekoracyjne motywy liści (zielone).
1.2. Wysokość ok. 150-180 cm, laminat jasnego drewna (brzozowy dekór lub równoważny).
2. Średnia szafka z półkami (1-2 szt.):
2.1. Otwarte półki (min. 4-6), drzwiczki po bokach, motywy liści.
2.2. Szerokość modułowa ok. 60-80 cm, wys. ok. 120 cm.
3. Niska szafka/kredens (1 szt.):
 3.1. Z szufladami, drzwiczkami i otwartymi przestrzeniami, imitacja kuchenki (zlew, palnik).
3.2. Szerokość ok. 100-150 cm, wys. ok. 60-80 cm, z kółkami transportowymi.
II. Wymagania ogólne:
1. Długość całkowita meblościanki (po zmontowaniu): maksymalnie 1,8 m.
2. Materiał: płyta laminowana wodoodporna (grubość min. 18 mm), krawędzie obrzeżowe PCV 2 mm, kolory: jasne drewno z białymi elementami i zielonymi akcentami dekoracyjnymi.
3. Modułowy system, łatwy montaż bez narzędzi, stabilny (max. obciążenie półki min. 15 kg).
4. Zgodny z PN-EN 14074 (meble dla dzieci) i atestem B lub równoważnymi.
5. Bezpieczne: zaokrąglone krawędzie, bez małych elementów, łatwe do czyszczenia.
6. Wszystkie fronty z cichym domykiem</t>
  </si>
  <si>
    <t>Kojec piankowy</t>
  </si>
  <si>
    <t>1. Zestaw modułowych elementów piankowych z aplikacjami i lusterkami, po złożeniu tworzący zamknięty kojec dla dzieci w żłobku.
2. Skład zestawu: min. 6-8 elementów bocznych z pianki poliuretanowej (obszytych trwałą tkaniną wolną od ftalanów), 1 składany materac, kolorowe aplikacje (zwierzątka, kształty) i bezpieczne lusterka akrylowe (bez szkła).
3. Wymiary po rozłożeniu: średnica ok. 138 cm, wysokość min. 26 cm; 
4. Elementy boczne: pianka o gęstości min. 30 kg/m³, grubość ścianki min. 5 cm, z rzepami/zatrzaskami do łączenia, wyjmowane lusterka (min. 4 szt., wymiary 20x30 cm) i aplikacje sensoryczne (miękkie, z szeleszczącymi elementami).
5. Kolory: wielobarwne - stymulujące rozwój wzroku i dotyku.
6. Materiały: pianka poliuretanowa TUV-certifikowana, tkanina trudnopalna (klasa B1), antyalergiczna (Oeko-Tex kl. I), łatwa do dezynfekcji.​
7. Posiadający atest B</t>
  </si>
  <si>
    <t>Regał z szufladami</t>
  </si>
  <si>
    <t>1. Wyposażony w dokładnie 12 wytrzymałych szuflad kasetowych na metalowych prowadnicach z mechanizmem samodomykającym (cichy domyk, pełny wysuw).
2. Korpus: płyta laminowana wodoodporna grubość min. 18 mm, kolor jasny klon lub biały (równoważne neutralne).
3. Wymiary: szer. ok. 120 cm x gł. 39,0 cm x wys. 82,0 cm.
4. Cokół: wysokość min. 10 cm, stabilizujący konstrukcję.
5. Szuflady: trwałe, o nośności min. 10 kg/szt., z wyjmowanymi wkładami lub przegrodami.
6. Krawędzie: obrzeże PCV grubość min. 2 mm, zaokrąglone dla bezpieczeństwa.
7. Zgodne z PN-EN 14072 (meble dziecięce) i atestem B (higiena PZH lub równoważny).</t>
  </si>
  <si>
    <t>Szafa</t>
  </si>
  <si>
    <t>1. Wnętrze: 4 pólki półki + 1 przegroda środkowa dzieląca przestrzeń.
2. Drzwi: pełne, z cichym domykiem, na froncie aplikacja dekoracyjna z motywem liścia (nadruk).
3. Materiał: płyta laminowana wodoodporna (grubość min. 18 mm, tonacja klonu jasnego lub równoważna neutralna).
4. Wymiary: szer. ok. 79,0 cm x gł. 40,0 cm x wys. 160,0cm.
5. Krawędzie: obrzeże PCV grubość min. 2 mm, zaokrąglone dla bezpieczeństwa.
6. Zgodne z PN-EN 14072 (meble dla dzieci) i atestem B (higiena PZH lub równoważny).</t>
  </si>
  <si>
    <t>Regał szatniowy</t>
  </si>
  <si>
    <t>1.Regał szatniowy do przechowywania odzieci i obuwia dla dzieci w żłobku.
2. Przeznaczony dla 8 dzieci (8 haczyków podwójnych/konstrukcji na kurtki i plecaki).
3. Półki: otwarte półki dolne na buty + otwarte półki górne na czapki/plecaki. 
4. Korpus: płyta wiórowa laminowana grubość min. 18 mm.
5. Motywy dekoracyjne: aplikacje z motywem zwierzątek (żabka, krówka, miś lub równoważne - do uzognienia z Zamawiającym przed dotawą) na froncie.
6. Certyfikaty: PN-EN 1729-1:2015-02 oraz PN-EN 1729-2+A1:2016-02 (meble szkolne).
7. Wymiary: gł. ok. 40 cm x szer. ok. 157 cm x wys. ok. 130 cm.
8. Materiały bezpieczne: obrzeże ABS/PCV min. 2 mm, zaokrąglone krawędzie.</t>
  </si>
  <si>
    <t>Regał z nocnikami</t>
  </si>
  <si>
    <t>Łóżeczko z materacem, barierą ochronną i identyfikatorem</t>
  </si>
  <si>
    <t>1. Konstrukcja: rurki stalowe malowane proszkowo, zaokrąglone rogi kryjące śruby, z niepalnej siateczki wentylacyjnej (nietoksyczna tkanina), wymiary ok. 133 x 57 x 15 cm.
2. Regulacja: składane do transportu, stabilne nóżki.
3. Materac: dopasowany do łóżeczka (ok. 130 x 55 cm, grubość min. 4 cm, pianka TUV, pokrowiec zdejmowalny PCV/bawełna, pranie 60°C, Oeko-Tex kl. I).
4. Bariera ochronna: z tworzywa sztucznego, mocowanie - nakładane na łóżeczko.
5. Identyfikator: tabliczka/przypinka na imię dziecka.</t>
  </si>
  <si>
    <t>Szafa na pościel i łóżeczka</t>
  </si>
  <si>
    <t>Stolik na kubeczki wraz z kubeczkami</t>
  </si>
  <si>
    <t>1. Mobilny stolik do przechowywania min. 26 kubeczków, ręczników i akcesoriów higienicznych 
2. Blat i półka: płyta laminowana HPL, grubość min. 10 mm, wodoodporna, odporna na dezynfekcję.
3. Wieniec stolika: sklejka brzozowa lakierowana (lub równoważna drewniana) grubość min. 18 mm.
4. Stelaż: rury stalowe średnica min. 32 mm, malowane proszkowo (kolor neutralny: biały/szary).
5. Kółka: 4 szt. jezdne z hamulcami (łożyskowane).
6. Wymiary: szer. ok. 86 cm x gł. 53 cm x wys. 65 cm.
7. Przestrzeń: min. 2 poziomy (blat + dolna półka), otwarta konstrukcja do łatwego dostępu.
8. Kubeczki - min. 26 sztuk przystosowane do stolika, z plastiku, o pojemności max. 0,3 l.</t>
  </si>
  <si>
    <t>24.</t>
  </si>
  <si>
    <t>28.</t>
  </si>
  <si>
    <t>29.</t>
  </si>
  <si>
    <t>30.</t>
  </si>
  <si>
    <t>31.</t>
  </si>
  <si>
    <t>32.</t>
  </si>
  <si>
    <t>33.</t>
  </si>
  <si>
    <t>34.</t>
  </si>
  <si>
    <t>35.</t>
  </si>
  <si>
    <t>36.</t>
  </si>
  <si>
    <t>37.</t>
  </si>
  <si>
    <t>38.</t>
  </si>
  <si>
    <t>39.</t>
  </si>
  <si>
    <t>40.</t>
  </si>
  <si>
    <t>41.</t>
  </si>
  <si>
    <t>42.</t>
  </si>
  <si>
    <t>43.</t>
  </si>
  <si>
    <t>44.</t>
  </si>
  <si>
    <t>45.</t>
  </si>
  <si>
    <t>46.</t>
  </si>
  <si>
    <t>Pufa do szatni</t>
  </si>
  <si>
    <t>1. Siedzisko pokryte miękką, miłą w dotyku tkaniną (mikrofaza lub równoważna welur/tapicerka, trudnopalna, antypoślizgowa).
2.Nóżki: metalowe (lakierowane proszkowo lub chromowane), stabilne.
3. Wymiary: ok. 60 x 60 x 40 cm (kwadratowa lub okrągła).
4. Kolory: wielobarwne (szary, niebieski, zielony) lub jednolite neutralne, pasujące do wnętrza żłobka.
5. Materiały bezpieczne: bez ftalanów, atest B.</t>
  </si>
  <si>
    <r>
      <t xml:space="preserve">1. Regał na 12 nocników – 1 szt.:
1.1. Korpus z laminowanej płyty wiórowej (grubość min. 18 mm, tonacja klonu jasnego lub równoważna).
1.2. Półki z wodoodpornej płyty (grubość min. 12 mm), wymiary półek: ok. 36,7 x 39,4 x 25,7 cm.
1.3. Maksymalny wymiary regału: </t>
    </r>
    <r>
      <rPr>
        <sz val="11"/>
        <color theme="1"/>
        <rFont val="Calibri"/>
        <family val="2"/>
        <charset val="238"/>
        <scheme val="minor"/>
      </rPr>
      <t>szer. 55 cm x</t>
    </r>
    <r>
      <rPr>
        <sz val="11"/>
        <color theme="1"/>
        <rFont val="Calibri"/>
        <family val="2"/>
        <scheme val="minor"/>
      </rPr>
      <t xml:space="preserve"> gł. 42 cm x wys. 199 cm.​
1.4. Przeznaczenie: żłobek/łazienka, stabilny, łatwy do dezynfekcji.
2. Nocniki dziecięce – 12 szt.:
2.1. Wykonane z trwałego plastiku, ergonomiczne, z oparciem.
2.2. Wymiary: ok. 30 x 25 x 22,0 cm, stabilne, łatwe do mycia.
2.3. Kolor: neutralny jasny.​
3. Wymagania ogólne:
3.1. Materiały higieniczne (atest PZH/B lub równoważny, odporne na wilgoć i dezynfekcję).
3.2. Zgodne z PN-EN 14027 (nocniki dziecięce) lub równoważna i PN-EN 14072 (meble) lub równoważna</t>
    </r>
  </si>
  <si>
    <r>
      <t xml:space="preserve">1. Regał na 12 nocników – 1 szt.:
1.1. Korpus z laminowanej płyty wiórowej (grubość min. 18 mm, tonacja klonu jasnego lub równoważna).
1.2. Półki z wodoodpornej płyty (grubość min. 12 mm), wymiary półek: ok. 36,7 x 39,4 x 25,7 cm.
1.3. Maksymalny wymiary regału: </t>
    </r>
    <r>
      <rPr>
        <sz val="11"/>
        <color theme="1"/>
        <rFont val="Calibri"/>
        <family val="2"/>
        <charset val="238"/>
        <scheme val="minor"/>
      </rPr>
      <t xml:space="preserve">szer. 55 cm </t>
    </r>
    <r>
      <rPr>
        <sz val="11"/>
        <color theme="1"/>
        <rFont val="Calibri"/>
        <family val="2"/>
        <scheme val="minor"/>
      </rPr>
      <t>x gł. 42 cm x wys. 199 cm.​
1.4. Przeznaczenie: żłobek/łazienka, stabilny, łatwy do dezynfekcji.
2. Nocniki dziecięce – 12 szt.:
2.1. Wykonane z trwałego plastiku, ergonomiczne, z oparciem.
2.2. Wymiary: ok. 30 x 25 x 22,0 cm, stabilne, łatwe do mycia.
2.3. Kolor: neutralny jasny.​
3. Wymagania ogólne:
3.1. Materiały higieniczne (atest PZH/B lub równoważny, odporne na wilgoć i dezynfekcję).
3.2. Zgodne z PN-EN 14027 (nocniki dziecięce) lub równoważna i PN-EN 14072 (meble) lub równoważna</t>
    </r>
  </si>
  <si>
    <t>1. rozmiar 1 wg normy PN EN 1729-1:2016-02, PN EN 1729-2:2023-10 lub równoważnej
2. Wykonane ze sklejki brzozowej.
3. kolor siedziska w odcieniach bieli</t>
  </si>
  <si>
    <t>1. rozmiar 1 .; wg normy PN EN 1729-1:2016-02, PN EN 1729-2:2023-10 lub równoważnej
2. blat wykonany z płyty pokrytej laminatem HPL, brzegi zabezpieczone 2 mm ABS; nogi z drewna
5. kolor blatu w odcieniach bieli</t>
  </si>
  <si>
    <t>1. rozmiar 0 - 1 szt., wymiar 1 - 2 szt.; wg normy PN EN 1729-1:2016-02, PN EN 1729-2:2023-10 lub równoważnej
2. blat wykonany z płyty pokrytej laminatem HPL, brzegi zabezpieczone 2 mm ABS; nogi z drewna
3. kolor blatu w odcieniach bieli</t>
  </si>
  <si>
    <t>1. rozmiar 0 (4 szt.); rozmiar 1 (8 szt.) wg normy PN EN 1729-1:2016-02, PN EN 1729-2:2023-10 lub równoważnej
2. Wykonane ze sklejki brzozowej.
3. kolor siedziska w odcieniach bieli</t>
  </si>
  <si>
    <t>Łóżeczko z materacem i identyfikatorem</t>
  </si>
  <si>
    <t>1. Konstrukcja: rurki stalowe malowane proszkowo, zaokrąglone rogi kryjące śruby, z niepalnej siateczki wentylacyjnej (nietoksyczna tkanina), wymiary ok. 133 x 57 x 15 cm.
2. Regulacja: składane do transportu, stabilne nóżki.
3. Materac: dopasowany do łóżeczka (ok. 130 x 55 cm, grubość min. 4 cm, pianka TUV, pokrowiec zdejmowalny PCV/bawełna, pranie 60°C, Oeko-Tex kl. I).
4. Identyfikator: tabliczka/przypinka na imię dziecka.</t>
  </si>
  <si>
    <t>1. zestaw 4 modułów meblowych do przechowywania, inspirowany tropikalnymi motywami (zwierzęta dżungli: lew, małpa lub równoważne).
2. Skład zestawu: 4 elementy (otwarte szafki/skrzynie z półkami i drzwiczkami).
3. Łączna długość zestawu: 250 - 300 cm, maksymalna wysokość ok. 170 cm.
4. Materiały: płyta laminowana wodoodporna grubość min. 18 mm (kolor jasny klon/biały), fronty z aplikacjami dekoracyjnymi (motyw dżungli) zamykane na cichy domyk.
5. Wykończenie: cokołem
6. Wnętrze: min. 3-4 półki/przestrzenie otwarte/skrzynie na zabawki. 
7. Połączenia: modułowe, stabilne złącza do tworzenia linii.
8. Kolory: jasne drewno z kolorowymi akcentami (zielony, brązowy, żółty – motywy dżunglowe).
9. Zgodne z PN-EN 14072 (meble dla dzieci), PN-EN 1729 (meble szkolne), atest B higieniczny.</t>
  </si>
  <si>
    <t>1. 9 wnęk/skrytek o wymiarach ok. 25 x 35 cm.
2. Drzwi: 9 szt. dostosowanych do wnęk z płyty MDF w kolorach jasnoniebieskim, jasnozielonym i kremowym lub równoważne pastele.
3. Aplikacja dekoracyjna: motyw zebry lub innego zwierzęcia dżungli z płyty MDF (biało-czarny), wysokość ok. 146 cm.
4. Konstrukcja: płyta wiórowa laminowana grubość min. 18 mm (kolor brzoza lub jasne drewno), uchwyty w formie wycięcia.
5. Wykończenie: cokół
6. Wymiary zewnętrzne ok.: szer. 82 cm x gł. 38 cm x wys. 84 cm (+ aplikacja do max. 150 cm).
7. Materiały: wodoodporne, łatwe do dezynfekcji, krawędzie obrzeżone PCV 2 mm, zgodne z PN-EN 14072 i PN-EN 1729.
8. Bezpieczeństwo: zaokrąglone krawędzie, stabilna konstrukcja (waga ok. 42 kg), atest B higieniczny.</t>
  </si>
  <si>
    <t>1. Szerokie, komfortowe siedzisko tapicerowane trwałą tkaniną welurową (lub równoważną, odporną na ścieranie min. 50 000 cykli wg PN-EN 14403), ergonomicznie wyprofilowane oparcie podparcie pleców.
2. Stałe podłokietniki (regulowane na wysokość lub stałe o równoważnej ergonomii).
3. Podstawa jezdna z trwałego tworzywa sztucznego (średnica min. 71,5 cm, min. 5 ramion).
4. Kółka jezdne dostosowane do powierzchni dywanowych i twardych (min. 5 szt., średnica min. 60 mm).
5. Mechanizm Tilt z następującymi funkcjami:
5.1. Swobodne kołysanie (synchroniczne ruchy siedziska i oparcia).
5.2. Blokada kąta odchylenia oparcia w pozycji do pracy.
5.3. Regulacja siły oporu oparcia do wagi użytkownika (min. zakres 40-120 kg).
5.4. Regulacja wysokości siedziska: min. 44,5-57,5 cm (gazowy podnośnik).
6. Wymiary: wysokość całkowita min. 100-113 cm; średnica podstawy min. 71,5 cm.
7. Maksymalne obciążenie: min. 120 kg.
8. Zgodne z normą PN-EN 1335-1 i PN-EN 1335-3 lub równoważnymi dla mebli biurowych.
9. Materiały bezpieczne (atest higieniczny PZH lub równoważny).
10. w odcieniach zieleni i czerni - do akceptacji przez Zamawiajacego</t>
  </si>
  <si>
    <t>1. Wnętrze: 4 pólki półki + 1 przegroda środkowa dzieląca przestrzeń.
2. Drzwi: pełne (zakrywające min. 60 % półek), z cichym domykiem, na froncie aplikacja dekoracyjna z motywem drzewa lub zwierzęcia - w tematyce dżungli (nadruk).
3. Materiał: płyta laminowana wodoodporna (grubość min. 18 mm, tonacja klonu jasnego lub równoważna neutralna).
4. Wymiary: szer. ok. 80,0 cm x gł. 40,0 cm x wys. 165,0cm (jeżeli posiada aplikacje, wówczas aplikacja nie zalicza się do ninijeszego wymiaru)
5. Krawędzie: obrzeże PCV grubość min. 2 mm, zaokrąglone dla bezpieczeństwa.
6. Zgodne z PN-EN 14072 (meble dla dzieci) i atestem B (higiena PZH lub równoważny).</t>
  </si>
  <si>
    <t xml:space="preserve">Mobilny regał z plastikowymi pojemnikami </t>
  </si>
  <si>
    <t xml:space="preserve">1. wymiary min. szer. 0,6 m x wys. 0,7 m x gł. 0,3 m 
-  max. szer. 1,0 m x wys. 1,20 m x gł. 0,5m
2. materiał wykonania korpusu: płyta meblowa w kolorze odcieniach jasnego klonu
3. min. 10 plastikowych pojemników (dostosowanych wymiarem do zapełnienia szafki w całości)
4. regał posiadający min. 4 kółka z hamulcami </t>
  </si>
  <si>
    <t>Gabinet Dyrektora</t>
  </si>
  <si>
    <t>Biurko z kontenerkiem</t>
  </si>
  <si>
    <t>Stół konferencyjny</t>
  </si>
  <si>
    <t>Krzesło konferencyjne</t>
  </si>
  <si>
    <t>1. Podstawa: metalowe nogi czarne (promieniście rozchodzące się wsporniki), stabilne, z mechanizmem obrotu 360° (bez auto-return).
2. Siedzisko i oparcie: tapicerowane grubą tkaniną strukturalną (pikowana, odporna na ścieranie min. 50 000 cykli wg PN-EN 14403).
3. Wypełnienie: pianka wysokoelastyczna + sprężyny, szerokie podłokietniki, wysokie oparcie ergonomiczne.
4. Wymiary: szer. ok. 50-60 cm, gł. 55 cm, wys. 85-95 cm.
5. Obciążenie: max. min. 110 kg, zgodne z PN-EN 1335-1 (meble biurowe).
6. Materiały: tkanina trudnopalna (klasa B1), metal malowany proszkowo, łatwe do czyszczenia.
7. Kolory: czarne nogi, tapicerka szara/czarna/granatowa (równoważne neutralne) - do akceptacji zamawiającego przed dostawą.</t>
  </si>
  <si>
    <t>Krzesło Dyrektora</t>
  </si>
  <si>
    <t>1. Oparcie: regulowane na wysokość i kąt (min. 3 pozycje), z regulowanym podparciem lędźwiowym i zagłówkiem (7 pozycji).
2. Siedzisko: regulacja głębokości i wysokości (35-52 cm), wypełnienie pianką wysokoelastyczną + sprężyny.
3. Podłokietniki: 4D (regulacja wysokości, szerokości, przód-tył, obrót), chromowane wykończenie.
4. Mechanizmy: synchroniczny (self-weighting), bujanie z blokadą, ANTI-SHOCK (brak uderzenia oparcia w plecy).
5. Podstawa: chromowana gwiazda z kółkami łożyskowanymi (ø60 mm), obrotowa 360°.
6. Tapicerka: tkanina Azure lub równoważna (szara/czarna/granatowa - do akceptacji zamawiającego przed dostawą, odporna na ścieranie min. 100 000 cykli).
7. Obciążenie: max. min. 120 kg</t>
  </si>
  <si>
    <t>1. Długość maksymalnie 110 cm, głębokość ok. 60-70 cm, wysokość 75-80 cm.
2. Blat: płyta laminowana wodoodporna grubość min. 25 mm.
3. Kontenerek boczny z min. 2 szufladami i szafką (zamykane na klucz).
4. Stelaż metalowy malowany proszkowo, kablowanie w blacie.
5. Opcjonalnie: Możliwość wykonania na wymiar z ceryfikowanych materiałów.</t>
  </si>
  <si>
    <t>1. Długość maksymalnie 250 cm, szer. 100-120 cm, wys. 75 cm.
2. Blat laminowany dla 6-8 osób.
3. Nogi metalowe (prostokątne lub okrągłe), stabilne.
4. Opcjonalnie: Możliwość wykonania na wymiar z ceryfikowanych materiałów.</t>
  </si>
  <si>
    <t xml:space="preserve">Wieszak na ubrania </t>
  </si>
  <si>
    <t>1. Stojący
2. Konstrukcja: stal malowana proszkowo (czarny), podstawa kwadratowa ok. 35 x 35 cm dla stabilności.
3. Ramiona: wiele zawieszek/haczyków (min. 5-8 szt.), wysokość całkowita ok. 179 cm.
4. Waga: ok. 9-10 kg, stabilny (obciążenie min. 20 kg).
5. Design: nowoczesny, minimalistyczny, pasujący do gabinetu.
6. Materiały: stal proszkowana, odporna na zarysowania i wilgoć, łatwa do czyszczenia.</t>
  </si>
  <si>
    <t>Pomieszczenie socjalne</t>
  </si>
  <si>
    <t>1. Szafa podzielona na minimum trzy segmenty, przy czym jeden segment z szafą ubraniową, tj. z drążkiem na ubrania i dolną półką na buty oraz górnymi półkami na dokumenty, natomiast drugi i trzeci segment jako regał na dokumenty): długość max. 170 cm, wys. 200 cm, gł. 45-60 cm.
3.Szafa z pełnymi drzwiami zamykana na klucz.
4.Drzwi z cichym domykiem.
5. Materiał: płyta o grubości 18-25 mm, kolory do ustalenia z Zamawiającym przed dostawą, plecy pełne z płyty HDF.
6. Opcjonalnie: Możliwość wykonania na wymiar z ceryfikowanych materiałów.</t>
  </si>
  <si>
    <t>Stół</t>
  </si>
  <si>
    <t>Krzesła</t>
  </si>
  <si>
    <t>1. Rozmiar max. 70 x 70 cm
2. Blat: polipropylen lub tworzywo odporne na UV/wodę (grubość min. 4 cm, kwadratowy).
3. Wysokość: ok. 72-75 cm
4. Materiały: łatwe do czyszczenia, bezobsługowy.
5. Kolor do akceptacji przez zamawiajacego przed dostawą</t>
  </si>
  <si>
    <t>Meblościanka kuchenna</t>
  </si>
  <si>
    <t>1. Konstrukcja: siedzisko + oparcie, 
2. trwałe nogi ze stali z ochronnymi kołkam
3. Wymiary: wys. ok. 79 cm, szer. 52 cm, gł. 60 cm, wys. siedziska 47 cm.
4. Obciążenie: min. 100 kg/szt., stackowalne.
5. Materiały: odporne na UV/deszcz, łatwe do mycia.
6. Siedzisko pokryte tapicerką poliestrową wypełnioną pianką
7. Kolor do akcpetacji przez Zamawiajacego przed dostawą</t>
  </si>
  <si>
    <t>Korzytarz</t>
  </si>
  <si>
    <t>1. Szafa 1 podzielona na minimum dwa segmenty, przy czym jeden segment z szafą ubraniową, tj. z drążkiem na ubrania i dolną półką na buty oraz górnymi półkami na dokumenty, natomiast drugi segment jako regał na dokumenty): długość max. 115 cm, wys. 200 cm, gł. 45-60 cm.
2. Szafa 2 (dokumentacyjna): długość max. 115 cm, wys. 200 cm, gł. 45 cm: regulowane półki (min. 5 szt.).
3.Szafa z pełnymi drzwiami zamykana na klucz.
4.Drzwi z cichym domykiem.
5. Materiał: płyta o grubości 18-25 mm, kolory do ustalenia z Zamawiającym przed dostawą, plecy pełne z płyty HDF.
6. Opcjonalnie: Możliwość wykonania na wymiar z ceryfikowanych materiałów.</t>
  </si>
  <si>
    <t>1. Pojemna szafa do przechowywania dokumentów i akcesoriów.
2. Wyposażona w 3 regulowane półki (obciążenie min. 20 kg/półka).
3. Drzwi: 2 pary (1 para mniejszych + 1 para większych), zamykane na z klucz.
4. Uchwyty: z trwałego tworzywa sztucznego.
5. Konstrukcja: osadzona na cokole (wys. min. 10 cm), stabilna podstawa.
6. Materiał: płyta wiórowa laminowana wodoodporna grubość min. 18 mm.
7. Wymiary zewnętrzne ok.: szer. 90 cm x gł. 40 cm x wys. 190 cm.
8. Plecy z płyty HDF
9. Kolory: neutralne do akceptacji Zamawiającego przed dostawą.
10. Opcjonalnie: możliwość wykonania na wymiar z certyfikowanych materiałów</t>
  </si>
  <si>
    <t>Fotel</t>
  </si>
  <si>
    <t>1. Tapicerka: aksamit (100% poliester lub równoważna tkanina premium, ciemnoszary lub neutralny).
2. Wypełnienie: gąbka wysokoelastyczna (grubość min. 12 cm), pikowanie dekoracyjne.
3. Rama: stalowa malowana proszkowo lub drewniana, stabilna (obciążenie min. 110 kg).
4. Wymiary ok.: szer. 61 cm x gł. 70 cm x wys. 96 cm.
5. Siedzisko ok.: szer. min. 47 cm x gł. 46 cm, wys. 40 cm nad ziemią.
6. Podłokietniki: szerokie dla komfortu.</t>
  </si>
  <si>
    <t>Biblioteczka mobilna na kółkach</t>
  </si>
  <si>
    <t>1. Konstrukcja: dwustronna lub jednostronna, z min. 4-6 otwartymi półkami.
2. Wymiary: wys. ok. 100-120 cm, szer. 50-80 cm, gł. 30-40 cm.
3. Kółka: 4 szt. jezdne z hamulcem (ø50 mm, łożyskowane).
4. Materiał: płyta laminowana wodoodporna grubość min. 18 mm.
5. zaokrąglone krawędzie.</t>
  </si>
  <si>
    <t>Sala zabaw, łazienka, sypialnia, szatnia  - dzieci starszych:</t>
  </si>
  <si>
    <t>Sala zabaw, łazienka, sypialnia, szatnia  - dzieci młodszych:</t>
  </si>
  <si>
    <t xml:space="preserve">Część 1: Dostawa z montażem mebli </t>
  </si>
  <si>
    <t>Część 2: Dostawa z montażem mebli kuchennych i magazynowych</t>
  </si>
  <si>
    <t xml:space="preserve">Regał gretingowy </t>
  </si>
  <si>
    <t>szt.</t>
  </si>
  <si>
    <t>Część 4: Dostawa wyposażenia dydaktycznego</t>
  </si>
  <si>
    <t xml:space="preserve">Część 5: Dostawa wyposażenia podstawowego </t>
  </si>
  <si>
    <t>Część 6: Dostawa wózków</t>
  </si>
  <si>
    <t>Część 3: Dostawa z montażem urządzeń AGD i RTV</t>
  </si>
  <si>
    <t>Głośnik bluetooth</t>
  </si>
  <si>
    <t xml:space="preserve">1. min. z wbudowanym radiem FM i bezprzewodowym mikrofonem
2. wyposażony w min. łączność bluetooth, gniazdo kart SD, USB 
3. czas pracy na baterii min. 3h  
4. wyposażony w uchwyt do przenoszenia 
5. moc znamionowa RMS [W] min. 300 
6. wymiary ok w cm 35 x 89 x 34 (+/- 5 cm)
7. Waga max. 19 kg </t>
  </si>
  <si>
    <t>Monitor interaktywny dotykowy</t>
  </si>
  <si>
    <t xml:space="preserve">1. proporcje ekranu min. 16:9
2. ekran z min. powierzchnią dotykową zapobiegającą odciskom palców, antybakteryjnym szkłem hartowanym, oraz filtrem niebieskiego światła 
3. wbudowane urządzenia, oprogramowania, itp. umożliwiające działanie monitora bez dodatkowych zewnętrznych urządzeń 
4. z zainstalowanym przez producenta dedykowanym systemem, o pamięci min. 128 GB, min. RAM 8GM, obsługujący multimedialne pliki obrazu, audio i wideo   </t>
  </si>
  <si>
    <t>Kuchenka mikrofalowa</t>
  </si>
  <si>
    <t>Laptop</t>
  </si>
  <si>
    <t xml:space="preserve">szt. </t>
  </si>
  <si>
    <t>Drukarka wielofunkcyjna</t>
  </si>
  <si>
    <t>Sterylizator butelek</t>
  </si>
  <si>
    <t xml:space="preserve">Pralka </t>
  </si>
  <si>
    <t>Suszarka ubrań</t>
  </si>
  <si>
    <t xml:space="preserve">1. Pojemność [l] min.: 20
2. Sterowanie: Mechaniczne
3. Moc mikrofal min.: 700
4. Funkcje podstawowe: Gotowanie, Podgrzewanie 
2. Funkcje min.: Oświetlenie wnętrza </t>
  </si>
  <si>
    <t xml:space="preserve">1. Zastosowanie: Do butelek,  Do smoczków
2. Pojemność min.: 4 butelki
3. Czas sterylizacji [min]: 9
4. Moc [W] min.: 800
5. Wyświetlacz: Tak
6. Automatyczne wyłączanie: Tak
7. min. 6 trybów czyszczenia, Funkcja suszenia
8. Zasilanie: Sieciowe
9. Wyposażenie: min. 60 x tabletki czyszczące </t>
  </si>
  <si>
    <t>Zmywarka gastronomiczna uniwersalna z wyparzaniem</t>
  </si>
  <si>
    <t>Kuchenka elektryczna wolnostojąca 
4-palnikowa</t>
  </si>
  <si>
    <t xml:space="preserve">1. Suszarka bębnowa o wsadzie minimum 10 kg, przeznaczona do suszenia pościeli, ręczników, odzieży i tekstyliów żłobkowych.
2. Pojemność wsadu: minimum 10 kg.
4. Moc: ok. 9-10 kW lub równoważna, przystosowana do intensywnej eksploatacji.
5. Typ: suszarka przemysłowa lub profesjonalna, z elektronicznym sterowaniem, wyświetlaczem i programami do tkanin delikatnych oraz bawełny.
6. Bęben: stal nierdzewna, zabezpieczenie przed przegrzaniem, czujnik wilgotności i/lub system automatycznego zakończenia cyklu.
7. Drzwi: szeroki otwór załadunkowy, wygodne opróżnianie, możliwość zmiany kierunku otwierania opcjonalnie.
8. Konstrukcja: stabilna, łatwa do czyszczenia, przeznaczona do pracy ciągłej, z filtrem kłaczków.
9. Odprowadzenie wody/skroplin bezpośrednio do kanalizacji sanitarnej. </t>
  </si>
  <si>
    <t>1. Pralka ładowana od frontu do pralni żłobka, profesjonalna lub półprofesjonalna, wsad minimum 10 kg bawełny.
2. Maksymalne obroty wirowania: min. 1400 obr./min, klasa energetyczna A lub B.
3. Funkcje: minimum 15 programów prania (bawełna, delikatne, szybkie 15/30 min, pranie parowe, antyalergiczne 60°C).
4. Sterowanie: elektroniczne z wyświetlaczem LED, aplikacja mobilna opcjonalnie.
5. Dodatki: automatyczne dozowanie detergentu, blokada rodzicielska.
6. Bezpieczeństwo: system AquaStop/AquaProtect, sensor przeładowania, atest PZH higieniczny.
7. Połączenia: wąż odpływowy ø22 mm, standardowe przyłącza wody zimnej ½".
8. Głośność: pranie max. 50 dB, wirowanie max. 72 dB, zużycie wody max. 50 l/cykl.</t>
  </si>
  <si>
    <t>Lodówka</t>
  </si>
  <si>
    <t xml:space="preserve">Zestaw komputerowy z oprogramowaniem </t>
  </si>
  <si>
    <t>1. Typ urządzenia
1.1. Komputer typu all-in-one, zintegrowany z monitorem.
1.2. Przeznaczony do pracy z aplikacjami biurowymi i edukacyjnymi, korzystania z Internetu oraz poczty elektronicznej.
2. Wydajność
2.1. Procesor wielordzeniowy do komputerów stacjonarnych.
2.2. Wynik minimum 25 000 punktów PassMark CPU Mark.
3. Pamięć operacyjna
3.1. Zainstalowane minimum 16 GB RAM.
3.2. Możliwość rozbudowy do co najmniej 64 GB.
4. Pamięć masowa
4.1. Dysk SSD M.2 o pojemności minimum 512 GB.
4.2. Partycja recovery umożliwiająca odtworzenie fabrycznie zainstalowanego systemu operacyjnego.
4.3. Możliwość instalacji drugiego dysku SSD M.2.
5. Karta graficzna - Zintegrowana karta graficzna.
6. Wyposażenie multimedialne
6.1. Zintegrowana karta dźwiękowa co najmniej dwukanałowa.
6.2. Dwa wbudowane głośniki o mocy minimum 2 W na kanał.
6.3. Kamera cyfrowa wbudowana w obudowę matrycy, o rozdzielczości minimum 2 MP.
6.4. Wbudowany mikrofon.
7. Łączność
7.1. Karta sieciowa LAN 10/100/1000.
7.2. Wbudowana karta bezprzewodowa w standardzie AX.
7.3. Bluetooth co najmniej 5.
8. Obudowa i ergonomia
8.2. Obudowa typu all-in-one, zintegrowana z monitorem.
8.3. Podstawa jednostki musi umożliwiać:
8.3.1. regulację pochyłu pionowego od -5 do 20°,
8.3.2. regulację wysokości w zakresie co najmniej 10 cm,
8.3.3. obrót w lewo i prawo o co najmniej 45° w każdą stronę,
8.3.4. funkcję pivot 90°.
8.4. Komputer powinien posiadać niepowtarzalny numer seryjny umieszczony na obudowie i zapisany na stałe w BIOS.
9. Zasilanie - Zasilacz dedykowany przez producenta.
10. Bezpieczeństwo i diagnostyka
10.1. Płyta główna wyposażona w układ sprzętowy do tworzenia i zarządzania kluczami szyfrowania.
10.2. Możliwość szyfrowania poufnych danych przy użyciu klucza sprzętowego.
10.3. Wizualny system diagnostyczny producenta, działający również przy uszkodzonym dysku systemowym.
10.4. Diagnostyka co najmniej następujących podzespołów: pamięć RAM, dysk twardy, porty USB, płyta główna, procesor.
10.5. Sygnalizacja wizualna lub dźwiękowa błędów podzespołów.
11. BIOS
11.1. BIOS producenta zgodny ze specyfikacją UEFI.
11.2. Pełna obsługa za pomocą klawiatury i myszy.
12. System operacyjny
12.1. Zainstalowany najnowszy system operacyjny dostępny na rynku.
12.2. System ma umożliwiać m.in.: bezpłatne aktualizacje przez Internet, aktualizację sterowników przez Internet, wbudowaną zaporę sieciową, polską lokalizację menu, komunikatów i pomocy, obsługę typowych urządzeń peryferyjnych, automatyczną zmianę domyślnej drukarki zależnie od sieci, zabezpieczony hasłem dostęp użytkowników, wyszukiwanie plików z indeksacją lokalną,
wbudowane narzędzia antywirusowe i antymalware, synchronizację z urządzeniami zewnętrznymi, zarządzanie politykami bezpieczeństwa, tworzenie i odtwarzanie kopii zapasowych, przywracanie plików systemowych, identyfikację sieci i przypisywanie ich do co najmniej 3 kategorii bezpieczeństwa,  możliwość blokowania lub dopuszczania urządzeń peryferyjnych za pomocą polityk grupowych, trwałe zapisanie klucza licencyjnego w BIOS.
13. Oprogramowanie biurowe
13.1. Licencja bezterminowa obejmująca najnowszą wersję pakietu dostępną na dzień składania ofert.
13.2.  Pakiet ma zawierać: edytor tekstu, arkusz kalkulacyjny,
program do prezentacji, narzędzie do zarządzania pocztą, kalendarzem, kontaktami i zadaniami.
13.3. Wymagana pełna polska wersja językowa interfejsu i pomocy.
 13.4. Pakiet powinien zapewniać darmowe aktualizacje bezpieczeństwa.
13.5. Wsparcie techniczne producenta ma być dostępne w języku polskim.
13.6. Wymagany publicznie określony cykl życia produktu oraz wsparcie bezpieczeństwa przez co najmniej 5 lat od daty zakupu.
13.7 Pakiet ma być dostosowany do potrzeb osób z niepełnosprawnościami zgodnie z WCAG.
13.8. Wszystkie funkcje mają być realizowane przez wbudowane mechanizmy, bez dodatkowych aplikacji.
13.9. Edytor tekstów
Obsługa języka polskiego, w tym sprawdzania pisowni, gramatyki, słownika synonimów i autokorekty. Wstawianie i formatowanie tabel oraz obiektów graficznych. Wstawianie wykresów i tabel z arkusza kalkulacyjnego. Automatyczne numerowanie rozdziałów, punktów, tabel i rysunków. Automatyczne tworzenie spisów treści. Formatowanie nagłówków i stopek. Śledzenie i porównywanie zmian. Nagrywanie i edycja makr. Układ pionowy i poziomy. Druk dokumentów. Korespondencja seryjna. Zabezpieczenie dokumentów hasłem.  Możliwość podpisania pliku podpisem elektronicznym certyfikatem kwalifikowanym.
13.10. Arkusz kalkulacyjny
Tworzenie raportów tabelarycznych. Tworzenie wykresów liniowych, słupkowych i kołowych. Obsługa formuł matematycznych, logicznych, tekstowych, statystycznych, finansowych i czasowych. Tworzenie raportów z zewnętrznych źródeł danych. Narzędzia do analizy statystycznej, finansowej, wariantowej i optymalizacyjnej. Tabele przestawne i wykresy bazujące na danych z tabel przestawnych. Wyszukiwanie i zamiana danych.
Formatowanie warunkowe. Nazywanie komórek i odwoływanie się do nich w formułach. Nagrywanie i edycja makr. Polski format daty, czasu i wartości finansowych. Zapis wielu arkuszy w jednym pliku. Zabezpieczenie hasłem.
13.11. Program do prezentacji
Tworzenie prezentacji multimedialnych. Druk w układzie do notatek. Zapis prezentacji jako tylko do odczytu. Nagrywanie narracji i dołączanie jej do prezentacji. Notatki dla prezentera.  Wstawianie i formatowanie tekstów, grafik, tabel, dźwięku i wideo. Wstawianie tabel i wykresów z arkusza kalkulacyjnego. Odświeżanie wykresów po zmianie danych źródłowych. Animacje obiektów i slajdów. Tryb prezentera z widokiem slajdów i notatek na dwóch ekranach.
14. Porty i złącza
14.1. Co najmniej 1 port DisplayPort lub HDMI.
14.2. Co najmniej 4 porty USB 3.x typu A, w tym co najmniej 2 dostępne z przodu lub boku obudowy.
14.3. Co najmniej 1 port USB 3.x typu C.
14.4. Port słuchawkowo-mikrofonowy lub osobne złącza słuchawkowe i mikrofonowe.
14.5. Port RJ-45.
14.6. Wszystkie wymagane porty muszą być dostępne bez użycia przejściówek, konwerterów ani przewodów połączeniowych.
15. Klawiatura i mysz
15.1. Klawiatura USB w układzie polski programisty.
15.2. Mysz optyczna USB.
16. Monitor
16.1. Matowa matryca o przekątnej co najmniej 23,5”.
16.2. Rozdzielczość natywna 1920 x 1080.
16.3. Jasność co najmniej 250 cd/m².
16.4. Kontrast co najmniej 1000:1.
16.5. Kąty widzenia co najmniej 178/178
17. Wymagania środowiskowe
17.1. Zgodność z dyrektywą RoHS.
17.2. Komputer powinien posiadać certyfikat TCO.</t>
  </si>
  <si>
    <t>1. Typ urządzenia
1.1. Laptop przeznaczony do pracy biurowej, edukacyjnej, obliczeniowej, korzystania z Internetu oraz poczty elektronicznej.
1.2. Urządzenie mobilne klasy biznesowej.
2. Ekran
2.1. Przekątna ekranu od 16 cali.
2.2 Rozdzielczość natywna co najmniej Full HD.
2.3. Matryca z powłoką przeciwodblaskową.
2.4 Jasność co najmniej 300 nitów.
3. Procesor
3.1. Procesor wielordzeniowy, przeznaczony do pracy w komputerach przenośnych.
3.2. Wydajność odpowiednia do zastosowań biurowych i wielozadaniowych.
3.4. Wynik wydajności potwierdzony na poziomie porównywalnym do klasy procesorów biznesowych.
4. Pamięć operacyjna - Zainstalowane co najmniej 16 GB RAM.
5. Pamięć masowa - Dysk SSD o pojemności co najmniej 512 GB.
6. Karta graficzna- Zintegrowana karta graficzna.
7. Klawiatura
7.1. Klawiatura w układzie QWERTY.
7.2. Klawiatura podświetlana.
7.3. Klawiatura odporna na zalanie cieczą.
8. Multimedia
8.1. Zintegrowana karta dźwiękowa.
8.2. Wbudowane głośniki stereo.
8.3. Wbudowany mikrofon z redukcją szumów.
8.4. Kamera internetowa o rozdzielczości co najmniej 1080p z mechaniczną przysłoną.
9. Łączność bezprzewodowa
9.1. Wi-Fi w standardzie co najmniej 6.
9.2. Bluetooth co najmniej 5.
10. Bateria i zasilanie
10.1. Bateria zapewniająca odpowiedni czas pracy w warunkach mobilnych.
10.2. Zasilacz producenta.
11. Obudowa
11.1. Obudowa o podwyższonej odporności mechanicznej.
11.2. Konstrukcja przeznaczona do intensywnej eksploatacji.
11.3. Zawias umożliwiający szeroki zakres otwarcia ekranu.
12. BIOS i bezpieczeństwo
12.1. BIOS zgodny ze specyfikacją UEFI.
12.2. Zintegrowany układ sprzętowy do ochrony kluczy szyfrowania.
12.4. Złącze linki zabezpieczającej.
13. Diagnostyka
13.1. Wbudowany system diagnostyczny producenta umożliwiający testowanie podstawowych podzespołów bez uruchamiania systemu operacyjnego.
13.2. Diagnostyka dostępna z poziomu menu startowego lub BIOS.
14. System operacyjny
14.1. Zainstalowany system operacyjny w najnowszej dostępnej wersji.
14.2. System powinien zapewniać: aktualizacje przez Internet, wbudowaną zaporę sieciową, polską lokalizację interfejsu, obsługę typowych urządzeń peryferyjnych, zarządzanie kontami i bezpieczeństwem,
 kopie zapasowe i przywracanie plików, obsługę polityk bezpieczeństwa.
15. Oprogramowanie biurowe
15.1. Pakiet biurowy z bezterminową licencją.
15.2. Pakiet ma zawierać: edytor tekstu, arkusz kalkulacyjny,  program do prezentacji, narzędzie pocztowo-kalendarzowe.
15.3. Wersja w języku polskim.
16. Porty i złącza
16.1.  Co najmniej: 1 port HDMI lub równoważny, port USB typu C,  port audio combo,  port sieciowy RJ-45 lub równoważny zapewniający łączność przewodową.
16.2. Wszystkie wymagane porty mają być dostępne bez użycia przejściówek.
17. Wymagania środowiskowe
17.1. Zgodność z dyrektywą RoHS.Certyfikat TCO lub równoważny.</t>
  </si>
  <si>
    <t xml:space="preserve">1. Typu urządzenia: Kolorowe urządzenie wielofunkcyjne laserowe przeznaczone do drukowania, kopiowania i skanowania.
2. Podstawowe parametry
2.2. Format: A4.
2.3. Funkcje: druk, kopiowanie, skanowanie.
2.4. Druk dwustronny: automatyczny.
2.5. Interfejs: USB, Ethernet, Wi-Fi.
2.6. Obsługa pracy w sieci: tak.
3. Parametry druku
3.1. Prędkość druku:
3.1.1. minimum 18 str./min w kolorze,
3.1.2. minimum 18 str./min w czerni.
3.2. Rozdzielczość druku: minimum 600 x 600 dpi.
3.3.Czas wydruku pierwszej strony: maksymalnie 15 sekund.
3.4. Cykl pracy: minimum 40 000 stron/miesiąc.
4. Parametry skanowania
4.1. Typ skanera: płaski lub z automatycznym podajnikiem dokumentów.
4.2. Rozdzielczość optyczna: minimum 600 x 600 dpi.
4.3. Możliwość skanowania w kolorze.
4.4. Obsługiwane formaty zapisu: PDF, JPG, TIFF, PNG.
4.5. Skanowanie do komputera, folderu sieciowego i poczty elektronicznej.
5. Podajnik papieru
5.1. Pojemność podajnika: minimum 250 arkuszy.
5.2. Obsługiwane gramatury papieru: co najmniej 60–160 g/m².
5.3.  Podajnik ręczny: tak.
5.4. Obsługa papieru w formacie A4, A5, A6, B5.
6. Pamięć i procesor
6.1. Pamięć urządzenia: minimum 512 MB.
6.2. Procesor zapewniający płynną obsługę wydruku i skanowania w sieci.
7. Obsługa i bezpieczeństwo
7.1. Panel sterowania z wyświetlaczem.
7.2. Możliwość zabezpieczenia dostępu kodem użytkownika.
7.3. Obsługa drukowania z wielu komputerów w sieci lokalnej.
7.4. Tryb oszczędzania energii.
</t>
  </si>
  <si>
    <t>1. Profesjonalna zmywarka do talerzy, szkła, tac i pojemników GN 1/1 (maks. wysokość naczynia 320 mm).
2. Wymiary ok.: szer. 56 cm x wys. 83 cm x gł. 62 cm (bez uchwytu) (+/- 7 cm).
3. Funkcje min.: wyparzanie w temperaturze 90°C, cykle mycia 120 s lub 180 s, 
4. Sterowanie: elektromechaniczne z czytelnym panelem (pochylony dla ergonomii), kontrolki temperatury bojlera i komory.
5. Wyposażenie: pompa zrzutowa, jelitkowe dozowniki płynu myjącego i nabłyszczającego, 2 pary ramion myjąco-płuczących (góra/dół).
6. Kosze: 500 x 500 mm, w komplecie 3 szt. (do talerzy, uniwersalny, do szkła) + pojemnik na sztućce.
7. Moc: grzałka komory 2 kW, bojlera 3 kW lub 4,5 kW; zużycie wody 2,5 l/cykl; napięcie 230/400 V.
8. Materiały: stal nierdzewna, uzdatniacz wody w standardzie, atest.
9. Dodatki: płyny (po 1 op.) do mycia i nabłyszczania w komplecie wraz ze zmywarką.</t>
  </si>
  <si>
    <t>kpl.</t>
  </si>
  <si>
    <t>Żelazko wraz z deską do prasowania</t>
  </si>
  <si>
    <t>1. Lodówka wolnostojąca bez komory zamrażania, przeznaczona do przechowywania żywności i napojów.
2. Pojemność całkowita: około 250–350 l.
3. Wymiary: Wysokość: około 170–190 cm; Szerokość: około 55–60 cm; Głębokość: około 60–70 cm.
4. Funkcje
4.1. Elektroniczna regulacja temperatury.
4.2. Oświetlenie LED wnętrza.
4.3. Możliwość zmiany kierunku otwierania drzwi.
4.4. Alarm otwartych drzwi.
5. Wyposażenie wnętrza
5.1. Co najmniej 4 półki z hartowanego szkła.
5.2. 2 szuflady na warzywa i owoce.
5.3. Regulowany układ półek wewnętrznych.
6. Parametry eksploatacyjne
6.1.  Klasa energetyczna: co najmniej D, preferowana wyższa.
6.2. Poziom hałasu: maksymalnie 40 dB.
6.3. Zasilanie: 230 V.
6.4. Urządzenie energooszczędne i ciche w pracy.
7. Wymagania użytkowe
7.1. Stabilna konstrukcja.
7.2. Powierzchnie łatwe do czyszczenia.
7.3. Regulowane nóżki umożliwiające wypoziomowanie.</t>
  </si>
  <si>
    <t>1. Żelazko
1.1. Żelazko parowe przeznaczone do prasowania odzieży i tekstyliów.
1.2. Parametry techniczne:
1.2.1. Moc: miin. 3000 W.
1.2.2. Pojemność zbiornika na wodę: min. 400 ml.
1.2.3. Wytwarzanie pary: co najmniej 40–60 g/min.
1.2.4. Uderzenie pary: co najmniej 190 g/min.
1.3. Funkcje
1.3.1. Regulacja temperatury.
1.3.2. Regulacja ilości pary.
1.3.3. Funkcja uderzenia pary.
1.3.4. Funkcja spryskiwacza.
1.3.5. System antywapienny.
1.3.6. System samoczyszczenia.
1.3.7. Funkcja antykapania.
1.3.8. Automatyczne wyłączanie po okresie bezczynności.
1.4. Stopa żelazka
1.4.1. Stopa ceramiczna, szafirowa, stalowa lub równoważna, zapewniająca dobry poślizg.
1.4.2. Powierzchnia odporna na zarysowania.
1.4.3. Równomierne rozprowadzanie ciepła.
2. Deska do prasowania
2.1. Deska wolnostojąca, stabilna, z regulacją wysokości.
2.2. Blat o wymiarach odpowiednich do wygodnego prasowania, min. 120 x 38 cm.
2.3. Pokrowiec odporny na wysoką temperaturę.
2.4. Podstawka pod żelazko.
2.5. Blokada przed przypadkowym złożeniem.
2.6. Nogi antypoślizgowe zapewniające stabilność.</t>
  </si>
  <si>
    <t>1. jednodrzwiowa 
2. wymiar ok. 84 x 48 x 50 cm 
3. pojemność ok. 89 dm3  
4. klasa energetyczna min. C
5. wolnostojąca</t>
  </si>
  <si>
    <t xml:space="preserve">Czajnik elektryczny </t>
  </si>
  <si>
    <t>1. bezprzewodowy 
2. moc min: 2200 W
3. materiał wykonania: stal nierdzewna 
4. o pojemości min. 1,7 l</t>
  </si>
  <si>
    <t xml:space="preserve">Odkurzacz </t>
  </si>
  <si>
    <t>1. z możliwością prania wykładzin
2. w zestawie dysza spryskująco-odsysająca, wąż spryskująco-odsysający z uchwytem min. dł. 2 m
3. na kółkach</t>
  </si>
  <si>
    <t xml:space="preserve">1. z szufladami 
2. wymiar 60 x 60 x 85cm 
3. z krawędzią antybryzgową 
4. materiał wykonania: ze stali nierdzewnej  
5. stół wyposażony w ochronny kołek uziemiający umożliwiający przyłączenie przewodu wyrównującego gromadzące się ładunki elektryczne na powierzchniach roboczych
6. przeznaczony do kontaktu z żywnością </t>
  </si>
  <si>
    <t>Stół roboczy</t>
  </si>
  <si>
    <t xml:space="preserve">1. materiał wykonania: ze stali nierdzewnej 
2. z 2 szufladami i półką dolną 
3. wymiar 80 x 60 x 85 cm
4. stół wyposażony w ochronny kołek uziemiający umożliwiający przyłączenie przewodu wyrównującego gromadzące się ładunki elektryczne na powierzchniach roboczych
5. przeznaczony do kontaktu z żywnością </t>
  </si>
  <si>
    <t xml:space="preserve">Szafka wisząca </t>
  </si>
  <si>
    <t xml:space="preserve">1. materiał wykonania: ze stali nierdzewnej 
2. wymiar 100 x 40 x 60 cm,
3. drzwi przesuwne 
4. przeznaczona do kontaktu z żywnością </t>
  </si>
  <si>
    <t>Regał magazynowy</t>
  </si>
  <si>
    <t>ilość:</t>
  </si>
  <si>
    <t xml:space="preserve">1. materiał wykonania: ze stali nierdzewnej 
2. 5 półkowy
3. min. wym. 90 x 40 x 180cm </t>
  </si>
  <si>
    <t>1. wymiar ok 90 x 30 x 180 cm 
2. 4 półkowy
3. Materiał:  Stal / MDF
4. Maksymalne obciążenie półki min. 175 kg</t>
  </si>
  <si>
    <t>Wózek kelnerski</t>
  </si>
  <si>
    <t xml:space="preserve">1. materiał wykonania: stal nierdzewna  
2. 2-półkowy 
3. wymiary ok. 80x40x85 cm </t>
  </si>
  <si>
    <t>1.	przeznaczenie: kamizelka odblaskowa dla dzieci w wieku żłobkowym (ok. 1–3 lata) 
2.	materiał: lekki, przewiewny materiał (np. poliester), bezpieczny dla dzieci 
3.	widoczność: elementy odblaskowe zapewniające dobrą widoczność (np. pasy odblaskowe) 
4.	zapięcie: łatwe i bezpieczne (np. rzep), umożliwiające szybkie zakładanie
5.	dopasowanie: uniwersalny rozmiar lub regulacja (dopasowanie do małych dzieci) 
6.	bezpieczeństwo: brak ostrych elementów, zgodność z normami
7.	higiena: możliwość prania i łatwego utrzymania w czystości</t>
  </si>
  <si>
    <t>Kamizelka odblaskowa dla maluchów</t>
  </si>
  <si>
    <t>48.</t>
  </si>
  <si>
    <t>1.	wymiary: ok. 55 × 41 × 28 cm 
2.	typ: wózek spacerowy dla lalek, konstrukcja 3-kołowa 
3.	materiał: tworzywo sztuczne + tkanina 
4.	wyposażenie: dolna półeczka z pojemnikiem na akcesoria 
5.	bezpieczeństwo: stabilna konstrukcja, brak ostrych krawędzi 
6.	przeznaczenie: dzieci od 2 lat 
7.	kolorystyka: kolor niebieski lub równoważny 
8.	higiena: elementy łatwe do czyszczenia i utrzymania w czystości</t>
  </si>
  <si>
    <t>Wózek dla lalek głęboki</t>
  </si>
  <si>
    <t>47.</t>
  </si>
  <si>
    <t>1.	zestaw: min. 500 elementów + karty edukacyjne (ok. 28 szt.) 
2.	materiał: elastyczne, miękkie tworzywo sztuczne, bezpieczne dla dzieci 
3.	bezpieczeństwo: produkt dla dzieci min. 2–3 lata, brak ostrych krawędzi 
4.	funkcjonalność: elementy łatwe do łączenia, dopasowane do małych rąk, możliwość budowania konstrukcji 2d i 3d 
5.	walory edukacyjne: rozwój motoryki, logicznego myślenia, analizy wzrokowej i kreatywności 
6.	zastosowanie: zabawa indywidualna i grupowa (zestaw dla większej liczby dzieci) 
7.	higiena: możliwość mycia i dezynfekcji elementów
8. Wymiary: 262 x 198</t>
  </si>
  <si>
    <t>Klocki Waffle 500</t>
  </si>
  <si>
    <t>1. średnica: 33 cm
2. wysokość: 20 cm 
3. waga: 150 g
4. materiał: 85% bawełna, 15% siatka 3d
5. Przeznaczenie: nauka siadania (5-7 miesięcy) – ochrona przy przewracaniu, raczkowanie (8-12 miesięcy) – amortyzacja uderzeń o meble, pierwsze kroki (12+ miesięcy) – zabezpieczenie przy upadkach</t>
  </si>
  <si>
    <t>Ochronna poduszka dla dziecka ochraniacz na głowę do nauki chodzenia - mix kształtów</t>
  </si>
  <si>
    <t>1. ruchoma, obrotowa beczka
2. wym.: 24 x 11,6 x 16,5 cm
3. materiał: tworzywo sztuczne recyklingowane
4. wiek: 1+</t>
  </si>
  <si>
    <t>Betoniarka - samochód</t>
  </si>
  <si>
    <t>1. ruchoma łycha
2. wym.: 26 x 11,6 x 15 cm
3. materiał: tworzywo sztuczne recyklingowane
4. wiek: 1+</t>
  </si>
  <si>
    <t>Koparka -samochód</t>
  </si>
  <si>
    <t>1. ruchoma skrzynia ładunkowa
2. wym.: 22,5 x 11,6 x 15,5 cm
3. materiał: tworzywo sztuczne recyklingowane
4. wiek: 1+</t>
  </si>
  <si>
    <t>Wywrotka - samochód</t>
  </si>
  <si>
    <t>1. zestaw realistycznie wyglądających pojazdów budowlanych i porządkowych (śmieciarka, betoniarka, wywrotka, walec i ładowarka - 5 szt. kpml.)
2. ruchome elementy nadwozia
3. wym: 23–28 x 17 x 12 cm
4. wiek: 12 m-c życia +</t>
  </si>
  <si>
    <t>Autka budowlane</t>
  </si>
  <si>
    <t>1. ścienna tablica sensoryczna / manipulacyjna w kształcie gąsienicy
2. materiał: drewno lakierowane, farby nietoksyczne
3. elementy manipulacyjne: główka gąsienicy z krętym torem do przesuwania drewnianych koralików, kolejny moduł wyposażony w kołowrotki, trzeci element umożliwia poznanie kolorów pochodnych, czwarty fragment gąsienicy zawiera małe drzwi - po ich otwarciu, ukażą się materiały o różnej fakturze, ostatnia część tablicy to tor labiryntu z możliwością łączenia elementów ze sobą
4. funkcje: rozwój motoryki małej i koordynacji ręka–oko, stymulacja sensoryczna (dotyk, dźwięk, wzrok), nauka kolorów i dźwięków, rozwój koncentracji
5. bezpieczeństwo: brak ostrych krawędzi, materiały bezpieczne dla dzieci
możliwość jednoczesnej zabawy kilku dzieci
6. wym.: 185 x 12 x 83 cm</t>
  </si>
  <si>
    <t>Drewniana tablica sensoryczna -manipulacyjna dla dzieci - gąsienica</t>
  </si>
  <si>
    <t>1. ścienna tablica sensoryczna / manipulacyjna (montaż na ścianie)
2. forma: zestaw w kształcie pociągu (lokomotywa + min. 2 wagony)
3. wymiary: ok. 190 × 67 × 7 cm
4. materiał: drewno lakierowane, farby nietoksyczne
5. elementy manipulacyjne: koła zębate, elementy obrotowe, lustro
cymbałki, pętla motoryczna, przesuwne elementy, labirynty, tor przesuwany, klocki obrotowe
6. funkcje: rozwój motoryki małej i koordynacji ręka–oko, stymulacja sensoryczna i poznawcza, nauka przez zabawę (zgodność z podejściem Montessori)
7. bezpieczeństwo: brak ostrych krawędzi, materiały bezpieczne dla dzieci
zgodność z normami (np. CE, EN71)</t>
  </si>
  <si>
    <t>Drewniana tablica sensoryczna -manipulacyjna dla dzieci - pociąg</t>
  </si>
  <si>
    <t>1. kuchenka z akcesoriami do zabawy, kuchenka posiada piekarnik, dwa palniki, zlew i zegar, patelnia z jajkiem sadzonym, rondel, łopatkę, łyżkę i dwa słoiki z przyprawami
• materiał: drewno, brak ostrych krawędzi, materiały bezpieczne dla dzieci,  farby nietoksyczne
• wym.: 47,5 x 70 x 30 cm</t>
  </si>
  <si>
    <t>Szara drewniana kuchenka
z akcesoriam</t>
  </si>
  <si>
    <t>1. rodzaj: kuchnia edukacyjna / zabawkowa z akcesoriami
2. materiał: drewno lakierowane, farby nietoksyczne, brak ostrych krawędzi, materiały bezpieczne dla dzieci
3. stanowisko kucharza wraz z 2 palnikami, zlewozmywakiem z kranem, piekarnikiem oraz szafką na naczynia, w zestawie: garnek z pokrywką, jajko sadzone, patelnia, łyżka, łopatka, solniczka i pieprzniczka</t>
  </si>
  <si>
    <t>Biała kuchenka</t>
  </si>
  <si>
    <t>1. stanowisko, przy którym małego stolarza i majsterkowicza
2. narzędzia: młotek, dłuto, klucz francuski, piła, kombinerki,
imadło, suwmiarka, piła tarczowa, miarkę zwijana, dużą ilość deseczek, śrubek, kół zębatych
• wym.: 43 x 39 x 56 cm
• materiał: drewno lakierowane, farby nietoksyczne, brak ostrych krawędzi, materiały bezpieczne dla dzieci</t>
  </si>
  <si>
    <t>Żółty warsztat majsterkowicza</t>
  </si>
  <si>
    <t>1. zestaw Małego Majsterkowicza z niezbędnymi narzędziami, potrzebnymi w warsztacie
2. 46 elem.
3. wym.: 50 x 26 x 75 cm
4. narzędzia: młotek, śrubokręt, wkrętarka, piła, plastikowe śrubki i gwoździe, deseczki z otworami, imadło
5 materiał: tworzywo sztuczne</t>
  </si>
  <si>
    <t>Warsztat z narzędziami</t>
  </si>
  <si>
    <t>Komplet pościeli. W zestawie: prześcieradełko, kołderka i podusia.
• 3 elem.: prześcieradło wym.: 43 x 23 cm, kołderka o wym.: 33 x 26 cm, podusia o wym.: 22 x 16 cm
• materiał: bawełna
• pranie w temperaturze min 40°C</t>
  </si>
  <si>
    <t>Pościel do łóżeczka dla lalek</t>
  </si>
  <si>
    <t>Biała kołyska z kołderką, poduszką oraz karuzelą z gwiazdkami i księżycami
• wym.: 41,9 x 23 x 33,3 cm
• materiał: drewno, brak ostrych krawędzi, materiały bezpieczne dla dzieci,  farby nietoksyczne
• przeznaczona dla lalek o rozmiarze do 38 cm
• wiek: 3+</t>
  </si>
  <si>
    <t>Biała kołyska dla lalek</t>
  </si>
  <si>
    <t>1. drewniany wózek dla lalek z kieszenią na akcesoria. Gumowane koła zwiększające stabilność wózka 
• przeznaczony dla lalek o rozmiarze do 38 cm</t>
  </si>
  <si>
    <t>Biały wózek dla lalek</t>
  </si>
  <si>
    <t>1. duży jeż  - przytulanka
2. kolorowe elementy do przyczepiania. Rzut kostką decyduje, jaki kolor kolca ma być przymocowany do grzbietu jeża
• 1 jeż o ø 66,5 x 31 cm
• 13 kolców
• 1 kostka</t>
  </si>
  <si>
    <t>Miękki kolorowy jeż</t>
  </si>
  <si>
    <t>1. miękka lalka z zestawem ubranek wyposażonych w różnego rodzaju zapięcia (rzep, ekspres, sznureczki)
 2. 7 elem.: lalka, czapka ze wstążeczką, pajacyk z suwakiem, buty, pielucha na rzep,
body z guzikami, rękawiczki
• wys.: 44 cm
• materiał: welur, tworzywo sztuczne
• wiek: 1+</t>
  </si>
  <si>
    <t>Bobas - lalka manipulacyjna</t>
  </si>
  <si>
    <t>1. wyposażona w efekty świetlne i dźwiękowe
2. akcesoria: sygnalizator świetlny, znaki drogowe, pachołek
3. materiał: tworzywo sztuczne
4. wymiary produktu: 20 x 10 x 13 (cm)
5. produkt powinien spełniać wymagania normy PN-EN 71 i posiadać oznaczenie CE</t>
  </si>
  <si>
    <t>Ładowarka - samochód</t>
  </si>
  <si>
    <t>1. materiał: bawełna
2. brak małych, odczepialnych elementów
3. możliwość prania w pralce (min. 30°C), odporność na wielokrotne pranie
4. łatwe zakładanie i zdejmowanie
5.  dopuszczalne różne wzory i kolory</t>
  </si>
  <si>
    <t>Ubranka dla lalek (pajacyk/piżamka - mix)</t>
  </si>
  <si>
    <t>Lalki - chłopiec i dziewczynka</t>
  </si>
  <si>
    <t>1. maskotka pluszowa w formie zwierzątka (mix)
2. wysokość maskotki: ok. 30 cm
3. wykonana z miękkiego nietoksycznego pluszu, bezpiecznego dla dzieci, przyjemnego w dotyku i przeznaczonego do przytulania
4. maskotka powinna nadawać się do prania w pralce (min. w 30–40°C), bez utraty kształtu i właściwości
5. przeznaczona dla dzieci w wieku 0+ lub 1+ 
6. normy bezpieczeństwa EN 71
7. brak małych, łatwo odczepialnych elementów (np. plastikowych oczu, guzików), które mogłyby stanowić ryzyko zadławienia</t>
  </si>
  <si>
    <t>Maskotka mix - 20 cm</t>
  </si>
  <si>
    <t xml:space="preserve">1. komplet 4 autek do zabawy dla dzieci już od pierwszego roku życia,
samochodziki z efektami dźwiękowymi (każdy pojazd z innym odgłosem)
2. napęd typu pull-back (brak konieczności montażu baterii)
3. wypustki sensoryczne
4. miękka konstrukcja z zaokrąglonymi krawędziami
5. gładka jazda, która zachęca dziecko do rozwoju ruchowego
6. autka do stworzone z bezpiecznych materiałów (bez ftanalów i BPA) </t>
  </si>
  <si>
    <t>Zestaw 4 autek z napędem</t>
  </si>
  <si>
    <t>1. pluszowa lalka edukacyjna (szmaciana) z akcesoriami
2. wymiary lalki: ok. 30 cm wysokości
3. materiał: miękka tkanina tekstylna (bezpieczna, przyjemna w dotyku)
4. wiek: od ok. 12 miesięcy
5. w zestawie lalka + magnetyczny smoczek, piankowa mata do jogi
miękka książeczka (ok. 6 stron)
6. bezpieczeństwo: brak ostrych elementów, zgodność z normami CE, EN71</t>
  </si>
  <si>
    <t>Pluszowa lalka dla dzieci</t>
  </si>
  <si>
    <t>Przezroczysta osłona do wózka składanego dla 6 dzieci, chroniąca przed deszczem i śniegiem. Wykonana z materiału wolnego od kadmu i ftalanów, zapewnia bezpieczeństwo i ochronę maluchom podczas niesprzyjających warunków atmosferycznych. Produkt dedykowany jest do wózka 6-osobowego HS0052.
Wymiary: 155 x 75 x 100 cm.
Materiał: tworzywo sztuczne.
Waga: 0.80 Kg</t>
  </si>
  <si>
    <t>Osłona do wózka składanego dla 6 dzieci</t>
  </si>
  <si>
    <t>Wózek dla 6 dzieci - składany</t>
  </si>
  <si>
    <t>1. rodzaj: pacynka terapeutyczna (logopedyczna)
2. wymiary: ok. 70 × 12 × 15 cm
3. materiał: miękka tkanina tekstylna
4. konstrukcja: ruchoma głowa, ruchomy język (możliwość sterowania palcami),
otwór z tyłu głowy do sterowania, rękawy umożliwiające poruszanie rękami pacynki
funkcja: pomoc do terapii logopedycznej, zajęć edukacyjnych i zabaw teatralnych
zastosowanie - zajęcia specjalistyczne
5. wym. 70 x 12 x 15 cm</t>
  </si>
  <si>
    <t>Pacynka terapeutyczna</t>
  </si>
  <si>
    <t xml:space="preserve">1. zestaw pacynek edukacyjnych z torbą do przechowywania
zawartość: min. 14 pacynek (różne postacie - : mama, tata, syn, córka, dziadek, babcia, świnka, lew, owieczka, żyrafa, koń, Baba Jaga, król, królowa) + torba transportowa, wymiary pacynek: ok. 22–30 cm
2. torba: zamykana (zamek), z uchwytem, możliwość rozłożenia i ekspozycji pacynek
3. materiał: miękka tkanina tekstylna, bezpieczna dla dzieci
4. funkcje: zabawy teatralne, zajęcia dydaktyczne, rozwój komunikacji i wyobraźni
5. bezpieczeństwo: brak ostrych elementów, materiały odpowiednie dla dzieci
zastosowanie: żłobki, przedszkola, edukacja wczesnoszkolna </t>
  </si>
  <si>
    <t>Komplet pacynek z torbą - wersja 2</t>
  </si>
  <si>
    <t xml:space="preserve">1. zestaw pacynek edukacyjnych z torbą do przechowywania
zawartość: min. 14 pacynek (różne postacie-Czerwony Kapturek, babcia, myśliwy, rycerz, królewna, wróżka, wilk, smok, słoń, miś, pies, żaba, krowa, kot) + torba transportowa wymiary pacynek: ok. 22–30 cm
2. torba: zamykana (zamek), z uchwytem, możliwość rozłożenia i ekspozycji pacynek
3. materiał: miękka tkanina tekstylna, bezpieczna dla dzieci
4. funkcje: zabawy teatralne, zajęcia dydaktyczne, rozwój komunikacji i wyobraźni
5. bezpieczeństwo: brak ostrych elementów, materiały odpowiednie dla dzieci
zastosowanie: żłobki, przedszkola, edukacja wczesnoszkolna </t>
  </si>
  <si>
    <t>Komplet pacynek z torbą - wersja 1</t>
  </si>
  <si>
    <t>1.teatrzyk edukacyjny dla dzieci (kącik teatralny), możliwość wykorzystania z pacynkami, kartami obrazkowymi oraz materiałami dydaktycznymi (np. do nauki języków obcych)
2. praktyczne półki do przechowywania maskotek oraz materiałów edukacyjnych
3. wykonany jest z laminowanej płyty oraz kolorowej płyty MDF
4. wymiary
• wys. blatu 66 cm
• wym. 128 x 65 x 155 cm
5. konstrukcja wolnostojąca, stabilna, przystosowana do użytkowania przez dzieci,
6. wykończenie: powierzchnie łatwe do utrzymania w czystości, odporne na użytkowanie w placówkach, wszystkie elementy bezpieczne dla dzieci (brak ostrych krawędzi, stabilna konstrukcja),
4. wyposażenie i funkcjonalność: scena teatralna z kurtynami (zasłonami),
półki do przechowywania pacynek, maskotek i materiałów dydaktycznych,
kieszenie materiałowe na akcesoria edukacyjne, otwór sceniczny umożliwiający prowadzenie przedstawień i zabaw, możliwość organizacji zabaw indywidualnych i grupowych,
5. kolorystyka i estetyka: wielobarwna, przyjazna dla dzieci, design dostosowany do przestrzeni edukacyjnych i kącików tematycznych</t>
  </si>
  <si>
    <t>Teatrzyk –  wersja 2</t>
  </si>
  <si>
    <t>1. teatrzyk edukacyjny dla dzieci (kącik teatralny), możliwość wykorzystania z pacynkami, kartami obrazkowymi oraz materiałami dydaktycznymi (np. do nauki języków obcych)
2. Wymiary i konstrukcja:
- wymiary: ok. 160 × 65 × 194 cm,
- wysokość blatu: ok. 66 cm,
- konstrukcja wolnostojąca, stabilna, przystosowana do użytkowania przez dzieci,
3. materiał i wykonanie: materiał - płyta laminowana oraz kolorowa płyta MDF,
elementy tekstylne: zasłonki i kieszenie wykonane z tekstylnej tkaniny,
4. wykończenie: powierzchnie łatwe do utrzymania w czystości, odporne na użytkowanie w placówkach,
5. wszystkie elementy bezpieczne dla dzieci (brak ostrych krawędzi, stabilna konstrukcja),
4. wyposażenie i funkcjonalność: scena teatralna z kurtynami (zasłonami),
półki do przechowywania pacynek, maskotek i materiałów dydaktycznych,
kieszenie materiałowe na akcesoria edukacyjne, otwór sceniczny umożliwiający prowadzenie przedstawień i zabaw, możliwość organizacji zabaw indywidualnych i grupowych,
6. bezpieczeństwo i trwałość: konstrukcja stabilna i przystosowana do intensywnego użytkowania w placówkach edukacyjnych, materiały bezpieczne dla dzieci, produkt przeznaczony do użytku wewnętrznego,
7. kolorystyka i estetyka: kolorystyka: wielobarwna, przyjazna dla dzieci,
design dostosowany do przestrzeni edukacyjnych i kącików tematycznych,</t>
  </si>
  <si>
    <t>Teatrzyk – wersja 1</t>
  </si>
  <si>
    <t>1. wymiary: ok. 46 × 52 × 46 cm
2. materiał
3. konstrukcja: wielofunkcyjna – każda ściana zawiera inne elementy manipulacyjne
4. elementy: pętla motoryczna, koraliki, liczydło, elementy przesuwne i obrotowe
sprężynowe elementy (np. figurki), różne tory i labirynty manipulacyjne
5. bezpieczeństwo: stabilna konstrukcja, brak ostrych krawędzi, materiały bezpieczne dla dzieci</t>
  </si>
  <si>
    <t xml:space="preserve">Duża kostka edukacyjna - przygody zwierząt na szczycie drzewa </t>
  </si>
  <si>
    <t>1. drewno lakierowane i pomalowe nietoksycznymi farbami
2. wiek: od 2 lat
3. wymiary produktu: 38 x 38 x 65 (cm)</t>
  </si>
  <si>
    <t>Stolik edukacyjny manipulacyjny przeplatanka</t>
  </si>
  <si>
    <t>1. skoczek / zabawka ruchowa (nadmuchiwana)
2. wiek: od ok. 18 miesięcy
3. wymiary: ok. 60 × 45 × 26 cm, wysokość siedziska ok. 25 cm
4. materiał: tworzywo sztuczne, bez BPA i ftalanów
5. uchwyty w kształcie uszu ułatwiające utrzymanie równowagi
6. brak ostrych elementów
7. zgodność z normami bezpieczeństwa (UE/CE), materiały bezpieczne dla dzieci</t>
  </si>
  <si>
    <t xml:space="preserve">Skoczek- nadmuchiwany hipopotam </t>
  </si>
  <si>
    <t>1. skoczek / zabawka ruchowa (nadmuchiwana)
2. wiek: od ok. 18 miesięcy
3. wymiary: ok. 60 × 45 × 26 cm, wysokość siedziska ok. 25 cm
4. materiał: tworzywo sztuczne, bez BPA i ftalanów
5. uchwyty w kształcie czułek ułatwiające utrzymanie równowagi
6. brak ostrych elementów
7. zgodność z normami bezpieczeństwa (UE/CE), materiały bezpieczne dla dzieci</t>
  </si>
  <si>
    <t xml:space="preserve">Skoczek- nadmuchiwany pszczółka </t>
  </si>
  <si>
    <t>1. wąż  smok z 10 uchwytami dla dzieci
2. uchwyty dla opiekunów – jeden z przodu (na głowie), drugi z tyłu (na ogonku)
3. worek w komplecie  – do przechowywania i transportu</t>
  </si>
  <si>
    <t>Wąż spacerowy / smok spacerowy</t>
  </si>
  <si>
    <t>1.	tablica edukacyjna / manipulacyjna Montessori do ćwiczeń manualnych (m.in. sznurowanie) 
2.	drewno + elementy dodatkowe (np. sznurki, elementy manipulacyjne), materiały nietoksyczne i bezpieczne 
3.	gładkie powierzchnie, zaokrąglone krawędzie, zgodność z normą EN 71 / CE 
4.	elementy do sznurowania, przekładania, manipulacji (np. otwory, nakrętki), rozwój motoryki małej i koordynacji ręka–oko 
5.	możliwość użytkowania na stole/podłodze lub montażu na ścianie 
6.	odporność na intensywne użytkowanie w placówkach edukacyjnych 
7.	powierzchnia umożliwiająca łatwe czyszczenie i dezynfekcję</t>
  </si>
  <si>
    <t>Tablica Edukacyjna - Zręczność Manualna Sznurowanie </t>
  </si>
  <si>
    <t>1. dla dzieci od 18 miesiąca życia
- wykonany z drewna
- wiele interaktywnych aktywności: takie jak m.in.: sorter kształtów, koraliki lub labirynty manipulacyjne, elementy obrotowe/kołowrotki, przesuwne elementy lub plansze, lusterko lub inne elementy sensoryczne, obecność dodatkowej przestrzeni (np. schowka) do przechowywania drobnych przedmiotów lub zabawek
- wspiera naukę chodzenia
- praktyczny schowek
- stonowane kolory
2. kółka wyposażone w elementy antypoślizgowe lub gumowe, ograniczające hałas i zwiększające bezpieczeństwo użytkowania,
3. brak ostrych krawędzi, wykończenie bezpiecznymi dla dzieci farbami i lakierami,
zgodność z obowiązującymi normami bezpieczeństwa dla zabawek dziecięcych
4. materiał wykonania: drewno
5. wymiary orientacyjne: ok. 30–40 cm (szer.) × 35–40 cm (gł.) × ok. 50 cm (wys.)
6. kolorystyka: stonowana, przyjazna dla dzieci (np. pastelowa)</t>
  </si>
  <si>
    <t>Drewniany Pchacz Chodzik Różowy Edukacyjny</t>
  </si>
  <si>
    <t>1.	przeznaczenie wiekowe: dla dzieci od 12 miesiąca życia
2.	funkcja podstawowa: zabawka edukacyjna typu pchacz wspomagająca naukę chodzenia oraz rozwój motoryczny dziecka
3.	rodzaj: wielofunkcyjna zabawka edukacyjna (min. 10 funkcji/aktywności)
4.	elementy i funkcje zestawu: liczydło do wstępnej nauki liczenia, obracane klocki z numerami i odpowiadającymi im ilustracjami, labirynt manipulacyjny z elementami (np. zwierzątka), instrument muzyczny – ksylofon, ruchome koła zębate do obracania, układanka na kołeczkach, element przesuwny po torze (np. bloczek), sorter kształtów, element obrotowy wydający dźwięk (np. talerz), element dźwiękowy (np. gong), pętla motoryczna z koralikami (min. 5 szt.), efekty: dźwiękowe (różne elementy wydające dźwięki)
5.	materiał wykonania: drewno oraz elementy bezpieczne dla dzieci, wykończone farbami nietoksycznymi
6.	kolorystyka: wielokolorowa, dominujący kolor zielony, atrakcyjna wizualnie dla dzieci
7.	bezpieczeństwo użytkowania: brak ostrych krawędzi, konstrukcja stabilna, elementy dostosowane do małych dzieci
8.	przeznaczenie: dla dziewczynek i chłopców
9.	wymiary produktu: ok. 40–45 cm (wysokość pchacza dostosowana do dziecka uczącego się chodzić)
10. wymagania dodatkowe:  ergonomiczny uchwyt do prowadzenia, antypoślizgowe, konstrukcja wspierająca naukę równowagi</t>
  </si>
  <si>
    <t>Drewniany Pchacz Edukacyjny - krokodylek 12 w 1</t>
  </si>
  <si>
    <t>1. rodzaj: jeździk interaktywny (pchacz / pojazd dla dzieci - w kształcie hipopotam)
2. wiek: od ok. 12 miesięcy
3. wymiary: ok. 50,8 × 25 × 36 cm
maks. obciążenie: do 23 kg
4. funkcjonalność: efekty świetlne i dźwiękowe (czułki – klakson + światła), funkcja jeździka i wsparcia przy nauce chodzenia, schowek pod siedziskiem na drobiazgi
elementy pełniące funkcję kierownicy (czułki)
5. materiał i konstrukcja: tworzywo sztuczne wysokiej jakości, stabilna, bezpieczna konstrukcja, opływowy kształt ułatwiający manewrowanie, brak ostrych krawędzi
zgodność z normami (CE, EN71, BPA free)</t>
  </si>
  <si>
    <t xml:space="preserve">Jeździk dla dzieci hipopotam z klockami </t>
  </si>
  <si>
    <t>1. rodzaj: jeździk interaktywny (pchacz / pojazd dla dzieci - w kształcie biedronki)
2. wiek: od ok. 12 miesięcy
3. wymiary: ok. 50,8 × 25 × 36 cm
maks. obciążenie: do 23 kg
4. funkcjonalność: efekty świetlne i dźwiękowe (czułki – klakson + światła), funkcja jeździka i wsparcia przy nauce chodzenia, schowek pod siedziskiem na drobiazgi
elementy pełniące funkcję kierownicy (czułki)
5. materiał i konstrukcja: tworzywo sztuczne wysokiej jakości, stabilna, bezpieczna konstrukcja, opływowy kształt ułatwiający manewrowanie, brak ostrych krawędzi
zgodność z normami (CE, EN71, BPA free)</t>
  </si>
  <si>
    <t>Interaktywny jeździk dla dzieci biedronka</t>
  </si>
  <si>
    <t>1. zestaw piankowych puzzli, które po połączeniu tworzą matę z wzorem kolorowego miasta.
2. wym. puzzla 102,6 x 2 x 102,6 cm
Uniwersalne, nieograniczone wzorem brzegi umożliwiają łączenie kilku mat
w jeden, na zasadzie puzzli
3. 9 szt. o wym. 30 x 30 cm
4. gr. pianki 13 mm</t>
  </si>
  <si>
    <t>Puzzle piankowe na podłogę mata do zabawy dla dzieci - Literki i cyferki</t>
  </si>
  <si>
    <t>Puzzle piankowe na podłogę - mata do zabawy dla dzieci - Ulice miasta</t>
  </si>
  <si>
    <t>1. pojemniki dopasowany do średnicy okragłych, piankowych
krążków do siedzenia
2. spód pojemnika wykonany jest ze sklejki
i posiada cztery obrotowe kółka
3. ściany są z płyty HDF, obszytej
poliestrową tkaniną i mocowane są do siebie i do drewnianego
spodu mocnymi rzepami
4. jedna ze ścian opuszcza się po odczepieniu rzepu, ułatwiając w ten sposób mniejszym dzieciom dostęp do zawartości pojemników
5. wyposażone w wytrzymały uchwyt, by ułatwić przewożenie pojemnika</t>
  </si>
  <si>
    <t>Pojemnik na kółkach na krążki do siedzenia</t>
  </si>
  <si>
    <t>1. 10 szt., 10 nadrukowanych znaków
2. ø 32 cm, wys. 3 cm
3. pokrycie: bezftalanowa tkanina PCW, antypoślizgowa tkanina PCW
4. wypełnienie: pianka poliuretanowa o wysokiej sprężystości</t>
  </si>
  <si>
    <t xml:space="preserve">Krążki do siedzenia
z granulatem - znaki drogowe
</t>
  </si>
  <si>
    <t>1. 6 szt. w 6 kolorach,
2. każdy przedstawia inny humor
3. wym.: ø 32 cm, gr 3 cm
4. pokrycie: bezftalanowa tkanina PCW odporna na ścieranie
5. wypełnienie: pianka poliuretanowa o wysokiej sprężystości</t>
  </si>
  <si>
    <t xml:space="preserve">Krążki do siedzenia
z granulatem - emocje
</t>
  </si>
  <si>
    <t>1. 9 elementów o wym.: 32 x 32 x 3 cm
2. każdy przedstawia inną cyfrę (1-9)
3. wym.: ø 32 cm, gr 3 cm
4. pokrycie: bezftalanowa tkanina PCW odporna na ścieranie
5. wypełnienie: pianka poliuretanowa o wysokiej sprężystości</t>
  </si>
  <si>
    <t xml:space="preserve">Krążki do siedzenia
z granulatem - cyfry
</t>
  </si>
  <si>
    <t>49.</t>
  </si>
  <si>
    <t>1. lalka przeznaczona dla dzieci w wieku 18 miesięcy +
2. produkt powinien spełniać wymagania normy PN-EN 71 i posiadać oznaczenie CE
brak małych, odczepialnych elementów stanowiących zagrożenie zadławienia
wykonana z wysokiej jakości tworzywa sztucznego, przyjemnego w dotyku nietoksycznego i bezpiecznego dla dzieci o anatomicznych kształtach, z realistycznie odwzorowanymi detalami: fałdki ciała, pępek, zagięcia, palce dłoni i stóp z zaznaczonymi paznokciami, oczy, uszy oraz oznaczenie płci (chłopiec/dziewczynka), główka, ręce i nogi ruchome, umożliwiające zmianę pozycji
3. powierzchnia umożliwiająca łatwe mycie i dezynfekcję (np. wodą z detergentem lub środkami dopuszczonymi do stosowania w placówkach opiekuńczych)
4. materiał niechłonny, odporny na wilgoć i środki czyszczące, zachowujący właściwości i estetykę po wielokrotnym czyszczeniu
5. produkt dostosowany do intensywnego użytkowania w placówkach opiekuńczych</t>
  </si>
  <si>
    <t>Talerze głębokie</t>
  </si>
  <si>
    <t>1. z wytrzymałego transparentnego szkła
2. materiał wykonania odporny na obicia i stłuczenia 
3. dostosowany do serwowania posiłków gorących jak i zimnych
4. możliwość mycia w zmywarce</t>
  </si>
  <si>
    <t>Talerze obiadowe</t>
  </si>
  <si>
    <t>Talerze deserowe</t>
  </si>
  <si>
    <t xml:space="preserve">Kubki </t>
  </si>
  <si>
    <t>Łyżka stołowa</t>
  </si>
  <si>
    <t>1. ze stali nierdzewnej
2. możliwość mycia w zmywarce</t>
  </si>
  <si>
    <t>Widelec</t>
  </si>
  <si>
    <t>Łyżeczka</t>
  </si>
  <si>
    <t>Nóż</t>
  </si>
  <si>
    <t>Wiadra na zupę</t>
  </si>
  <si>
    <t>1. ze stali nierdzewnej
2. możliwość mycia w zmywarce
3. z pokrywką 
4. min. 15l</t>
  </si>
  <si>
    <t>Miska</t>
  </si>
  <si>
    <t>1. średnica min. 32 cm
2. materiał wykonania: stal nierdzewna
3. możliwość mycia w zmywarce</t>
  </si>
  <si>
    <t>Miska do serwowania posiłków</t>
  </si>
  <si>
    <t>Komplet przyborów kuchennych</t>
  </si>
  <si>
    <t>1.w komplecie min. chochla x 2 szt., szpatułka x 2 szt., łyżka x 2 szt.
2. ze stali nierdzewnej
3. możliwość mycia w zmywarce</t>
  </si>
  <si>
    <t>Komplet garnków</t>
  </si>
  <si>
    <t>1. min. osiem elementów, tj. min. cztery garnki z pokrywkami 
2. garnki o różnej pojemności, min. od 8 litrów
3. materiał wykonania: stal nierdzewna 
4. przystosowane do używania na kuchenkach indukcyjnych
5. możliwość mycia w zmywarce</t>
  </si>
  <si>
    <t>Komplet noży kuchennych</t>
  </si>
  <si>
    <t>1. w komplecie min. 4 noże
2. materiał wykonania ostrza : stal nierdzewna 
3. możliwość mycia w zmywarce</t>
  </si>
  <si>
    <t>Deska do krojenia</t>
  </si>
  <si>
    <t xml:space="preserve">1. wymiar min. 45 x 30
2. materiał wykonania: polietylen
3 możliwość mycia w zmywarce </t>
  </si>
  <si>
    <t>Patelnia</t>
  </si>
  <si>
    <t>1. przystosowana do używania na kuchenkach indukcyjnych
2. z powłoką z tytanu
3. średnica min. 32 cm
4. możliwość mycia w zmywarce</t>
  </si>
  <si>
    <t>Kubek niekapek</t>
  </si>
  <si>
    <t xml:space="preserve">1. Wyposażony w ustnik, umożliwiający picie bez rozlewania
2. dwa uchwyty ułatwiające trzymanie kubka 
3. Składający się z dwóch elementów: pojemnika i pokrywki z ustnikiem
4. Wymiary ok.:
- Wysokość: 6,5 cm
- Średnica: 7 cm 
5. Możliwość mycia w zmywarce
6. Materiał: tworzywo sztuczne </t>
  </si>
  <si>
    <t>Komplet pościeli z wypełnieniem</t>
  </si>
  <si>
    <t>1.w komplecie: kołdra min. 65 x 115 cm - max. 100 x 130 cm, poduszka wymiar min. 30 x 40 cm - max. 40 x 60 cm,  poszewka na poduszkę, poszewka na kołdrę, 
prześcieradło wymiar min. 146 x 65 cm - max. 150 x 70 cm 
2. w stonowanych jasnych odcieniach (biel, błękit, jasny zielony, szarości itp.) 
3. przeznaczone do prania w pralce w temperaturze min. 40 st. C 
4. materiał wykonania pościeli: bawełna
5. wypełnienie z włókniny I gatunku z atestem - antyalergiczne</t>
  </si>
  <si>
    <t>Ręczniki</t>
  </si>
  <si>
    <t xml:space="preserve">1. wymiar min. 50 x 30 cm 
2. materiał wykonania: bawełna
3. jednokolorowe w stonowanych jasnych odcieniach (biel, błękit, jasny zielony, szarości itp.) 
4. przeznaczone do prania w pralce w temperaturze min. 40 st. C </t>
  </si>
  <si>
    <t>Dywan</t>
  </si>
  <si>
    <t xml:space="preserve">Komplet książeczek </t>
  </si>
  <si>
    <t>1. Dla dzieci w wieku do 3 r.ż. w zestawie książki:
- kontrastowa (rozwój wzroku)
- sensoryczna (dotyk, zabawa)
- interaktywna (dźwięki, nauka)
- z elementami manipulacyjnymi
- tematyczna (np. kolory, kształty)
2. Książki muszą być wykonane z materiałów bezpiecznych dla dzieci do 3 roku życia, zgodnych z obowiązującymi normami (w tym normami CE).
3. W szczególności: brak ostrych krawędzi i małych, odłączalnych elementów, zastosowanie nietoksycznych farb i materiałów, odporność na uszkodzenia mechaniczne (gryzienie, zgniatanie).</t>
  </si>
  <si>
    <t>1. wymiar min. 3x 4 m max. 4 x 5 m
2. wysokość runa min. 7 mm 
3. atest na trudnopalność (impregnacja producenta) ważna do pierwszego prania 
5. kolor (stonowany) i wzór dywanu wykonawca winien przedstawić zamawiającemu do akceptacji przed jego dostawą</t>
  </si>
  <si>
    <t xml:space="preserve">Tablica magnetyczna, suchościeralna </t>
  </si>
  <si>
    <t>1. wisząca
2. wymiar min. 90x120 cm
3. z półką na pisaki
4. w zestawie min. 2 pisaki + gąbka do ścierania</t>
  </si>
  <si>
    <t>Kosz na zużyte pampersy</t>
  </si>
  <si>
    <t xml:space="preserve">1. Podwójny system uszczelniający zapobiegający wydostawaniu się nieprzyjemnych zapachów na zewnątrz,
2. Przy wymianie worka bez bezpośredniego dostępu do pieluch i tym samym do ich zapachu,
3. Pojemność min. 16 litrów/30 pieluch,
4. Wymienny wkład foliowy w zestawie - min. 8 szt. </t>
  </si>
  <si>
    <t>Apteczka</t>
  </si>
  <si>
    <t>1. Ze stelażem mocującym do ściany. 
2. Skład zgodny z normą: DIN 13157, spełniająca wymagania norm Unii Europejskiej 
3. wym. 28 x 20 x 11,5 cm
4. Apteczka zawierająca min.:
• 1 szt. Kompres zimny
• 2 szt. Kompres na oko
• 3 szt. Kompres 10x10 a2
• 2 szt. Opaska elastyczna 4 m x 6 cm
• 2 szt. Opaska elastyczna 4 m x 8 cm
• 1 kpl. Plaster 10 x 6 cm (8 szt.)
• 1 kpl. Plaster (14 szt.)
• 1 szt. Plaster 5 m x 2,5 cm
• 3 szt. Opatrunek indywidualny M sterylny
• 1 szt. Opatrunek indywidualny G sterylny
• 1 szt. Opatrunek indywidualny K sterylny
• 1 szt. Chusta opatrunkowa 60 x 80 cm
• 2 szt. Chusta trójkątna
• 1 kpl. Chusta z fliseliny (5 szt.)
• 1 szt. Koc ratunkowy 160 x 210 cm
• 1 szt. Nożyczki 19 cm
• 4 szt. Rękawice winylowe
• 1 szt. Instrukcja udzielania pierwszej pomocy wraz z wykazem telefonów alarmowych</t>
  </si>
  <si>
    <t>Waga medycza ze  wzrostomierzem</t>
  </si>
  <si>
    <t>1. Elektroniczna waga medyczna przeznaczona do pomiaru masy ciała i wzrostu.
2. Wzrostomierz: zintegrowany z wagą.
3. Zakres pomiaru wzrostu: co najmniej 60–210 cm.
4. Czytelny wyświetlacz wyników.
5. Stabilna konstrukcja.
6. Urządzenie przeznaczone do użytku w placówkach medycznych.</t>
  </si>
  <si>
    <t xml:space="preserve">1. komplet składający się z górnych i dolnych szafek o długość ok. 1,7 m
2. materiał wykonania: płyta meblowa
3. dole szafki z blatem kuchennym
4. wszystkie szafki zamykane drzwiczkami 
5. Kolor do akcpetacji przez Zamawiajacego przed dostawą
6. Opcjonalnie: możliwość wykonania na wymiar z certyfikowanych materiałów.
7. Wykonawca zobowiązany jest do montażu w dolnej szafce baterii oraz zlewozmywaka z ociekaczem, który jest w posiadaniu Zamawiającego, a to: Zlewozmywak ORION, symbol: SKO 011T </t>
  </si>
  <si>
    <t>50.</t>
  </si>
  <si>
    <t>51.</t>
  </si>
  <si>
    <t>52.</t>
  </si>
  <si>
    <t>Pomieszczenie socjalne 2 (do zaplecza kuchennego)</t>
  </si>
  <si>
    <t>Zadanie dofinansowane jest z Programu rozwoju instytucji opieki nad dziećmi w wieku do lat 3 Aktywny Maluch 2022-2029 w ramach zadania pn.: 
„Utworzenie żłobka publicznego w Gminie Sanok, Czerteż 133, 38-500 Sanok”.</t>
  </si>
  <si>
    <t xml:space="preserve">Wartość oferty: </t>
  </si>
  <si>
    <t>ilość</t>
  </si>
  <si>
    <t>1. Wolnostojąca kuchenka elektryczna gastronomiczna, bez piekarnika.
2. Palniki: 4 szt. szybko grzejące (moc pojedynczego palnika 2,5 kW), sześciostopniowa regulacja mocy.
3. Wymiary ok.: długość 800 mm x szerokość 700 mm x wysokość 850 mm.
4. Moc całkowita: 10 kW, napięcie zasilające 400 V, kontrolka pracy każdego palnika.
5. Konstrukcja: stal nierdzewna AISI 304 (tłoczona płyta górna ułatwiająca czyszczenie), podstawa otwarta z półką.
6. Bezpieczeństwo: zabezpieczenia termiczne, stabilna konstrukcja, nowoczesny design.
7. Płyty grzewcze: żeliwne średnica ok. 220 mm, łatwe w utrzymaniu czystości.</t>
  </si>
  <si>
    <t xml:space="preserve">1. komplet składający się z górnych i dolnych szafek o długość ok.  (max.) 1,6 m
2. materiał wykonania: płyta meblowa
3. dole szafki z blatem kuchennym
4. wszystkie szafki zamykane drzwiczkami 
5. Kolor do akcpetacji przez Zamawiajacego przed dostawą
6. Opcjonalnie: możliwość wykonania na wymiar z certyfikowanych materiałów.
7. Wykonawca zobowiązany jest do montażu w dolnej szafce baterii oraz zlewozmywaka z ociekaczem, który jest w posiadaniu Zamawiającego, a to: Zlewozmywak ORION, symbol: SKO 011T </t>
  </si>
  <si>
    <t>Wartość VAT:</t>
  </si>
  <si>
    <t>1. Szafa przystosowana do przechowywania min. 15 łóżeczek i 15 kompletów pościeli (wydzielone przegródki dla pościeli). 
2. Wykonana z płyty laminowanej o gr. 18 mm, w różnych tonacjach.
3. Zamykana - drzwiczki na cichy domyk.
4. Wykonana z płyty laminowanej o gr. 18 mm, w tonacji klonu jasnego.
5. Wymiary ok. 140,0 x 60,0 x 200,00 cm
6. Dostosowana do przechowywania łóżeczek, o których mowa w pkt. 28 - poniżej</t>
  </si>
  <si>
    <t>1. Szafa przystosowana do przechowywania min. 15 łóżeczek i 15 kompletów pościeli (wydzielone przegródki dla pościeli). 
2. Wykonana z płyty laminowanej o gr. 18 mm, w różnych tonacjach.
3. Zamykana - drzwiczki na cichy domyk.
4. Wykonana z płyty laminowanej o gr. 18 mm, w tonacji klonu jasnego.
5. Wymiary ok. 140,0 x 60,0 x 200,00 cm
6. Dostosowana do przechowywania łóżeczek, o których mowa w pkt. 18 - poniżej</t>
  </si>
  <si>
    <t>1.  6-osobowy wózek, zaprojektowany z myślą o żłobkach i przedszkolach
2. wyposażony w dużą przestrzeń do przechowywania rzeczy niezbędnych w podróży
3. wózek z funkcją składania, co ułatwia jego przechowywanie i transport. Skrętne koła, hamulec postojowy oraz barkowo-biodrowe pasy bezpieczeństwa zapewniają komfort i bezpieczeństwo. Każde siedzisko ma daszek, który chroni dzieci przed słońcem, deszczem i wiatrem, a odblaskowe znaki na daszkach i schowku zwiększają widoczność wózka.
Wymiary: 150 x 85 x 110 cm.
Obciążenie fotelika: do 18 kg.
Obciążenie schowka: do 6,7 kg.
Gwarancja: 2 lata.
Wiek: 6 miesięcy+.
Waga: 38.00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</si>
</sst>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22"/>
      <color theme="1"/>
      <name val="Calibri"/>
      <family val="2"/>
      <charset val="238"/>
      <scheme val="minor"/>
    </font>
    <font>
      <sz val="11"/>
      <name val="Calibri"/>
      <family val="2"/>
      <charset val="238"/>
      <scheme val="minor"/>
    </font>
    <font>
      <i/>
      <sz val="11"/>
      <color theme="1"/>
      <name val="Calibri"/>
      <family val="2"/>
      <charset val="238"/>
      <scheme val="minor"/>
    </font>
    <font>
      <b/>
      <i/>
      <sz val="11"/>
      <color theme="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07">
    <xf numFmtId="0" fontId="0" fillId="0" borderId="0" xfId="0"/>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44" fontId="0" fillId="0" borderId="0" xfId="1" applyFont="1" applyProtection="1">
      <protection locked="0"/>
    </xf>
    <xf numFmtId="44" fontId="0" fillId="0" borderId="0" xfId="1" applyFont="1" applyAlignment="1" applyProtection="1">
      <alignment vertical="center"/>
      <protection locked="0"/>
    </xf>
    <xf numFmtId="9" fontId="0" fillId="0" borderId="0" xfId="2" applyFont="1" applyAlignment="1" applyProtection="1">
      <alignment vertical="center"/>
      <protection locked="0"/>
    </xf>
    <xf numFmtId="0" fontId="6" fillId="0" borderId="1" xfId="0" applyFont="1" applyBorder="1" applyAlignment="1" applyProtection="1">
      <alignment horizontal="center" vertical="center" wrapText="1"/>
      <protection locked="0"/>
    </xf>
    <xf numFmtId="44" fontId="6" fillId="0" borderId="1" xfId="1" applyFont="1" applyBorder="1" applyAlignment="1" applyProtection="1">
      <alignment horizontal="center" vertical="center" wrapText="1"/>
      <protection locked="0"/>
    </xf>
    <xf numFmtId="9" fontId="6" fillId="0" borderId="1" xfId="2" applyFont="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Alignment="1" applyProtection="1">
      <alignment horizontal="center" vertical="center"/>
      <protection locked="0"/>
    </xf>
    <xf numFmtId="44" fontId="0" fillId="0" borderId="1" xfId="1" applyFont="1" applyBorder="1" applyAlignment="1" applyProtection="1">
      <alignment vertical="center"/>
      <protection locked="0"/>
    </xf>
    <xf numFmtId="9" fontId="0" fillId="0" borderId="1" xfId="2" applyFont="1" applyBorder="1" applyAlignment="1" applyProtection="1">
      <alignment vertical="center"/>
      <protection locked="0"/>
    </xf>
    <xf numFmtId="0" fontId="0" fillId="0" borderId="0" xfId="0" applyAlignment="1" applyProtection="1">
      <alignment vertical="center"/>
      <protection locked="0"/>
    </xf>
    <xf numFmtId="0" fontId="0" fillId="0" borderId="1" xfId="0" applyBorder="1" applyAlignment="1" applyProtection="1">
      <alignment horizontal="left" vertical="center"/>
      <protection locked="0"/>
    </xf>
    <xf numFmtId="44" fontId="0" fillId="0" borderId="1" xfId="1" applyFont="1" applyBorder="1" applyAlignment="1" applyProtection="1">
      <alignment horizontal="left" vertical="center"/>
      <protection locked="0"/>
    </xf>
    <xf numFmtId="9" fontId="0" fillId="0" borderId="1" xfId="2" applyFont="1" applyBorder="1" applyAlignment="1" applyProtection="1">
      <alignment horizontal="left" vertical="center"/>
      <protection locked="0"/>
    </xf>
    <xf numFmtId="0" fontId="0" fillId="0" borderId="0" xfId="0" applyAlignment="1" applyProtection="1">
      <alignment horizontal="left" vertical="center"/>
      <protection locked="0"/>
    </xf>
    <xf numFmtId="44" fontId="0" fillId="0" borderId="1" xfId="1" applyFont="1" applyBorder="1" applyProtection="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44" fontId="9" fillId="0" borderId="1" xfId="1" applyFont="1" applyBorder="1" applyProtection="1">
      <protection locked="0"/>
    </xf>
    <xf numFmtId="9" fontId="9" fillId="0" borderId="1" xfId="2" applyFont="1" applyBorder="1" applyAlignment="1" applyProtection="1">
      <alignment vertical="center"/>
      <protection locked="0"/>
    </xf>
    <xf numFmtId="44" fontId="10" fillId="0" borderId="1" xfId="1" applyFont="1" applyBorder="1" applyAlignment="1" applyProtection="1">
      <alignment vertical="center"/>
      <protection locked="0"/>
    </xf>
    <xf numFmtId="9" fontId="10" fillId="0" borderId="1" xfId="2" applyFont="1" applyBorder="1" applyAlignment="1" applyProtection="1">
      <alignment vertical="center"/>
      <protection locked="0"/>
    </xf>
    <xf numFmtId="0" fontId="9" fillId="0" borderId="0" xfId="0" applyFont="1" applyAlignment="1" applyProtection="1">
      <alignment vertical="center"/>
      <protection locked="0"/>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wrapText="1"/>
    </xf>
    <xf numFmtId="0" fontId="10" fillId="0" borderId="1" xfId="0" applyFont="1" applyBorder="1" applyAlignment="1">
      <alignment vertical="center"/>
    </xf>
    <xf numFmtId="0" fontId="10" fillId="0" borderId="1" xfId="0" applyFont="1" applyBorder="1" applyAlignment="1">
      <alignment wrapText="1"/>
    </xf>
    <xf numFmtId="0" fontId="10" fillId="0" borderId="1" xfId="0" applyFont="1" applyBorder="1" applyAlignment="1">
      <alignmen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10" fillId="0" borderId="1" xfId="0" applyFont="1" applyBorder="1" applyAlignment="1">
      <alignment horizontal="left" vertical="center" wrapText="1"/>
    </xf>
    <xf numFmtId="9" fontId="0" fillId="0" borderId="0" xfId="2" applyFont="1" applyProtection="1">
      <protection locked="0"/>
    </xf>
    <xf numFmtId="0" fontId="3" fillId="0" borderId="1" xfId="0" applyFont="1" applyBorder="1" applyAlignment="1" applyProtection="1">
      <alignment horizontal="center" vertical="center"/>
      <protection locked="0"/>
    </xf>
    <xf numFmtId="9" fontId="0" fillId="0" borderId="1" xfId="2" applyFont="1" applyBorder="1" applyProtection="1">
      <protection locked="0"/>
    </xf>
    <xf numFmtId="0" fontId="3" fillId="0" borderId="1" xfId="0" applyFont="1" applyBorder="1" applyAlignment="1">
      <alignment vertical="center"/>
    </xf>
    <xf numFmtId="0" fontId="3" fillId="0" borderId="1" xfId="0" applyFont="1" applyBorder="1" applyAlignment="1">
      <alignment horizontal="left" wrapText="1"/>
    </xf>
    <xf numFmtId="0" fontId="3" fillId="0" borderId="1" xfId="0" applyFont="1" applyBorder="1" applyAlignment="1">
      <alignment vertical="center" wrapText="1"/>
    </xf>
    <xf numFmtId="0" fontId="6"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0" fontId="12" fillId="3" borderId="1" xfId="0" applyFont="1" applyFill="1" applyBorder="1" applyAlignment="1" applyProtection="1">
      <alignment horizontal="center" vertical="center" wrapText="1"/>
      <protection locked="0"/>
    </xf>
    <xf numFmtId="0" fontId="4" fillId="3" borderId="1" xfId="0" applyFont="1" applyFill="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top" wrapText="1"/>
    </xf>
    <xf numFmtId="0" fontId="0" fillId="0" borderId="0" xfId="0" applyAlignment="1" applyProtection="1">
      <alignment vertical="center" wrapText="1"/>
      <protection locked="0"/>
    </xf>
    <xf numFmtId="0" fontId="10" fillId="0" borderId="8" xfId="0"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3" fillId="3" borderId="1" xfId="0" applyFont="1" applyFill="1" applyBorder="1" applyAlignment="1">
      <alignment vertical="center" wrapText="1"/>
    </xf>
    <xf numFmtId="0" fontId="3" fillId="3" borderId="1" xfId="0" applyFont="1" applyFill="1" applyBorder="1" applyAlignment="1">
      <alignment vertical="center"/>
    </xf>
    <xf numFmtId="44" fontId="0" fillId="0" borderId="1" xfId="2" applyNumberFormat="1" applyFont="1" applyBorder="1" applyAlignment="1" applyProtection="1">
      <alignment vertical="center"/>
      <protection locked="0"/>
    </xf>
    <xf numFmtId="44" fontId="0" fillId="0" borderId="1" xfId="0" applyNumberFormat="1" applyBorder="1" applyProtection="1">
      <protection locked="0"/>
    </xf>
    <xf numFmtId="44" fontId="0" fillId="0" borderId="1" xfId="2" applyNumberFormat="1" applyFont="1" applyBorder="1" applyProtection="1">
      <protection locked="0"/>
    </xf>
    <xf numFmtId="0" fontId="11" fillId="0" borderId="1" xfId="0" applyFont="1" applyBorder="1" applyAlignment="1" applyProtection="1">
      <alignment horizontal="center"/>
      <protection locked="0"/>
    </xf>
    <xf numFmtId="0" fontId="14" fillId="0" borderId="1" xfId="0" applyFont="1" applyBorder="1" applyAlignment="1" applyProtection="1">
      <alignment horizontal="center" vertical="center" wrapText="1"/>
      <protection locked="0"/>
    </xf>
    <xf numFmtId="0" fontId="6" fillId="0" borderId="4" xfId="0" applyFont="1" applyBorder="1" applyAlignment="1" applyProtection="1">
      <alignment horizontal="right" vertical="center"/>
      <protection locked="0"/>
    </xf>
    <xf numFmtId="0" fontId="6" fillId="0" borderId="5" xfId="0" applyFont="1" applyBorder="1" applyAlignment="1" applyProtection="1">
      <alignment horizontal="right" vertical="center"/>
      <protection locked="0"/>
    </xf>
    <xf numFmtId="0" fontId="6" fillId="0" borderId="6" xfId="0" applyFont="1" applyBorder="1" applyAlignment="1" applyProtection="1">
      <alignment horizontal="right" vertical="center"/>
      <protection locked="0"/>
    </xf>
    <xf numFmtId="0" fontId="13" fillId="2" borderId="1" xfId="0" applyFont="1" applyFill="1" applyBorder="1" applyAlignment="1" applyProtection="1">
      <alignment horizontal="left"/>
      <protection locked="0"/>
    </xf>
    <xf numFmtId="0" fontId="13" fillId="2" borderId="4"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1" fillId="0" borderId="2" xfId="0" applyFont="1" applyBorder="1" applyAlignment="1" applyProtection="1">
      <alignment horizontal="center"/>
      <protection locked="0"/>
    </xf>
    <xf numFmtId="0" fontId="11" fillId="0" borderId="0" xfId="0" applyFont="1" applyAlignment="1" applyProtection="1">
      <alignment horizontal="center"/>
      <protection locked="0"/>
    </xf>
    <xf numFmtId="0" fontId="11" fillId="0" borderId="3" xfId="0" applyFont="1" applyBorder="1" applyAlignment="1" applyProtection="1">
      <alignment horizontal="center"/>
      <protection locked="0"/>
    </xf>
    <xf numFmtId="44" fontId="0" fillId="0" borderId="8" xfId="1" applyFont="1" applyBorder="1" applyAlignment="1" applyProtection="1">
      <alignment horizontal="center" vertical="center"/>
      <protection locked="0"/>
    </xf>
    <xf numFmtId="44" fontId="0" fillId="0" borderId="7" xfId="1" applyFont="1" applyBorder="1" applyAlignment="1" applyProtection="1">
      <alignment horizontal="center" vertical="center"/>
      <protection locked="0"/>
    </xf>
    <xf numFmtId="44" fontId="0" fillId="0" borderId="9" xfId="1" applyFont="1" applyBorder="1" applyAlignment="1" applyProtection="1">
      <alignment horizontal="center" vertical="center"/>
      <protection locked="0"/>
    </xf>
    <xf numFmtId="0" fontId="0" fillId="0" borderId="8" xfId="0" applyBorder="1" applyAlignment="1">
      <alignment horizontal="left" vertical="center" wrapText="1"/>
    </xf>
    <xf numFmtId="0" fontId="0" fillId="0" borderId="9" xfId="0" applyBorder="1" applyAlignment="1">
      <alignment horizontal="left" vertical="center" wrapText="1"/>
    </xf>
    <xf numFmtId="0" fontId="3"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44" fontId="0" fillId="0" borderId="8" xfId="1" applyFont="1" applyBorder="1" applyAlignment="1" applyProtection="1">
      <alignment horizontal="center"/>
      <protection locked="0"/>
    </xf>
    <xf numFmtId="44" fontId="0" fillId="0" borderId="9" xfId="1" applyFont="1" applyBorder="1" applyAlignment="1" applyProtection="1">
      <alignment horizontal="center"/>
      <protection locked="0"/>
    </xf>
    <xf numFmtId="9" fontId="0" fillId="0" borderId="8" xfId="2" applyFont="1" applyBorder="1" applyAlignment="1" applyProtection="1">
      <alignment horizontal="center" vertical="center"/>
      <protection locked="0"/>
    </xf>
    <xf numFmtId="9" fontId="0" fillId="0" borderId="9" xfId="2" applyFont="1" applyBorder="1" applyAlignment="1" applyProtection="1">
      <alignment horizontal="center" vertical="center"/>
      <protection locked="0"/>
    </xf>
    <xf numFmtId="0" fontId="0" fillId="0" borderId="8" xfId="0" applyBorder="1" applyAlignment="1">
      <alignment horizontal="left" wrapText="1"/>
    </xf>
    <xf numFmtId="0" fontId="0" fillId="0" borderId="9" xfId="0" applyBorder="1" applyAlignment="1">
      <alignment horizontal="left" wrapText="1"/>
    </xf>
    <xf numFmtId="9" fontId="0" fillId="0" borderId="8" xfId="2" applyFont="1" applyBorder="1" applyAlignment="1" applyProtection="1">
      <alignment horizontal="center"/>
      <protection locked="0"/>
    </xf>
    <xf numFmtId="9" fontId="0" fillId="0" borderId="7" xfId="2" applyFont="1" applyBorder="1" applyAlignment="1" applyProtection="1">
      <alignment horizontal="center"/>
      <protection locked="0"/>
    </xf>
    <xf numFmtId="9" fontId="0" fillId="0" borderId="9" xfId="2" applyFont="1" applyBorder="1" applyAlignment="1" applyProtection="1">
      <alignment horizontal="center"/>
      <protection locked="0"/>
    </xf>
    <xf numFmtId="0" fontId="0" fillId="0" borderId="10" xfId="0" applyBorder="1" applyAlignment="1" applyProtection="1">
      <alignment horizontal="center"/>
      <protection locked="0"/>
    </xf>
    <xf numFmtId="0" fontId="0" fillId="0" borderId="0" xfId="0" applyAlignment="1" applyProtection="1">
      <alignment horizontal="center"/>
      <protection locked="0"/>
    </xf>
    <xf numFmtId="0" fontId="12" fillId="3" borderId="8"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44" fontId="0" fillId="0" borderId="7" xfId="1" applyFont="1" applyBorder="1" applyAlignment="1" applyProtection="1">
      <alignment horizontal="center"/>
      <protection locked="0"/>
    </xf>
    <xf numFmtId="0" fontId="3" fillId="3" borderId="8"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9" xfId="0" applyFont="1" applyFill="1" applyBorder="1" applyAlignment="1">
      <alignment horizontal="left" vertical="center" wrapText="1"/>
    </xf>
    <xf numFmtId="0" fontId="4" fillId="0" borderId="8"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cellXfs>
  <cellStyles count="3">
    <cellStyle name="Normalny" xfId="0" builtinId="0"/>
    <cellStyle name="Procentowy" xfId="2" builtin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28575</xdr:colOff>
      <xdr:row>0</xdr:row>
      <xdr:rowOff>0</xdr:rowOff>
    </xdr:from>
    <xdr:to>
      <xdr:col>6</xdr:col>
      <xdr:colOff>532834</xdr:colOff>
      <xdr:row>3</xdr:row>
      <xdr:rowOff>605130</xdr:rowOff>
    </xdr:to>
    <xdr:pic>
      <xdr:nvPicPr>
        <xdr:cNvPr id="2" name="Obraz 1">
          <a:extLst>
            <a:ext uri="{FF2B5EF4-FFF2-40B4-BE49-F238E27FC236}">
              <a16:creationId xmlns:a16="http://schemas.microsoft.com/office/drawing/2014/main" id="{05CDE2E2-C226-03FE-CDDC-878C9AC9B04F}"/>
            </a:ext>
          </a:extLst>
        </xdr:cNvPr>
        <xdr:cNvPicPr>
          <a:picLocks noChangeAspect="1"/>
        </xdr:cNvPicPr>
      </xdr:nvPicPr>
      <xdr:blipFill>
        <a:blip xmlns:r="http://schemas.openxmlformats.org/officeDocument/2006/relationships" r:embed="rId1"/>
        <a:stretch>
          <a:fillRect/>
        </a:stretch>
      </xdr:blipFill>
      <xdr:spPr>
        <a:xfrm>
          <a:off x="3143250" y="0"/>
          <a:ext cx="6657409" cy="1176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1608467</xdr:colOff>
      <xdr:row>0</xdr:row>
      <xdr:rowOff>17972</xdr:rowOff>
    </xdr:from>
    <xdr:to>
      <xdr:col>10</xdr:col>
      <xdr:colOff>502102</xdr:colOff>
      <xdr:row>3</xdr:row>
      <xdr:rowOff>152244</xdr:rowOff>
    </xdr:to>
    <xdr:pic>
      <xdr:nvPicPr>
        <xdr:cNvPr id="2" name="Obraz 1">
          <a:extLst>
            <a:ext uri="{FF2B5EF4-FFF2-40B4-BE49-F238E27FC236}">
              <a16:creationId xmlns:a16="http://schemas.microsoft.com/office/drawing/2014/main" id="{152E1DEF-648E-50A6-F26F-F707231F87B3}"/>
            </a:ext>
          </a:extLst>
        </xdr:cNvPr>
        <xdr:cNvPicPr>
          <a:picLocks noChangeAspect="1"/>
        </xdr:cNvPicPr>
      </xdr:nvPicPr>
      <xdr:blipFill>
        <a:blip xmlns:r="http://schemas.openxmlformats.org/officeDocument/2006/relationships" r:embed="rId1"/>
        <a:stretch>
          <a:fillRect/>
        </a:stretch>
      </xdr:blipFill>
      <xdr:spPr>
        <a:xfrm>
          <a:off x="3441580" y="17972"/>
          <a:ext cx="6657409" cy="11766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1304925</xdr:colOff>
      <xdr:row>0</xdr:row>
      <xdr:rowOff>47625</xdr:rowOff>
    </xdr:from>
    <xdr:to>
      <xdr:col>5</xdr:col>
      <xdr:colOff>266134</xdr:colOff>
      <xdr:row>2</xdr:row>
      <xdr:rowOff>100305</xdr:rowOff>
    </xdr:to>
    <xdr:pic>
      <xdr:nvPicPr>
        <xdr:cNvPr id="2" name="Obraz 1">
          <a:extLst>
            <a:ext uri="{FF2B5EF4-FFF2-40B4-BE49-F238E27FC236}">
              <a16:creationId xmlns:a16="http://schemas.microsoft.com/office/drawing/2014/main" id="{AA88B272-1B56-B5D7-7DF8-E8FF619E019C}"/>
            </a:ext>
          </a:extLst>
        </xdr:cNvPr>
        <xdr:cNvPicPr>
          <a:picLocks noChangeAspect="1"/>
        </xdr:cNvPicPr>
      </xdr:nvPicPr>
      <xdr:blipFill>
        <a:blip xmlns:r="http://schemas.openxmlformats.org/officeDocument/2006/relationships" r:embed="rId1"/>
        <a:stretch>
          <a:fillRect/>
        </a:stretch>
      </xdr:blipFill>
      <xdr:spPr>
        <a:xfrm>
          <a:off x="3133725" y="47625"/>
          <a:ext cx="6657409" cy="11766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28575</xdr:colOff>
      <xdr:row>0</xdr:row>
      <xdr:rowOff>180975</xdr:rowOff>
    </xdr:from>
    <xdr:to>
      <xdr:col>8</xdr:col>
      <xdr:colOff>885259</xdr:colOff>
      <xdr:row>3</xdr:row>
      <xdr:rowOff>52680</xdr:rowOff>
    </xdr:to>
    <xdr:pic>
      <xdr:nvPicPr>
        <xdr:cNvPr id="2" name="Obraz 1">
          <a:extLst>
            <a:ext uri="{FF2B5EF4-FFF2-40B4-BE49-F238E27FC236}">
              <a16:creationId xmlns:a16="http://schemas.microsoft.com/office/drawing/2014/main" id="{B9D8614F-0F18-D01B-141F-49E14C287D5D}"/>
            </a:ext>
          </a:extLst>
        </xdr:cNvPr>
        <xdr:cNvPicPr>
          <a:picLocks noChangeAspect="1"/>
        </xdr:cNvPicPr>
      </xdr:nvPicPr>
      <xdr:blipFill>
        <a:blip xmlns:r="http://schemas.openxmlformats.org/officeDocument/2006/relationships" r:embed="rId1"/>
        <a:stretch>
          <a:fillRect/>
        </a:stretch>
      </xdr:blipFill>
      <xdr:spPr>
        <a:xfrm>
          <a:off x="3771900" y="180975"/>
          <a:ext cx="6657409" cy="11766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1371600</xdr:colOff>
      <xdr:row>2</xdr:row>
      <xdr:rowOff>66675</xdr:rowOff>
    </xdr:from>
    <xdr:to>
      <xdr:col>9</xdr:col>
      <xdr:colOff>228034</xdr:colOff>
      <xdr:row>5</xdr:row>
      <xdr:rowOff>81255</xdr:rowOff>
    </xdr:to>
    <xdr:pic>
      <xdr:nvPicPr>
        <xdr:cNvPr id="3" name="Obraz 2">
          <a:extLst>
            <a:ext uri="{FF2B5EF4-FFF2-40B4-BE49-F238E27FC236}">
              <a16:creationId xmlns:a16="http://schemas.microsoft.com/office/drawing/2014/main" id="{4424F116-F289-E3EB-8C5E-0BC8D23187D4}"/>
            </a:ext>
          </a:extLst>
        </xdr:cNvPr>
        <xdr:cNvPicPr>
          <a:picLocks noChangeAspect="1"/>
        </xdr:cNvPicPr>
      </xdr:nvPicPr>
      <xdr:blipFill>
        <a:blip xmlns:r="http://schemas.openxmlformats.org/officeDocument/2006/relationships" r:embed="rId1"/>
        <a:stretch>
          <a:fillRect/>
        </a:stretch>
      </xdr:blipFill>
      <xdr:spPr>
        <a:xfrm>
          <a:off x="3810000" y="447675"/>
          <a:ext cx="6657409" cy="11766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1219200</xdr:colOff>
      <xdr:row>0</xdr:row>
      <xdr:rowOff>114300</xdr:rowOff>
    </xdr:from>
    <xdr:to>
      <xdr:col>11</xdr:col>
      <xdr:colOff>123259</xdr:colOff>
      <xdr:row>6</xdr:row>
      <xdr:rowOff>147930</xdr:rowOff>
    </xdr:to>
    <xdr:pic>
      <xdr:nvPicPr>
        <xdr:cNvPr id="2" name="Obraz 1">
          <a:extLst>
            <a:ext uri="{FF2B5EF4-FFF2-40B4-BE49-F238E27FC236}">
              <a16:creationId xmlns:a16="http://schemas.microsoft.com/office/drawing/2014/main" id="{EB1BC1A0-1C2C-2BAE-CBCB-65B37B144CFC}"/>
            </a:ext>
          </a:extLst>
        </xdr:cNvPr>
        <xdr:cNvPicPr>
          <a:picLocks noChangeAspect="1"/>
        </xdr:cNvPicPr>
      </xdr:nvPicPr>
      <xdr:blipFill>
        <a:blip xmlns:r="http://schemas.openxmlformats.org/officeDocument/2006/relationships" r:embed="rId1"/>
        <a:stretch>
          <a:fillRect/>
        </a:stretch>
      </xdr:blipFill>
      <xdr:spPr>
        <a:xfrm>
          <a:off x="4267200" y="114300"/>
          <a:ext cx="6657409" cy="11766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K69"/>
  <sheetViews>
    <sheetView topLeftCell="A62" workbookViewId="0">
      <selection activeCell="J65" sqref="J65"/>
    </sheetView>
  </sheetViews>
  <sheetFormatPr defaultRowHeight="15" x14ac:dyDescent="0.25"/>
  <cols>
    <col min="1" max="2" width="9.140625" style="1"/>
    <col min="3" max="3" width="28.42578125" style="1" customWidth="1"/>
    <col min="4" max="4" width="74" style="1" customWidth="1"/>
    <col min="5" max="5" width="9.140625" style="2"/>
    <col min="6" max="6" width="9.140625" style="3"/>
    <col min="7" max="7" width="12.7109375" style="4" customWidth="1"/>
    <col min="8" max="8" width="12.140625" style="5" customWidth="1"/>
    <col min="9" max="9" width="9.140625" style="6"/>
    <col min="10" max="10" width="11" style="5" customWidth="1"/>
    <col min="11" max="11" width="18.28515625" style="5" customWidth="1"/>
    <col min="12" max="16384" width="9.140625" style="1"/>
  </cols>
  <sheetData>
    <row r="4" spans="2:11" ht="51" customHeight="1" x14ac:dyDescent="0.25"/>
    <row r="5" spans="2:11" ht="60" x14ac:dyDescent="0.25">
      <c r="B5" s="7" t="s">
        <v>0</v>
      </c>
      <c r="C5" s="7" t="s">
        <v>1</v>
      </c>
      <c r="D5" s="7" t="s">
        <v>26</v>
      </c>
      <c r="E5" s="7" t="s">
        <v>2</v>
      </c>
      <c r="F5" s="7" t="s">
        <v>3</v>
      </c>
      <c r="G5" s="8" t="s">
        <v>5</v>
      </c>
      <c r="H5" s="8" t="s">
        <v>6</v>
      </c>
      <c r="I5" s="9" t="s">
        <v>4</v>
      </c>
      <c r="J5" s="8" t="s">
        <v>331</v>
      </c>
      <c r="K5" s="8" t="s">
        <v>7</v>
      </c>
    </row>
    <row r="6" spans="2:11" ht="28.5" x14ac:dyDescent="0.45">
      <c r="B6" s="70" t="s">
        <v>130</v>
      </c>
      <c r="C6" s="71"/>
      <c r="D6" s="71"/>
      <c r="E6" s="71"/>
      <c r="F6" s="71"/>
      <c r="G6" s="71"/>
      <c r="H6" s="71"/>
      <c r="I6" s="71"/>
      <c r="J6" s="71"/>
      <c r="K6" s="72"/>
    </row>
    <row r="7" spans="2:11" x14ac:dyDescent="0.25">
      <c r="B7" s="66" t="s">
        <v>129</v>
      </c>
      <c r="C7" s="66"/>
      <c r="D7" s="66"/>
      <c r="E7" s="66"/>
      <c r="F7" s="66"/>
      <c r="G7" s="66"/>
      <c r="H7" s="66"/>
      <c r="I7" s="66"/>
      <c r="J7" s="66"/>
      <c r="K7" s="66"/>
    </row>
    <row r="8" spans="2:11" s="14" customFormat="1" ht="75" x14ac:dyDescent="0.25">
      <c r="B8" s="10" t="s">
        <v>8</v>
      </c>
      <c r="C8" s="27" t="s">
        <v>33</v>
      </c>
      <c r="D8" s="28" t="s">
        <v>34</v>
      </c>
      <c r="E8" s="11">
        <v>2</v>
      </c>
      <c r="F8" s="11" t="s">
        <v>27</v>
      </c>
      <c r="G8" s="12"/>
      <c r="H8" s="12">
        <f>E8*G8</f>
        <v>0</v>
      </c>
      <c r="I8" s="13"/>
      <c r="J8" s="12">
        <f>H8*I8</f>
        <v>0</v>
      </c>
      <c r="K8" s="12">
        <f>J8+H8</f>
        <v>0</v>
      </c>
    </row>
    <row r="9" spans="2:11" s="14" customFormat="1" ht="255" x14ac:dyDescent="0.25">
      <c r="B9" s="10" t="s">
        <v>9</v>
      </c>
      <c r="C9" s="27" t="s">
        <v>17</v>
      </c>
      <c r="D9" s="29" t="s">
        <v>30</v>
      </c>
      <c r="E9" s="11">
        <v>10</v>
      </c>
      <c r="F9" s="11" t="s">
        <v>27</v>
      </c>
      <c r="G9" s="12"/>
      <c r="H9" s="12">
        <f t="shared" ref="H9:H27" si="0">E9*G9</f>
        <v>0</v>
      </c>
      <c r="I9" s="13"/>
      <c r="J9" s="12">
        <f t="shared" ref="J9:J26" si="1">H9*I9</f>
        <v>0</v>
      </c>
      <c r="K9" s="12">
        <f t="shared" ref="K9:K27" si="2">J9+H9</f>
        <v>0</v>
      </c>
    </row>
    <row r="10" spans="2:11" s="18" customFormat="1" ht="75" x14ac:dyDescent="0.25">
      <c r="B10" s="15" t="s">
        <v>10</v>
      </c>
      <c r="C10" s="30" t="s">
        <v>31</v>
      </c>
      <c r="D10" s="29" t="s">
        <v>93</v>
      </c>
      <c r="E10" s="11">
        <v>3</v>
      </c>
      <c r="F10" s="11" t="s">
        <v>27</v>
      </c>
      <c r="G10" s="16"/>
      <c r="H10" s="12">
        <f t="shared" si="0"/>
        <v>0</v>
      </c>
      <c r="I10" s="17"/>
      <c r="J10" s="12">
        <f t="shared" si="1"/>
        <v>0</v>
      </c>
      <c r="K10" s="12">
        <f t="shared" si="2"/>
        <v>0</v>
      </c>
    </row>
    <row r="11" spans="2:11" s="14" customFormat="1" ht="60" x14ac:dyDescent="0.25">
      <c r="B11" s="10" t="s">
        <v>11</v>
      </c>
      <c r="C11" s="27" t="s">
        <v>28</v>
      </c>
      <c r="D11" s="28" t="s">
        <v>94</v>
      </c>
      <c r="E11" s="11">
        <v>12</v>
      </c>
      <c r="F11" s="11" t="s">
        <v>27</v>
      </c>
      <c r="G11" s="12"/>
      <c r="H11" s="12">
        <f t="shared" si="0"/>
        <v>0</v>
      </c>
      <c r="I11" s="13"/>
      <c r="J11" s="12">
        <f t="shared" si="1"/>
        <v>0</v>
      </c>
      <c r="K11" s="12">
        <f t="shared" si="2"/>
        <v>0</v>
      </c>
    </row>
    <row r="12" spans="2:11" s="14" customFormat="1" ht="60" x14ac:dyDescent="0.25">
      <c r="B12" s="10" t="s">
        <v>12</v>
      </c>
      <c r="C12" s="27" t="s">
        <v>32</v>
      </c>
      <c r="D12" s="28" t="s">
        <v>35</v>
      </c>
      <c r="E12" s="11">
        <v>1</v>
      </c>
      <c r="F12" s="11" t="s">
        <v>27</v>
      </c>
      <c r="G12" s="12"/>
      <c r="H12" s="12">
        <f t="shared" si="0"/>
        <v>0</v>
      </c>
      <c r="I12" s="13"/>
      <c r="J12" s="12">
        <f t="shared" si="1"/>
        <v>0</v>
      </c>
      <c r="K12" s="12">
        <f t="shared" si="2"/>
        <v>0</v>
      </c>
    </row>
    <row r="13" spans="2:11" s="14" customFormat="1" ht="195" x14ac:dyDescent="0.25">
      <c r="B13" s="10" t="s">
        <v>13</v>
      </c>
      <c r="C13" s="28" t="s">
        <v>36</v>
      </c>
      <c r="D13" s="28" t="s">
        <v>37</v>
      </c>
      <c r="E13" s="11">
        <v>2</v>
      </c>
      <c r="F13" s="11" t="s">
        <v>27</v>
      </c>
      <c r="G13" s="12"/>
      <c r="H13" s="12">
        <f t="shared" si="0"/>
        <v>0</v>
      </c>
      <c r="I13" s="13"/>
      <c r="J13" s="12">
        <f t="shared" si="1"/>
        <v>0</v>
      </c>
      <c r="K13" s="12">
        <f t="shared" si="2"/>
        <v>0</v>
      </c>
    </row>
    <row r="14" spans="2:11" s="14" customFormat="1" ht="315" x14ac:dyDescent="0.25">
      <c r="B14" s="10" t="s">
        <v>14</v>
      </c>
      <c r="C14" s="28" t="s">
        <v>38</v>
      </c>
      <c r="D14" s="28" t="s">
        <v>39</v>
      </c>
      <c r="E14" s="11">
        <v>2</v>
      </c>
      <c r="F14" s="11" t="s">
        <v>27</v>
      </c>
      <c r="G14" s="12"/>
      <c r="H14" s="12">
        <f t="shared" si="0"/>
        <v>0</v>
      </c>
      <c r="I14" s="13"/>
      <c r="J14" s="12">
        <f t="shared" si="1"/>
        <v>0</v>
      </c>
      <c r="K14" s="12">
        <f t="shared" si="2"/>
        <v>0</v>
      </c>
    </row>
    <row r="15" spans="2:11" s="14" customFormat="1" ht="360" x14ac:dyDescent="0.25">
      <c r="B15" s="10" t="s">
        <v>15</v>
      </c>
      <c r="C15" s="27" t="s">
        <v>51</v>
      </c>
      <c r="D15" s="28" t="s">
        <v>52</v>
      </c>
      <c r="E15" s="11">
        <v>1</v>
      </c>
      <c r="F15" s="11" t="s">
        <v>29</v>
      </c>
      <c r="G15" s="12"/>
      <c r="H15" s="12">
        <f t="shared" si="0"/>
        <v>0</v>
      </c>
      <c r="I15" s="13"/>
      <c r="J15" s="12">
        <f t="shared" si="1"/>
        <v>0</v>
      </c>
      <c r="K15" s="12">
        <f t="shared" si="2"/>
        <v>0</v>
      </c>
    </row>
    <row r="16" spans="2:11" s="14" customFormat="1" ht="345" x14ac:dyDescent="0.25">
      <c r="B16" s="10" t="s">
        <v>16</v>
      </c>
      <c r="C16" s="28" t="s">
        <v>40</v>
      </c>
      <c r="D16" s="28" t="s">
        <v>41</v>
      </c>
      <c r="E16" s="11">
        <v>3</v>
      </c>
      <c r="F16" s="11" t="s">
        <v>29</v>
      </c>
      <c r="G16" s="12"/>
      <c r="H16" s="12">
        <f t="shared" si="0"/>
        <v>0</v>
      </c>
      <c r="I16" s="13"/>
      <c r="J16" s="12">
        <f t="shared" si="1"/>
        <v>0</v>
      </c>
      <c r="K16" s="12">
        <f t="shared" si="2"/>
        <v>0</v>
      </c>
    </row>
    <row r="17" spans="2:11" s="14" customFormat="1" ht="240" x14ac:dyDescent="0.25">
      <c r="B17" s="10" t="s">
        <v>18</v>
      </c>
      <c r="C17" s="27" t="s">
        <v>61</v>
      </c>
      <c r="D17" s="28" t="s">
        <v>90</v>
      </c>
      <c r="E17" s="11">
        <v>1</v>
      </c>
      <c r="F17" s="11" t="s">
        <v>29</v>
      </c>
      <c r="G17" s="12"/>
      <c r="H17" s="12">
        <f t="shared" si="0"/>
        <v>0</v>
      </c>
      <c r="I17" s="13"/>
      <c r="J17" s="12">
        <f t="shared" si="1"/>
        <v>0</v>
      </c>
      <c r="K17" s="12">
        <f t="shared" si="2"/>
        <v>0</v>
      </c>
    </row>
    <row r="18" spans="2:11" ht="195" x14ac:dyDescent="0.25">
      <c r="B18" s="10" t="s">
        <v>19</v>
      </c>
      <c r="C18" s="27" t="s">
        <v>53</v>
      </c>
      <c r="D18" s="31" t="s">
        <v>54</v>
      </c>
      <c r="E18" s="11">
        <v>2</v>
      </c>
      <c r="F18" s="11" t="s">
        <v>29</v>
      </c>
      <c r="G18" s="19"/>
      <c r="H18" s="12">
        <f t="shared" si="0"/>
        <v>0</v>
      </c>
      <c r="I18" s="13"/>
      <c r="J18" s="12">
        <f t="shared" si="1"/>
        <v>0</v>
      </c>
      <c r="K18" s="12">
        <f t="shared" si="2"/>
        <v>0</v>
      </c>
    </row>
    <row r="19" spans="2:11" s="14" customFormat="1" ht="135" x14ac:dyDescent="0.25">
      <c r="B19" s="10" t="s">
        <v>20</v>
      </c>
      <c r="C19" s="27" t="s">
        <v>57</v>
      </c>
      <c r="D19" s="28" t="s">
        <v>58</v>
      </c>
      <c r="E19" s="11">
        <v>1</v>
      </c>
      <c r="F19" s="11" t="s">
        <v>27</v>
      </c>
      <c r="G19" s="12"/>
      <c r="H19" s="12">
        <f t="shared" si="0"/>
        <v>0</v>
      </c>
      <c r="I19" s="13"/>
      <c r="J19" s="12">
        <f t="shared" si="1"/>
        <v>0</v>
      </c>
      <c r="K19" s="12">
        <f t="shared" si="2"/>
        <v>0</v>
      </c>
    </row>
    <row r="20" spans="2:11" ht="135" x14ac:dyDescent="0.25">
      <c r="B20" s="20" t="s">
        <v>21</v>
      </c>
      <c r="C20" s="32" t="s">
        <v>124</v>
      </c>
      <c r="D20" s="33" t="s">
        <v>125</v>
      </c>
      <c r="E20" s="21">
        <v>2</v>
      </c>
      <c r="F20" s="21" t="s">
        <v>27</v>
      </c>
      <c r="G20" s="22"/>
      <c r="H20" s="12">
        <f t="shared" si="0"/>
        <v>0</v>
      </c>
      <c r="I20" s="23"/>
      <c r="J20" s="12">
        <f t="shared" si="1"/>
        <v>0</v>
      </c>
      <c r="K20" s="12">
        <f t="shared" si="2"/>
        <v>0</v>
      </c>
    </row>
    <row r="21" spans="2:11" ht="75" x14ac:dyDescent="0.25">
      <c r="B21" s="20" t="s">
        <v>22</v>
      </c>
      <c r="C21" s="34" t="s">
        <v>126</v>
      </c>
      <c r="D21" s="33" t="s">
        <v>127</v>
      </c>
      <c r="E21" s="21">
        <v>1</v>
      </c>
      <c r="F21" s="21" t="s">
        <v>27</v>
      </c>
      <c r="G21" s="22"/>
      <c r="H21" s="12">
        <f t="shared" si="0"/>
        <v>0</v>
      </c>
      <c r="I21" s="23"/>
      <c r="J21" s="12">
        <f t="shared" si="1"/>
        <v>0</v>
      </c>
      <c r="K21" s="12">
        <f t="shared" si="2"/>
        <v>0</v>
      </c>
    </row>
    <row r="22" spans="2:11" s="14" customFormat="1" ht="165" x14ac:dyDescent="0.25">
      <c r="B22" s="20" t="s">
        <v>23</v>
      </c>
      <c r="C22" s="27" t="s">
        <v>55</v>
      </c>
      <c r="D22" s="28" t="s">
        <v>56</v>
      </c>
      <c r="E22" s="11">
        <v>2</v>
      </c>
      <c r="F22" s="11" t="s">
        <v>27</v>
      </c>
      <c r="G22" s="12"/>
      <c r="H22" s="12">
        <f t="shared" si="0"/>
        <v>0</v>
      </c>
      <c r="I22" s="13"/>
      <c r="J22" s="12">
        <f t="shared" si="1"/>
        <v>0</v>
      </c>
      <c r="K22" s="12">
        <f t="shared" si="2"/>
        <v>0</v>
      </c>
    </row>
    <row r="23" spans="2:11" s="14" customFormat="1" ht="165" x14ac:dyDescent="0.25">
      <c r="B23" s="20" t="s">
        <v>24</v>
      </c>
      <c r="C23" s="27" t="s">
        <v>59</v>
      </c>
      <c r="D23" s="28" t="s">
        <v>60</v>
      </c>
      <c r="E23" s="11">
        <v>3</v>
      </c>
      <c r="F23" s="11" t="s">
        <v>27</v>
      </c>
      <c r="G23" s="12"/>
      <c r="H23" s="12">
        <f t="shared" si="0"/>
        <v>0</v>
      </c>
      <c r="I23" s="13"/>
      <c r="J23" s="12">
        <f t="shared" si="1"/>
        <v>0</v>
      </c>
      <c r="K23" s="12">
        <f t="shared" si="2"/>
        <v>0</v>
      </c>
    </row>
    <row r="24" spans="2:11" ht="120" x14ac:dyDescent="0.25">
      <c r="B24" s="20" t="s">
        <v>25</v>
      </c>
      <c r="C24" s="27" t="s">
        <v>64</v>
      </c>
      <c r="D24" s="31" t="s">
        <v>333</v>
      </c>
      <c r="E24" s="11">
        <v>2</v>
      </c>
      <c r="F24" s="11" t="s">
        <v>27</v>
      </c>
      <c r="G24" s="19"/>
      <c r="H24" s="12">
        <f t="shared" si="0"/>
        <v>0</v>
      </c>
      <c r="I24" s="13"/>
      <c r="J24" s="12">
        <f t="shared" si="1"/>
        <v>0</v>
      </c>
      <c r="K24" s="12">
        <f t="shared" si="2"/>
        <v>0</v>
      </c>
    </row>
    <row r="25" spans="2:11" s="14" customFormat="1" ht="135" x14ac:dyDescent="0.25">
      <c r="B25" s="20" t="s">
        <v>42</v>
      </c>
      <c r="C25" s="28" t="s">
        <v>62</v>
      </c>
      <c r="D25" s="28" t="s">
        <v>63</v>
      </c>
      <c r="E25" s="11">
        <v>22</v>
      </c>
      <c r="F25" s="11" t="s">
        <v>27</v>
      </c>
      <c r="G25" s="12"/>
      <c r="H25" s="12">
        <f t="shared" si="0"/>
        <v>0</v>
      </c>
      <c r="I25" s="13"/>
      <c r="J25" s="12">
        <f t="shared" si="1"/>
        <v>0</v>
      </c>
      <c r="K25" s="12">
        <f t="shared" si="2"/>
        <v>0</v>
      </c>
    </row>
    <row r="26" spans="2:11" s="14" customFormat="1" ht="210" x14ac:dyDescent="0.25">
      <c r="B26" s="20" t="s">
        <v>43</v>
      </c>
      <c r="C26" s="28" t="s">
        <v>65</v>
      </c>
      <c r="D26" s="28" t="s">
        <v>66</v>
      </c>
      <c r="E26" s="11">
        <v>1</v>
      </c>
      <c r="F26" s="11" t="s">
        <v>29</v>
      </c>
      <c r="G26" s="12"/>
      <c r="H26" s="12">
        <f t="shared" si="0"/>
        <v>0</v>
      </c>
      <c r="I26" s="13"/>
      <c r="J26" s="12">
        <f t="shared" si="1"/>
        <v>0</v>
      </c>
      <c r="K26" s="12">
        <f t="shared" si="2"/>
        <v>0</v>
      </c>
    </row>
    <row r="27" spans="2:11" s="14" customFormat="1" ht="105" x14ac:dyDescent="0.25">
      <c r="B27" s="20" t="s">
        <v>44</v>
      </c>
      <c r="C27" s="28" t="s">
        <v>87</v>
      </c>
      <c r="D27" s="28" t="s">
        <v>88</v>
      </c>
      <c r="E27" s="11">
        <v>2</v>
      </c>
      <c r="F27" s="11" t="s">
        <v>27</v>
      </c>
      <c r="G27" s="12"/>
      <c r="H27" s="12">
        <f t="shared" si="0"/>
        <v>0</v>
      </c>
      <c r="I27" s="13"/>
      <c r="J27" s="12">
        <f>H27*I27</f>
        <v>0</v>
      </c>
      <c r="K27" s="12">
        <f t="shared" si="2"/>
        <v>0</v>
      </c>
    </row>
    <row r="28" spans="2:11" x14ac:dyDescent="0.25">
      <c r="B28" s="66" t="s">
        <v>128</v>
      </c>
      <c r="C28" s="66"/>
      <c r="D28" s="66"/>
      <c r="E28" s="66"/>
      <c r="F28" s="66"/>
      <c r="G28" s="66"/>
      <c r="H28" s="66"/>
      <c r="I28" s="66"/>
      <c r="J28" s="66"/>
      <c r="K28" s="66"/>
    </row>
    <row r="29" spans="2:11" ht="240" x14ac:dyDescent="0.25">
      <c r="B29" s="10" t="s">
        <v>45</v>
      </c>
      <c r="C29" s="27" t="s">
        <v>61</v>
      </c>
      <c r="D29" s="28" t="s">
        <v>89</v>
      </c>
      <c r="E29" s="11">
        <v>1</v>
      </c>
      <c r="F29" s="11" t="s">
        <v>29</v>
      </c>
      <c r="G29" s="19"/>
      <c r="H29" s="12">
        <f>E29*G29</f>
        <v>0</v>
      </c>
      <c r="I29" s="13"/>
      <c r="J29" s="12">
        <f>I29*H29</f>
        <v>0</v>
      </c>
      <c r="K29" s="12">
        <f>J29+H29</f>
        <v>0</v>
      </c>
    </row>
    <row r="30" spans="2:11" ht="210" x14ac:dyDescent="0.25">
      <c r="B30" s="10" t="s">
        <v>46</v>
      </c>
      <c r="C30" s="28" t="s">
        <v>65</v>
      </c>
      <c r="D30" s="28" t="s">
        <v>66</v>
      </c>
      <c r="E30" s="11">
        <v>1</v>
      </c>
      <c r="F30" s="11" t="s">
        <v>29</v>
      </c>
      <c r="G30" s="19"/>
      <c r="H30" s="12">
        <f t="shared" ref="H30:H44" si="3">E30*G30</f>
        <v>0</v>
      </c>
      <c r="I30" s="13"/>
      <c r="J30" s="12">
        <f t="shared" ref="J30:J44" si="4">I30*H30</f>
        <v>0</v>
      </c>
      <c r="K30" s="12">
        <f t="shared" ref="K30:K44" si="5">J30+H30</f>
        <v>0</v>
      </c>
    </row>
    <row r="31" spans="2:11" ht="75" x14ac:dyDescent="0.25">
      <c r="B31" s="10" t="s">
        <v>47</v>
      </c>
      <c r="C31" s="30" t="s">
        <v>31</v>
      </c>
      <c r="D31" s="29" t="s">
        <v>92</v>
      </c>
      <c r="E31" s="11">
        <v>4</v>
      </c>
      <c r="F31" s="11" t="s">
        <v>27</v>
      </c>
      <c r="G31" s="19"/>
      <c r="H31" s="12">
        <f t="shared" si="3"/>
        <v>0</v>
      </c>
      <c r="I31" s="13"/>
      <c r="J31" s="12">
        <f t="shared" si="4"/>
        <v>0</v>
      </c>
      <c r="K31" s="12">
        <f t="shared" si="5"/>
        <v>0</v>
      </c>
    </row>
    <row r="32" spans="2:11" ht="60" x14ac:dyDescent="0.25">
      <c r="B32" s="10" t="s">
        <v>67</v>
      </c>
      <c r="C32" s="27" t="s">
        <v>28</v>
      </c>
      <c r="D32" s="28" t="s">
        <v>91</v>
      </c>
      <c r="E32" s="11">
        <v>22</v>
      </c>
      <c r="F32" s="11" t="s">
        <v>27</v>
      </c>
      <c r="G32" s="19"/>
      <c r="H32" s="12">
        <f t="shared" si="3"/>
        <v>0</v>
      </c>
      <c r="I32" s="13"/>
      <c r="J32" s="12">
        <f t="shared" si="4"/>
        <v>0</v>
      </c>
      <c r="K32" s="12">
        <f t="shared" si="5"/>
        <v>0</v>
      </c>
    </row>
    <row r="33" spans="2:11" ht="165" x14ac:dyDescent="0.25">
      <c r="B33" s="10" t="s">
        <v>48</v>
      </c>
      <c r="C33" s="27" t="s">
        <v>59</v>
      </c>
      <c r="D33" s="28" t="s">
        <v>60</v>
      </c>
      <c r="E33" s="11">
        <v>3</v>
      </c>
      <c r="F33" s="11" t="s">
        <v>27</v>
      </c>
      <c r="G33" s="19"/>
      <c r="H33" s="12">
        <f t="shared" si="3"/>
        <v>0</v>
      </c>
      <c r="I33" s="13"/>
      <c r="J33" s="12">
        <f t="shared" si="4"/>
        <v>0</v>
      </c>
      <c r="K33" s="12">
        <f t="shared" si="5"/>
        <v>0</v>
      </c>
    </row>
    <row r="34" spans="2:11" ht="105" x14ac:dyDescent="0.25">
      <c r="B34" s="10" t="s">
        <v>49</v>
      </c>
      <c r="C34" s="28" t="s">
        <v>87</v>
      </c>
      <c r="D34" s="28" t="s">
        <v>88</v>
      </c>
      <c r="E34" s="11">
        <v>2</v>
      </c>
      <c r="F34" s="11" t="s">
        <v>27</v>
      </c>
      <c r="G34" s="19"/>
      <c r="H34" s="12">
        <f t="shared" si="3"/>
        <v>0</v>
      </c>
      <c r="I34" s="13"/>
      <c r="J34" s="12">
        <f t="shared" si="4"/>
        <v>0</v>
      </c>
      <c r="K34" s="12">
        <f t="shared" si="5"/>
        <v>0</v>
      </c>
    </row>
    <row r="35" spans="2:11" ht="120" x14ac:dyDescent="0.25">
      <c r="B35" s="10" t="s">
        <v>50</v>
      </c>
      <c r="C35" s="27" t="s">
        <v>64</v>
      </c>
      <c r="D35" s="31" t="s">
        <v>332</v>
      </c>
      <c r="E35" s="11">
        <v>2</v>
      </c>
      <c r="F35" s="11" t="s">
        <v>27</v>
      </c>
      <c r="G35" s="19"/>
      <c r="H35" s="12">
        <f t="shared" si="3"/>
        <v>0</v>
      </c>
      <c r="I35" s="13"/>
      <c r="J35" s="12">
        <f t="shared" si="4"/>
        <v>0</v>
      </c>
      <c r="K35" s="12">
        <f t="shared" si="5"/>
        <v>0</v>
      </c>
    </row>
    <row r="36" spans="2:11" ht="105" x14ac:dyDescent="0.25">
      <c r="B36" s="10" t="s">
        <v>68</v>
      </c>
      <c r="C36" s="28" t="s">
        <v>95</v>
      </c>
      <c r="D36" s="28" t="s">
        <v>96</v>
      </c>
      <c r="E36" s="11">
        <v>22</v>
      </c>
      <c r="F36" s="11" t="s">
        <v>27</v>
      </c>
      <c r="G36" s="19"/>
      <c r="H36" s="12">
        <f t="shared" si="3"/>
        <v>0</v>
      </c>
      <c r="I36" s="13"/>
      <c r="J36" s="12">
        <f t="shared" si="4"/>
        <v>0</v>
      </c>
      <c r="K36" s="12">
        <f t="shared" si="5"/>
        <v>0</v>
      </c>
    </row>
    <row r="37" spans="2:11" s="14" customFormat="1" ht="210" x14ac:dyDescent="0.25">
      <c r="B37" s="10" t="s">
        <v>69</v>
      </c>
      <c r="C37" s="27" t="s">
        <v>51</v>
      </c>
      <c r="D37" s="28" t="s">
        <v>97</v>
      </c>
      <c r="E37" s="11">
        <v>1</v>
      </c>
      <c r="F37" s="11" t="s">
        <v>29</v>
      </c>
      <c r="G37" s="12"/>
      <c r="H37" s="12">
        <f t="shared" si="3"/>
        <v>0</v>
      </c>
      <c r="I37" s="13"/>
      <c r="J37" s="12">
        <f>I37*H37</f>
        <v>0</v>
      </c>
      <c r="K37" s="12">
        <f t="shared" si="5"/>
        <v>0</v>
      </c>
    </row>
    <row r="38" spans="2:11" s="14" customFormat="1" ht="210" x14ac:dyDescent="0.25">
      <c r="B38" s="10" t="s">
        <v>70</v>
      </c>
      <c r="C38" s="27" t="s">
        <v>55</v>
      </c>
      <c r="D38" s="28" t="s">
        <v>98</v>
      </c>
      <c r="E38" s="11">
        <v>3</v>
      </c>
      <c r="F38" s="11" t="s">
        <v>27</v>
      </c>
      <c r="G38" s="12"/>
      <c r="H38" s="12">
        <f t="shared" si="3"/>
        <v>0</v>
      </c>
      <c r="I38" s="13"/>
      <c r="J38" s="12">
        <f t="shared" si="4"/>
        <v>0</v>
      </c>
      <c r="K38" s="12">
        <f t="shared" si="5"/>
        <v>0</v>
      </c>
    </row>
    <row r="39" spans="2:11" ht="60" x14ac:dyDescent="0.25">
      <c r="B39" s="10" t="s">
        <v>71</v>
      </c>
      <c r="C39" s="27" t="s">
        <v>32</v>
      </c>
      <c r="D39" s="28" t="s">
        <v>35</v>
      </c>
      <c r="E39" s="11">
        <v>1</v>
      </c>
      <c r="F39" s="11" t="s">
        <v>27</v>
      </c>
      <c r="G39" s="19"/>
      <c r="H39" s="12">
        <f t="shared" si="3"/>
        <v>0</v>
      </c>
      <c r="I39" s="13"/>
      <c r="J39" s="12">
        <f t="shared" si="4"/>
        <v>0</v>
      </c>
      <c r="K39" s="12">
        <f t="shared" si="5"/>
        <v>0</v>
      </c>
    </row>
    <row r="40" spans="2:11" ht="303" customHeight="1" x14ac:dyDescent="0.25">
      <c r="B40" s="10" t="s">
        <v>72</v>
      </c>
      <c r="C40" s="28" t="s">
        <v>38</v>
      </c>
      <c r="D40" s="28" t="s">
        <v>99</v>
      </c>
      <c r="E40" s="11">
        <v>4</v>
      </c>
      <c r="F40" s="11" t="s">
        <v>27</v>
      </c>
      <c r="G40" s="19"/>
      <c r="H40" s="12">
        <f t="shared" si="3"/>
        <v>0</v>
      </c>
      <c r="I40" s="13"/>
      <c r="J40" s="12">
        <f>I40*H40</f>
        <v>0</v>
      </c>
      <c r="K40" s="12">
        <f t="shared" si="5"/>
        <v>0</v>
      </c>
    </row>
    <row r="41" spans="2:11" ht="165" x14ac:dyDescent="0.25">
      <c r="B41" s="10" t="s">
        <v>73</v>
      </c>
      <c r="C41" s="27" t="s">
        <v>57</v>
      </c>
      <c r="D41" s="28" t="s">
        <v>100</v>
      </c>
      <c r="E41" s="11">
        <v>1</v>
      </c>
      <c r="F41" s="11" t="s">
        <v>27</v>
      </c>
      <c r="G41" s="19"/>
      <c r="H41" s="12">
        <f t="shared" si="3"/>
        <v>0</v>
      </c>
      <c r="I41" s="13"/>
      <c r="J41" s="12">
        <f t="shared" si="4"/>
        <v>0</v>
      </c>
      <c r="K41" s="12">
        <f t="shared" si="5"/>
        <v>0</v>
      </c>
    </row>
    <row r="42" spans="2:11" ht="105" x14ac:dyDescent="0.25">
      <c r="B42" s="10" t="s">
        <v>74</v>
      </c>
      <c r="C42" s="35" t="s">
        <v>101</v>
      </c>
      <c r="D42" s="36" t="s">
        <v>102</v>
      </c>
      <c r="E42" s="11">
        <v>1</v>
      </c>
      <c r="F42" s="11" t="s">
        <v>27</v>
      </c>
      <c r="G42" s="19"/>
      <c r="H42" s="12">
        <f t="shared" si="3"/>
        <v>0</v>
      </c>
      <c r="I42" s="13"/>
      <c r="J42" s="12">
        <f t="shared" si="4"/>
        <v>0</v>
      </c>
      <c r="K42" s="12">
        <f t="shared" si="5"/>
        <v>0</v>
      </c>
    </row>
    <row r="43" spans="2:11" ht="135" x14ac:dyDescent="0.25">
      <c r="B43" s="10" t="s">
        <v>75</v>
      </c>
      <c r="C43" s="35" t="s">
        <v>124</v>
      </c>
      <c r="D43" s="36" t="s">
        <v>125</v>
      </c>
      <c r="E43" s="11">
        <v>1</v>
      </c>
      <c r="F43" s="11" t="s">
        <v>27</v>
      </c>
      <c r="G43" s="19"/>
      <c r="H43" s="12">
        <f t="shared" si="3"/>
        <v>0</v>
      </c>
      <c r="I43" s="13"/>
      <c r="J43" s="12">
        <f t="shared" si="4"/>
        <v>0</v>
      </c>
      <c r="K43" s="12">
        <f t="shared" si="5"/>
        <v>0</v>
      </c>
    </row>
    <row r="44" spans="2:11" ht="75" x14ac:dyDescent="0.25">
      <c r="B44" s="10" t="s">
        <v>76</v>
      </c>
      <c r="C44" s="35" t="s">
        <v>126</v>
      </c>
      <c r="D44" s="36" t="s">
        <v>127</v>
      </c>
      <c r="E44" s="11">
        <v>1</v>
      </c>
      <c r="F44" s="11" t="s">
        <v>27</v>
      </c>
      <c r="G44" s="19"/>
      <c r="H44" s="12">
        <f t="shared" si="3"/>
        <v>0</v>
      </c>
      <c r="I44" s="13"/>
      <c r="J44" s="12">
        <f t="shared" si="4"/>
        <v>0</v>
      </c>
      <c r="K44" s="12">
        <f t="shared" si="5"/>
        <v>0</v>
      </c>
    </row>
    <row r="45" spans="2:11" x14ac:dyDescent="0.25">
      <c r="B45" s="67" t="s">
        <v>103</v>
      </c>
      <c r="C45" s="68"/>
      <c r="D45" s="68"/>
      <c r="E45" s="68"/>
      <c r="F45" s="68"/>
      <c r="G45" s="68"/>
      <c r="H45" s="68"/>
      <c r="I45" s="68"/>
      <c r="J45" s="68"/>
      <c r="K45" s="69"/>
    </row>
    <row r="46" spans="2:11" s="14" customFormat="1" ht="75" x14ac:dyDescent="0.25">
      <c r="B46" s="10" t="s">
        <v>77</v>
      </c>
      <c r="C46" s="27" t="s">
        <v>104</v>
      </c>
      <c r="D46" s="28" t="s">
        <v>110</v>
      </c>
      <c r="E46" s="11">
        <v>1</v>
      </c>
      <c r="F46" s="11" t="s">
        <v>27</v>
      </c>
      <c r="G46" s="12"/>
      <c r="H46" s="12">
        <f>E46*G46</f>
        <v>0</v>
      </c>
      <c r="I46" s="13"/>
      <c r="J46" s="12">
        <f>I46*H46</f>
        <v>0</v>
      </c>
      <c r="K46" s="12">
        <f>J46+H46</f>
        <v>0</v>
      </c>
    </row>
    <row r="47" spans="2:11" ht="60" x14ac:dyDescent="0.25">
      <c r="B47" s="10" t="s">
        <v>78</v>
      </c>
      <c r="C47" s="27" t="s">
        <v>105</v>
      </c>
      <c r="D47" s="31" t="s">
        <v>111</v>
      </c>
      <c r="E47" s="11">
        <v>1</v>
      </c>
      <c r="F47" s="11" t="s">
        <v>27</v>
      </c>
      <c r="G47" s="19"/>
      <c r="H47" s="12">
        <f t="shared" ref="H47:H51" si="6">E47*G47</f>
        <v>0</v>
      </c>
      <c r="I47" s="13"/>
      <c r="J47" s="12">
        <f t="shared" ref="J47:J50" si="7">I47*H47</f>
        <v>0</v>
      </c>
      <c r="K47" s="12">
        <f t="shared" ref="K47:K51" si="8">J47+H47</f>
        <v>0</v>
      </c>
    </row>
    <row r="48" spans="2:11" ht="180" x14ac:dyDescent="0.25">
      <c r="B48" s="10" t="s">
        <v>79</v>
      </c>
      <c r="C48" s="27" t="s">
        <v>106</v>
      </c>
      <c r="D48" s="31" t="s">
        <v>107</v>
      </c>
      <c r="E48" s="11">
        <v>6</v>
      </c>
      <c r="F48" s="11" t="s">
        <v>27</v>
      </c>
      <c r="G48" s="19"/>
      <c r="H48" s="12">
        <f t="shared" si="6"/>
        <v>0</v>
      </c>
      <c r="I48" s="13"/>
      <c r="J48" s="12">
        <f t="shared" si="7"/>
        <v>0</v>
      </c>
      <c r="K48" s="12">
        <f t="shared" si="8"/>
        <v>0</v>
      </c>
    </row>
    <row r="49" spans="2:11" s="14" customFormat="1" ht="210" x14ac:dyDescent="0.25">
      <c r="B49" s="10" t="s">
        <v>80</v>
      </c>
      <c r="C49" s="27" t="s">
        <v>108</v>
      </c>
      <c r="D49" s="28" t="s">
        <v>109</v>
      </c>
      <c r="E49" s="11">
        <v>1</v>
      </c>
      <c r="F49" s="11" t="s">
        <v>27</v>
      </c>
      <c r="G49" s="12"/>
      <c r="H49" s="12">
        <f t="shared" si="6"/>
        <v>0</v>
      </c>
      <c r="I49" s="13"/>
      <c r="J49" s="12">
        <f t="shared" si="7"/>
        <v>0</v>
      </c>
      <c r="K49" s="12">
        <f t="shared" si="8"/>
        <v>0</v>
      </c>
    </row>
    <row r="50" spans="2:11" s="26" customFormat="1" ht="165" x14ac:dyDescent="0.25">
      <c r="B50" s="10" t="s">
        <v>81</v>
      </c>
      <c r="C50" s="32" t="s">
        <v>57</v>
      </c>
      <c r="D50" s="34" t="s">
        <v>122</v>
      </c>
      <c r="E50" s="21">
        <v>2</v>
      </c>
      <c r="F50" s="21" t="s">
        <v>27</v>
      </c>
      <c r="G50" s="24"/>
      <c r="H50" s="12">
        <f t="shared" si="6"/>
        <v>0</v>
      </c>
      <c r="I50" s="25"/>
      <c r="J50" s="12">
        <f t="shared" si="7"/>
        <v>0</v>
      </c>
      <c r="K50" s="12">
        <f t="shared" si="8"/>
        <v>0</v>
      </c>
    </row>
    <row r="51" spans="2:11" s="14" customFormat="1" ht="135" x14ac:dyDescent="0.25">
      <c r="B51" s="10" t="s">
        <v>82</v>
      </c>
      <c r="C51" s="27" t="s">
        <v>112</v>
      </c>
      <c r="D51" s="28" t="s">
        <v>113</v>
      </c>
      <c r="E51" s="11">
        <v>1</v>
      </c>
      <c r="F51" s="11" t="s">
        <v>27</v>
      </c>
      <c r="G51" s="12"/>
      <c r="H51" s="12">
        <f t="shared" si="6"/>
        <v>0</v>
      </c>
      <c r="I51" s="13"/>
      <c r="J51" s="12">
        <f>I51*H51</f>
        <v>0</v>
      </c>
      <c r="K51" s="12">
        <f t="shared" si="8"/>
        <v>0</v>
      </c>
    </row>
    <row r="52" spans="2:11" x14ac:dyDescent="0.25">
      <c r="B52" s="67" t="s">
        <v>114</v>
      </c>
      <c r="C52" s="68"/>
      <c r="D52" s="68"/>
      <c r="E52" s="68"/>
      <c r="F52" s="68"/>
      <c r="G52" s="68"/>
      <c r="H52" s="68"/>
      <c r="I52" s="68"/>
      <c r="J52" s="68"/>
      <c r="K52" s="69"/>
    </row>
    <row r="53" spans="2:11" s="14" customFormat="1" ht="135" x14ac:dyDescent="0.25">
      <c r="B53" s="10" t="s">
        <v>83</v>
      </c>
      <c r="C53" s="32" t="s">
        <v>57</v>
      </c>
      <c r="D53" s="34" t="s">
        <v>115</v>
      </c>
      <c r="E53" s="11">
        <v>1</v>
      </c>
      <c r="F53" s="11" t="s">
        <v>27</v>
      </c>
      <c r="G53" s="12"/>
      <c r="H53" s="12">
        <f>E53*G53</f>
        <v>0</v>
      </c>
      <c r="I53" s="13"/>
      <c r="J53" s="12">
        <f>H53*I53</f>
        <v>0</v>
      </c>
      <c r="K53" s="12">
        <f>J53+H53</f>
        <v>0</v>
      </c>
    </row>
    <row r="54" spans="2:11" s="14" customFormat="1" ht="90" x14ac:dyDescent="0.25">
      <c r="B54" s="10" t="s">
        <v>84</v>
      </c>
      <c r="C54" s="27" t="s">
        <v>116</v>
      </c>
      <c r="D54" s="28" t="s">
        <v>118</v>
      </c>
      <c r="E54" s="11">
        <v>1</v>
      </c>
      <c r="F54" s="11" t="s">
        <v>27</v>
      </c>
      <c r="G54" s="12"/>
      <c r="H54" s="12">
        <f t="shared" ref="H54:H56" si="9">E54*G54</f>
        <v>0</v>
      </c>
      <c r="I54" s="13"/>
      <c r="J54" s="12">
        <f t="shared" ref="J54:J56" si="10">H54*I54</f>
        <v>0</v>
      </c>
      <c r="K54" s="12">
        <f t="shared" ref="K54:K56" si="11">J54+H54</f>
        <v>0</v>
      </c>
    </row>
    <row r="55" spans="2:11" s="14" customFormat="1" ht="105" x14ac:dyDescent="0.25">
      <c r="B55" s="10" t="s">
        <v>85</v>
      </c>
      <c r="C55" s="27" t="s">
        <v>117</v>
      </c>
      <c r="D55" s="28" t="s">
        <v>120</v>
      </c>
      <c r="E55" s="11">
        <v>2</v>
      </c>
      <c r="F55" s="11" t="s">
        <v>27</v>
      </c>
      <c r="G55" s="12"/>
      <c r="H55" s="12">
        <f t="shared" si="9"/>
        <v>0</v>
      </c>
      <c r="I55" s="13"/>
      <c r="J55" s="12">
        <f t="shared" si="10"/>
        <v>0</v>
      </c>
      <c r="K55" s="12">
        <f t="shared" si="11"/>
        <v>0</v>
      </c>
    </row>
    <row r="56" spans="2:11" s="14" customFormat="1" ht="135" x14ac:dyDescent="0.25">
      <c r="B56" s="10" t="s">
        <v>86</v>
      </c>
      <c r="C56" s="27" t="s">
        <v>119</v>
      </c>
      <c r="D56" s="37" t="s">
        <v>321</v>
      </c>
      <c r="E56" s="11">
        <v>1</v>
      </c>
      <c r="F56" s="11" t="s">
        <v>29</v>
      </c>
      <c r="G56" s="12"/>
      <c r="H56" s="12">
        <f t="shared" si="9"/>
        <v>0</v>
      </c>
      <c r="I56" s="13"/>
      <c r="J56" s="12">
        <f t="shared" si="10"/>
        <v>0</v>
      </c>
      <c r="K56" s="12">
        <f t="shared" si="11"/>
        <v>0</v>
      </c>
    </row>
    <row r="57" spans="2:11" x14ac:dyDescent="0.25">
      <c r="B57" s="67" t="s">
        <v>121</v>
      </c>
      <c r="C57" s="68"/>
      <c r="D57" s="68"/>
      <c r="E57" s="68"/>
      <c r="F57" s="68"/>
      <c r="G57" s="68"/>
      <c r="H57" s="68"/>
      <c r="I57" s="68"/>
      <c r="J57" s="68"/>
      <c r="K57" s="69"/>
    </row>
    <row r="58" spans="2:11" s="14" customFormat="1" ht="150" x14ac:dyDescent="0.25">
      <c r="B58" s="10" t="s">
        <v>85</v>
      </c>
      <c r="C58" s="27" t="s">
        <v>57</v>
      </c>
      <c r="D58" s="28" t="s">
        <v>123</v>
      </c>
      <c r="E58" s="11">
        <v>6</v>
      </c>
      <c r="F58" s="11" t="s">
        <v>27</v>
      </c>
      <c r="G58" s="12"/>
      <c r="H58" s="12">
        <f>E58*G58</f>
        <v>0</v>
      </c>
      <c r="I58" s="13"/>
      <c r="J58" s="12">
        <f>H58*I58</f>
        <v>0</v>
      </c>
      <c r="K58" s="12">
        <f>J58+H58</f>
        <v>0</v>
      </c>
    </row>
    <row r="59" spans="2:11" ht="75" x14ac:dyDescent="0.25">
      <c r="B59" s="10" t="s">
        <v>86</v>
      </c>
      <c r="C59" s="38" t="s">
        <v>275</v>
      </c>
      <c r="D59" s="29" t="s">
        <v>274</v>
      </c>
      <c r="E59" s="21">
        <v>2</v>
      </c>
      <c r="F59" s="21" t="s">
        <v>133</v>
      </c>
      <c r="G59" s="19"/>
      <c r="H59" s="12">
        <f t="shared" ref="H59:H62" si="12">E59*G59</f>
        <v>0</v>
      </c>
      <c r="I59" s="13"/>
      <c r="J59" s="12">
        <f t="shared" ref="J59:J61" si="13">H59*I59</f>
        <v>0</v>
      </c>
      <c r="K59" s="12">
        <f t="shared" ref="K59:K62" si="14">J59+H59</f>
        <v>0</v>
      </c>
    </row>
    <row r="60" spans="2:11" ht="75" x14ac:dyDescent="0.25">
      <c r="B60" s="10" t="s">
        <v>186</v>
      </c>
      <c r="C60" s="38" t="s">
        <v>273</v>
      </c>
      <c r="D60" s="29" t="s">
        <v>272</v>
      </c>
      <c r="E60" s="21">
        <v>2</v>
      </c>
      <c r="F60" s="21" t="s">
        <v>133</v>
      </c>
      <c r="G60" s="19"/>
      <c r="H60" s="12">
        <f t="shared" si="12"/>
        <v>0</v>
      </c>
      <c r="I60" s="13"/>
      <c r="J60" s="12">
        <f t="shared" si="13"/>
        <v>0</v>
      </c>
      <c r="K60" s="12">
        <f t="shared" si="14"/>
        <v>0</v>
      </c>
    </row>
    <row r="61" spans="2:11" ht="60" x14ac:dyDescent="0.25">
      <c r="B61" s="10" t="s">
        <v>183</v>
      </c>
      <c r="C61" s="38" t="s">
        <v>271</v>
      </c>
      <c r="D61" s="29" t="s">
        <v>270</v>
      </c>
      <c r="E61" s="21">
        <v>2</v>
      </c>
      <c r="F61" s="21" t="s">
        <v>133</v>
      </c>
      <c r="G61" s="19"/>
      <c r="H61" s="12">
        <f t="shared" si="12"/>
        <v>0</v>
      </c>
      <c r="I61" s="13"/>
      <c r="J61" s="12">
        <f t="shared" si="13"/>
        <v>0</v>
      </c>
      <c r="K61" s="12">
        <f t="shared" si="14"/>
        <v>0</v>
      </c>
    </row>
    <row r="62" spans="2:11" ht="150" x14ac:dyDescent="0.25">
      <c r="B62" s="10" t="s">
        <v>276</v>
      </c>
      <c r="C62" s="38" t="s">
        <v>269</v>
      </c>
      <c r="D62" s="29" t="s">
        <v>268</v>
      </c>
      <c r="E62" s="21">
        <v>2</v>
      </c>
      <c r="F62" s="21" t="s">
        <v>133</v>
      </c>
      <c r="G62" s="19"/>
      <c r="H62" s="12">
        <f t="shared" si="12"/>
        <v>0</v>
      </c>
      <c r="I62" s="13"/>
      <c r="J62" s="12"/>
      <c r="K62" s="12">
        <f t="shared" si="14"/>
        <v>0</v>
      </c>
    </row>
    <row r="63" spans="2:11" x14ac:dyDescent="0.25">
      <c r="B63" s="66" t="s">
        <v>325</v>
      </c>
      <c r="C63" s="66"/>
      <c r="D63" s="66"/>
      <c r="E63" s="66"/>
      <c r="F63" s="66"/>
      <c r="G63" s="66"/>
      <c r="H63" s="66"/>
      <c r="I63" s="66"/>
      <c r="J63" s="66"/>
      <c r="K63" s="66"/>
    </row>
    <row r="64" spans="2:11" ht="90" x14ac:dyDescent="0.25">
      <c r="B64" s="10" t="s">
        <v>322</v>
      </c>
      <c r="C64" s="27" t="s">
        <v>116</v>
      </c>
      <c r="D64" s="28" t="s">
        <v>118</v>
      </c>
      <c r="E64" s="11">
        <v>1</v>
      </c>
      <c r="F64" s="11" t="s">
        <v>27</v>
      </c>
      <c r="G64" s="12"/>
      <c r="H64" s="12">
        <f>E64*G64</f>
        <v>0</v>
      </c>
      <c r="I64" s="13"/>
      <c r="J64" s="12"/>
      <c r="K64" s="12">
        <f>J64+H64</f>
        <v>0</v>
      </c>
    </row>
    <row r="65" spans="2:11" ht="105" x14ac:dyDescent="0.25">
      <c r="B65" s="10" t="s">
        <v>323</v>
      </c>
      <c r="C65" s="27" t="s">
        <v>117</v>
      </c>
      <c r="D65" s="28" t="s">
        <v>120</v>
      </c>
      <c r="E65" s="11">
        <v>2</v>
      </c>
      <c r="F65" s="11" t="s">
        <v>27</v>
      </c>
      <c r="G65" s="12"/>
      <c r="H65" s="12">
        <f t="shared" ref="H65:H66" si="15">E65*G65</f>
        <v>0</v>
      </c>
      <c r="I65" s="13"/>
      <c r="J65" s="12">
        <f t="shared" ref="J65" si="16">H65*I65</f>
        <v>0</v>
      </c>
      <c r="K65" s="12">
        <f t="shared" ref="K65:K66" si="17">J65+H65</f>
        <v>0</v>
      </c>
    </row>
    <row r="66" spans="2:11" ht="135" x14ac:dyDescent="0.25">
      <c r="B66" s="10" t="s">
        <v>324</v>
      </c>
      <c r="C66" s="27" t="s">
        <v>119</v>
      </c>
      <c r="D66" s="37" t="s">
        <v>330</v>
      </c>
      <c r="E66" s="11">
        <v>1</v>
      </c>
      <c r="F66" s="11" t="s">
        <v>29</v>
      </c>
      <c r="G66" s="12"/>
      <c r="H66" s="12">
        <f t="shared" si="15"/>
        <v>0</v>
      </c>
      <c r="I66" s="13"/>
      <c r="J66" s="12">
        <f>H66*I66</f>
        <v>0</v>
      </c>
      <c r="K66" s="12">
        <f t="shared" si="17"/>
        <v>0</v>
      </c>
    </row>
    <row r="67" spans="2:11" x14ac:dyDescent="0.25">
      <c r="B67" s="63" t="s">
        <v>327</v>
      </c>
      <c r="C67" s="64"/>
      <c r="D67" s="64"/>
      <c r="E67" s="64"/>
      <c r="F67" s="64"/>
      <c r="G67" s="65"/>
      <c r="H67" s="12">
        <f>SUM(H8:H66)</f>
        <v>0</v>
      </c>
      <c r="I67" s="13"/>
      <c r="J67" s="12">
        <f>SUM(J8:J66)</f>
        <v>0</v>
      </c>
      <c r="K67" s="12">
        <f>SUM(K8:K66)</f>
        <v>0</v>
      </c>
    </row>
    <row r="68" spans="2:11" x14ac:dyDescent="0.25">
      <c r="B68" s="62" t="s">
        <v>326</v>
      </c>
      <c r="C68" s="62"/>
      <c r="D68" s="62"/>
      <c r="E68" s="62"/>
      <c r="F68" s="62"/>
      <c r="G68" s="62"/>
      <c r="H68" s="62"/>
      <c r="I68" s="62"/>
      <c r="J68" s="62"/>
      <c r="K68" s="62"/>
    </row>
    <row r="69" spans="2:11" x14ac:dyDescent="0.25">
      <c r="B69" s="62"/>
      <c r="C69" s="62"/>
      <c r="D69" s="62"/>
      <c r="E69" s="62"/>
      <c r="F69" s="62"/>
      <c r="G69" s="62"/>
      <c r="H69" s="62"/>
      <c r="I69" s="62"/>
      <c r="J69" s="62"/>
      <c r="K69" s="62"/>
    </row>
  </sheetData>
  <sheetProtection algorithmName="SHA-512" hashValue="o0RpJx0s7xZHIZADiZVKfyW0wS0Kb8KxUb3cuWTleCfoMBJxiSRpKOoum6MQdpxSFvh3SBy1SNgiADdD8L8IbQ==" saltValue="ScpXh9fsXzZLOX5PNwQjqQ==" spinCount="100000" sheet="1" formatCells="0" formatColumns="0" formatRows="0" insertColumns="0" insertRows="0" insertHyperlinks="0" deleteColumns="0" deleteRows="0" sort="0" autoFilter="0" pivotTables="0"/>
  <mergeCells count="9">
    <mergeCell ref="B63:K63"/>
    <mergeCell ref="B67:G67"/>
    <mergeCell ref="B68:K69"/>
    <mergeCell ref="B57:K57"/>
    <mergeCell ref="B6:K6"/>
    <mergeCell ref="B7:K7"/>
    <mergeCell ref="B28:K28"/>
    <mergeCell ref="B45:K45"/>
    <mergeCell ref="B52:K52"/>
  </mergeCells>
  <phoneticPr fontId="7" type="noConversion"/>
  <pageMargins left="0.25" right="0.25" top="0.75" bottom="0.75" header="0.3" footer="0.3"/>
  <pageSetup paperSize="9" scale="77" fitToHeight="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F51CC-A240-469C-82AF-A0BDABDDD3D1}">
  <sheetPr>
    <pageSetUpPr fitToPage="1"/>
  </sheetPr>
  <dimension ref="C3:L15"/>
  <sheetViews>
    <sheetView zoomScale="106" zoomScaleNormal="106" workbookViewId="0">
      <selection activeCell="H7" sqref="H7"/>
    </sheetView>
  </sheetViews>
  <sheetFormatPr defaultRowHeight="15" x14ac:dyDescent="0.25"/>
  <cols>
    <col min="1" max="2" width="9.140625" style="1"/>
    <col min="3" max="3" width="9.140625" style="2"/>
    <col min="4" max="4" width="24.28515625" style="18" customWidth="1"/>
    <col min="5" max="5" width="35.42578125" style="1" customWidth="1"/>
    <col min="6" max="6" width="9.140625" style="14"/>
    <col min="7" max="7" width="9.140625" style="2"/>
    <col min="8" max="8" width="15" style="4" customWidth="1"/>
    <col min="9" max="9" width="14.28515625" style="4" customWidth="1"/>
    <col min="10" max="10" width="9.140625" style="39"/>
    <col min="11" max="11" width="14.28515625" style="4" customWidth="1"/>
    <col min="12" max="12" width="21.7109375" style="4" customWidth="1"/>
    <col min="13" max="16384" width="9.140625" style="1"/>
  </cols>
  <sheetData>
    <row r="3" spans="3:12" ht="52.5" customHeight="1" x14ac:dyDescent="0.25"/>
    <row r="5" spans="3:12" ht="60" x14ac:dyDescent="0.25">
      <c r="C5" s="7" t="s">
        <v>0</v>
      </c>
      <c r="D5" s="7" t="s">
        <v>1</v>
      </c>
      <c r="E5" s="7" t="s">
        <v>26</v>
      </c>
      <c r="F5" s="7" t="s">
        <v>3</v>
      </c>
      <c r="G5" s="7" t="s">
        <v>328</v>
      </c>
      <c r="H5" s="8" t="s">
        <v>5</v>
      </c>
      <c r="I5" s="8" t="s">
        <v>6</v>
      </c>
      <c r="J5" s="9" t="s">
        <v>4</v>
      </c>
      <c r="K5" s="8" t="s">
        <v>331</v>
      </c>
      <c r="L5" s="8" t="s">
        <v>7</v>
      </c>
    </row>
    <row r="6" spans="3:12" ht="28.5" x14ac:dyDescent="0.45">
      <c r="C6" s="61" t="s">
        <v>131</v>
      </c>
      <c r="D6" s="61"/>
      <c r="E6" s="61"/>
      <c r="F6" s="61"/>
      <c r="G6" s="61"/>
      <c r="H6" s="61"/>
      <c r="I6" s="61"/>
      <c r="J6" s="61"/>
      <c r="K6" s="61"/>
      <c r="L6" s="61"/>
    </row>
    <row r="7" spans="3:12" ht="195" x14ac:dyDescent="0.25">
      <c r="C7" s="11" t="s">
        <v>8</v>
      </c>
      <c r="D7" s="42" t="s">
        <v>31</v>
      </c>
      <c r="E7" s="43" t="s">
        <v>170</v>
      </c>
      <c r="F7" s="40" t="s">
        <v>133</v>
      </c>
      <c r="G7" s="11">
        <v>2</v>
      </c>
      <c r="H7" s="19">
        <v>0</v>
      </c>
      <c r="I7" s="19">
        <v>0</v>
      </c>
      <c r="J7" s="41">
        <v>0.23</v>
      </c>
      <c r="K7" s="19">
        <f>J7*I7</f>
        <v>0</v>
      </c>
      <c r="L7" s="19">
        <f>K7+I7</f>
        <v>0</v>
      </c>
    </row>
    <row r="8" spans="3:12" ht="60" x14ac:dyDescent="0.25">
      <c r="C8" s="11" t="s">
        <v>9</v>
      </c>
      <c r="D8" s="42" t="s">
        <v>132</v>
      </c>
      <c r="E8" s="43" t="s">
        <v>177</v>
      </c>
      <c r="F8" s="40" t="s">
        <v>133</v>
      </c>
      <c r="G8" s="11">
        <v>2</v>
      </c>
      <c r="H8" s="19"/>
      <c r="I8" s="19">
        <f t="shared" ref="I8:I12" si="0">G8*H8</f>
        <v>0</v>
      </c>
      <c r="J8" s="41"/>
      <c r="K8" s="19">
        <f t="shared" ref="K8:K12" si="1">J8*I8</f>
        <v>0</v>
      </c>
      <c r="L8" s="19">
        <f t="shared" ref="L8:L12" si="2">K8+I8</f>
        <v>0</v>
      </c>
    </row>
    <row r="9" spans="3:12" ht="180" x14ac:dyDescent="0.25">
      <c r="C9" s="11" t="s">
        <v>10</v>
      </c>
      <c r="D9" s="42" t="s">
        <v>171</v>
      </c>
      <c r="E9" s="43" t="s">
        <v>172</v>
      </c>
      <c r="F9" s="40" t="s">
        <v>133</v>
      </c>
      <c r="G9" s="11">
        <v>1</v>
      </c>
      <c r="H9" s="19"/>
      <c r="I9" s="19">
        <f t="shared" si="0"/>
        <v>0</v>
      </c>
      <c r="J9" s="41"/>
      <c r="K9" s="19">
        <f t="shared" si="1"/>
        <v>0</v>
      </c>
      <c r="L9" s="19">
        <f t="shared" si="2"/>
        <v>0</v>
      </c>
    </row>
    <row r="10" spans="3:12" ht="90" x14ac:dyDescent="0.25">
      <c r="C10" s="11" t="s">
        <v>11</v>
      </c>
      <c r="D10" s="42" t="s">
        <v>173</v>
      </c>
      <c r="E10" s="43" t="s">
        <v>174</v>
      </c>
      <c r="F10" s="40" t="s">
        <v>133</v>
      </c>
      <c r="G10" s="11">
        <v>2</v>
      </c>
      <c r="H10" s="19"/>
      <c r="I10" s="19">
        <f t="shared" si="0"/>
        <v>0</v>
      </c>
      <c r="J10" s="41"/>
      <c r="K10" s="19">
        <f t="shared" si="1"/>
        <v>0</v>
      </c>
      <c r="L10" s="19">
        <f t="shared" si="2"/>
        <v>0</v>
      </c>
    </row>
    <row r="11" spans="3:12" ht="60" x14ac:dyDescent="0.25">
      <c r="C11" s="11" t="s">
        <v>12</v>
      </c>
      <c r="D11" s="44" t="s">
        <v>179</v>
      </c>
      <c r="E11" s="44" t="s">
        <v>180</v>
      </c>
      <c r="F11" s="40" t="s">
        <v>144</v>
      </c>
      <c r="G11" s="40">
        <v>2</v>
      </c>
      <c r="H11" s="19"/>
      <c r="I11" s="19">
        <f t="shared" si="0"/>
        <v>0</v>
      </c>
      <c r="J11" s="41"/>
      <c r="K11" s="19">
        <f t="shared" si="1"/>
        <v>0</v>
      </c>
      <c r="L11" s="19">
        <f t="shared" si="2"/>
        <v>0</v>
      </c>
    </row>
    <row r="12" spans="3:12" ht="75" x14ac:dyDescent="0.25">
      <c r="C12" s="11" t="s">
        <v>13</v>
      </c>
      <c r="D12" s="42" t="s">
        <v>175</v>
      </c>
      <c r="E12" s="43" t="s">
        <v>178</v>
      </c>
      <c r="F12" s="40" t="s">
        <v>133</v>
      </c>
      <c r="G12" s="11">
        <v>5</v>
      </c>
      <c r="H12" s="19"/>
      <c r="I12" s="19">
        <f t="shared" si="0"/>
        <v>0</v>
      </c>
      <c r="J12" s="41"/>
      <c r="K12" s="19">
        <f t="shared" si="1"/>
        <v>0</v>
      </c>
      <c r="L12" s="19">
        <f t="shared" si="2"/>
        <v>0</v>
      </c>
    </row>
    <row r="13" spans="3:12" x14ac:dyDescent="0.25">
      <c r="C13" s="63" t="s">
        <v>327</v>
      </c>
      <c r="D13" s="64"/>
      <c r="E13" s="64"/>
      <c r="F13" s="64"/>
      <c r="G13" s="64"/>
      <c r="H13" s="65"/>
      <c r="I13" s="19">
        <f>SUM(I7:I12)</f>
        <v>0</v>
      </c>
      <c r="J13" s="41"/>
      <c r="K13" s="19">
        <f>SUM(K7:K12)</f>
        <v>0</v>
      </c>
      <c r="L13" s="19">
        <f>SUM(L7:L12)</f>
        <v>0</v>
      </c>
    </row>
    <row r="14" spans="3:12" x14ac:dyDescent="0.25">
      <c r="C14" s="62" t="s">
        <v>326</v>
      </c>
      <c r="D14" s="62"/>
      <c r="E14" s="62"/>
      <c r="F14" s="62"/>
      <c r="G14" s="62"/>
      <c r="H14" s="62"/>
      <c r="I14" s="62"/>
      <c r="J14" s="62"/>
      <c r="K14" s="62"/>
      <c r="L14" s="62"/>
    </row>
    <row r="15" spans="3:12" x14ac:dyDescent="0.25">
      <c r="C15" s="62"/>
      <c r="D15" s="62"/>
      <c r="E15" s="62"/>
      <c r="F15" s="62"/>
      <c r="G15" s="62"/>
      <c r="H15" s="62"/>
      <c r="I15" s="62"/>
      <c r="J15" s="62"/>
      <c r="K15" s="62"/>
      <c r="L15" s="62"/>
    </row>
  </sheetData>
  <sheetProtection algorithmName="SHA-512" hashValue="JaxW+hJ59Z5duXsIj7XacOuXqPzOWlrpBnWelv8n0AFWb4WX4fYjozed7PXawNqOGV3qsKNoyQg2ZutDHVrUvA==" saltValue="q9nBee3x5cBK7DgozNMeFQ==" spinCount="100000" sheet="1" formatCells="0" formatColumns="0" formatRows="0" insertColumns="0" insertRows="0" insertHyperlinks="0" deleteColumns="0" deleteRows="0" sort="0" autoFilter="0" pivotTables="0"/>
  <mergeCells count="3">
    <mergeCell ref="C6:L6"/>
    <mergeCell ref="C13:H13"/>
    <mergeCell ref="C14:L15"/>
  </mergeCells>
  <phoneticPr fontId="7" type="noConversion"/>
  <pageMargins left="0.7" right="0.7" top="0.75" bottom="0.75" header="0.3" footer="0.3"/>
  <pageSetup paperSize="9" scale="82" fitToHeight="0"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19727-0F11-4727-BF72-1211DB4AE763}">
  <sheetPr>
    <pageSetUpPr fitToPage="1"/>
  </sheetPr>
  <dimension ref="A2:L31"/>
  <sheetViews>
    <sheetView workbookViewId="0">
      <selection activeCell="D6" sqref="D6:E28"/>
    </sheetView>
  </sheetViews>
  <sheetFormatPr defaultRowHeight="15" x14ac:dyDescent="0.25"/>
  <cols>
    <col min="1" max="3" width="9.140625" style="1"/>
    <col min="4" max="4" width="19.85546875" style="18" customWidth="1"/>
    <col min="5" max="5" width="95.5703125" style="1" customWidth="1"/>
    <col min="6" max="7" width="9.140625" style="2"/>
    <col min="8" max="8" width="13.140625" style="4" customWidth="1"/>
    <col min="9" max="9" width="10.85546875" style="4" customWidth="1"/>
    <col min="10" max="10" width="9.140625" style="39"/>
    <col min="11" max="11" width="15.85546875" style="4" customWidth="1"/>
    <col min="12" max="12" width="21.5703125" style="4" customWidth="1"/>
    <col min="13" max="16384" width="9.140625" style="1"/>
  </cols>
  <sheetData>
    <row r="2" spans="1:12" ht="73.5" customHeight="1" x14ac:dyDescent="0.25"/>
    <row r="4" spans="1:12" ht="75" x14ac:dyDescent="0.25">
      <c r="C4" s="7" t="s">
        <v>0</v>
      </c>
      <c r="D4" s="45" t="s">
        <v>1</v>
      </c>
      <c r="E4" s="7" t="s">
        <v>26</v>
      </c>
      <c r="F4" s="7" t="s">
        <v>3</v>
      </c>
      <c r="G4" s="7" t="s">
        <v>176</v>
      </c>
      <c r="H4" s="8" t="s">
        <v>5</v>
      </c>
      <c r="I4" s="8" t="s">
        <v>6</v>
      </c>
      <c r="J4" s="9" t="s">
        <v>4</v>
      </c>
      <c r="K4" s="8" t="s">
        <v>331</v>
      </c>
      <c r="L4" s="8" t="s">
        <v>7</v>
      </c>
    </row>
    <row r="5" spans="1:12" ht="28.5" x14ac:dyDescent="0.45">
      <c r="C5" s="61" t="s">
        <v>137</v>
      </c>
      <c r="D5" s="61"/>
      <c r="E5" s="61"/>
      <c r="F5" s="61"/>
      <c r="G5" s="61"/>
      <c r="H5" s="61"/>
      <c r="I5" s="61"/>
      <c r="J5" s="61"/>
      <c r="K5" s="61"/>
      <c r="L5" s="61"/>
    </row>
    <row r="6" spans="1:12" ht="105" x14ac:dyDescent="0.25">
      <c r="C6" s="46" t="s">
        <v>8</v>
      </c>
      <c r="D6" s="48" t="s">
        <v>138</v>
      </c>
      <c r="E6" s="48" t="s">
        <v>139</v>
      </c>
      <c r="F6" s="47" t="s">
        <v>133</v>
      </c>
      <c r="G6" s="47">
        <v>2</v>
      </c>
      <c r="H6" s="19"/>
      <c r="I6" s="19">
        <f>H6*G6</f>
        <v>0</v>
      </c>
      <c r="J6" s="41"/>
      <c r="K6" s="19">
        <f>J6*I6</f>
        <v>0</v>
      </c>
      <c r="L6" s="19">
        <f>K6+I6</f>
        <v>0</v>
      </c>
    </row>
    <row r="7" spans="1:12" ht="105" x14ac:dyDescent="0.25">
      <c r="C7" s="46" t="s">
        <v>9</v>
      </c>
      <c r="D7" s="48" t="s">
        <v>140</v>
      </c>
      <c r="E7" s="48" t="s">
        <v>141</v>
      </c>
      <c r="F7" s="47" t="s">
        <v>133</v>
      </c>
      <c r="G7" s="47">
        <v>2</v>
      </c>
      <c r="H7" s="19"/>
      <c r="I7" s="19">
        <f>H7*G7</f>
        <v>0</v>
      </c>
      <c r="J7" s="41"/>
      <c r="K7" s="19">
        <f t="shared" ref="K7:K28" si="0">J7*I7</f>
        <v>0</v>
      </c>
      <c r="L7" s="19">
        <f>K7+I7</f>
        <v>0</v>
      </c>
    </row>
    <row r="8" spans="1:12" ht="383.25" customHeight="1" x14ac:dyDescent="0.25">
      <c r="C8" s="100" t="s">
        <v>10</v>
      </c>
      <c r="D8" s="102" t="s">
        <v>143</v>
      </c>
      <c r="E8" s="97" t="s">
        <v>158</v>
      </c>
      <c r="F8" s="93" t="s">
        <v>133</v>
      </c>
      <c r="G8" s="93">
        <v>2</v>
      </c>
      <c r="H8" s="82"/>
      <c r="I8" s="73">
        <f>G8*H8</f>
        <v>0</v>
      </c>
      <c r="J8" s="88"/>
      <c r="K8" s="73">
        <f t="shared" si="0"/>
        <v>0</v>
      </c>
      <c r="L8" s="73">
        <f>K8+I8</f>
        <v>0</v>
      </c>
    </row>
    <row r="9" spans="1:12" ht="409.5" customHeight="1" x14ac:dyDescent="0.25">
      <c r="C9" s="101"/>
      <c r="D9" s="103"/>
      <c r="E9" s="98"/>
      <c r="F9" s="94"/>
      <c r="G9" s="94"/>
      <c r="H9" s="96"/>
      <c r="I9" s="74"/>
      <c r="J9" s="89"/>
      <c r="K9" s="74"/>
      <c r="L9" s="74"/>
    </row>
    <row r="10" spans="1:12" ht="108" customHeight="1" x14ac:dyDescent="0.25">
      <c r="C10" s="79"/>
      <c r="D10" s="104"/>
      <c r="E10" s="99"/>
      <c r="F10" s="95"/>
      <c r="G10" s="95"/>
      <c r="H10" s="83"/>
      <c r="I10" s="75"/>
      <c r="J10" s="90"/>
      <c r="K10" s="75"/>
      <c r="L10" s="75"/>
    </row>
    <row r="11" spans="1:12" ht="409.5" customHeight="1" x14ac:dyDescent="0.25">
      <c r="A11" s="92"/>
      <c r="B11" s="91"/>
      <c r="C11" s="78" t="s">
        <v>11</v>
      </c>
      <c r="D11" s="102" t="s">
        <v>156</v>
      </c>
      <c r="E11" s="97" t="s">
        <v>157</v>
      </c>
      <c r="F11" s="93" t="s">
        <v>133</v>
      </c>
      <c r="G11" s="93">
        <v>1</v>
      </c>
      <c r="H11" s="82"/>
      <c r="I11" s="73">
        <f>G11*H11</f>
        <v>0</v>
      </c>
      <c r="J11" s="88"/>
      <c r="K11" s="73">
        <f>J11*I11</f>
        <v>0</v>
      </c>
      <c r="L11" s="73">
        <f>K11+I11</f>
        <v>0</v>
      </c>
    </row>
    <row r="12" spans="1:12" ht="409.5" customHeight="1" x14ac:dyDescent="0.25">
      <c r="A12" s="92"/>
      <c r="B12" s="91"/>
      <c r="C12" s="105"/>
      <c r="D12" s="103"/>
      <c r="E12" s="98"/>
      <c r="F12" s="94"/>
      <c r="G12" s="94"/>
      <c r="H12" s="96"/>
      <c r="I12" s="74"/>
      <c r="J12" s="89"/>
      <c r="K12" s="74"/>
      <c r="L12" s="74"/>
    </row>
    <row r="13" spans="1:12" ht="409.5" customHeight="1" x14ac:dyDescent="0.25">
      <c r="A13" s="92"/>
      <c r="B13" s="91"/>
      <c r="C13" s="105"/>
      <c r="D13" s="103"/>
      <c r="E13" s="98"/>
      <c r="F13" s="94"/>
      <c r="G13" s="94"/>
      <c r="H13" s="96"/>
      <c r="I13" s="74"/>
      <c r="J13" s="89"/>
      <c r="K13" s="74"/>
      <c r="L13" s="74"/>
    </row>
    <row r="14" spans="1:12" ht="409.5" customHeight="1" x14ac:dyDescent="0.25">
      <c r="A14" s="92"/>
      <c r="B14" s="91"/>
      <c r="C14" s="106"/>
      <c r="D14" s="104"/>
      <c r="E14" s="99"/>
      <c r="F14" s="95"/>
      <c r="G14" s="95"/>
      <c r="H14" s="83"/>
      <c r="I14" s="75"/>
      <c r="J14" s="90"/>
      <c r="K14" s="75"/>
      <c r="L14" s="75"/>
    </row>
    <row r="15" spans="1:12" ht="409.5" customHeight="1" x14ac:dyDescent="0.25">
      <c r="A15" s="3"/>
      <c r="B15" s="3"/>
      <c r="C15" s="78" t="s">
        <v>12</v>
      </c>
      <c r="D15" s="76" t="s">
        <v>145</v>
      </c>
      <c r="E15" s="86" t="s">
        <v>159</v>
      </c>
      <c r="F15" s="80" t="s">
        <v>133</v>
      </c>
      <c r="G15" s="80">
        <v>1</v>
      </c>
      <c r="H15" s="82"/>
      <c r="I15" s="73">
        <f>G15*H15</f>
        <v>0</v>
      </c>
      <c r="J15" s="84"/>
      <c r="K15" s="73">
        <f>J15*I15</f>
        <v>0</v>
      </c>
      <c r="L15" s="73">
        <f>K15+I15</f>
        <v>0</v>
      </c>
    </row>
    <row r="16" spans="1:12" ht="122.25" customHeight="1" x14ac:dyDescent="0.25">
      <c r="C16" s="79"/>
      <c r="D16" s="77"/>
      <c r="E16" s="87"/>
      <c r="F16" s="81"/>
      <c r="G16" s="81"/>
      <c r="H16" s="83"/>
      <c r="I16" s="75"/>
      <c r="J16" s="85"/>
      <c r="K16" s="75"/>
      <c r="L16" s="75"/>
    </row>
    <row r="17" spans="3:12" ht="75" x14ac:dyDescent="0.25">
      <c r="C17" s="40" t="s">
        <v>13</v>
      </c>
      <c r="D17" s="29" t="s">
        <v>142</v>
      </c>
      <c r="E17" s="31" t="s">
        <v>149</v>
      </c>
      <c r="F17" s="11" t="s">
        <v>144</v>
      </c>
      <c r="G17" s="11">
        <v>2</v>
      </c>
      <c r="H17" s="19"/>
      <c r="I17" s="19">
        <f>G17*H17</f>
        <v>0</v>
      </c>
      <c r="J17" s="41"/>
      <c r="K17" s="19">
        <f t="shared" si="0"/>
        <v>0</v>
      </c>
      <c r="L17" s="19">
        <f>K17+I17</f>
        <v>0</v>
      </c>
    </row>
    <row r="18" spans="3:12" ht="120" x14ac:dyDescent="0.25">
      <c r="C18" s="40" t="s">
        <v>14</v>
      </c>
      <c r="D18" s="29" t="s">
        <v>152</v>
      </c>
      <c r="E18" s="31" t="s">
        <v>329</v>
      </c>
      <c r="F18" s="11" t="s">
        <v>133</v>
      </c>
      <c r="G18" s="11">
        <v>1</v>
      </c>
      <c r="H18" s="19"/>
      <c r="I18" s="19">
        <f>G18*H18</f>
        <v>0</v>
      </c>
      <c r="J18" s="41"/>
      <c r="K18" s="19">
        <f t="shared" si="0"/>
        <v>0</v>
      </c>
      <c r="L18" s="19">
        <f t="shared" ref="L18:L28" si="1">K18+I18</f>
        <v>0</v>
      </c>
    </row>
    <row r="19" spans="3:12" ht="135" x14ac:dyDescent="0.25">
      <c r="C19" s="40" t="s">
        <v>15</v>
      </c>
      <c r="D19" s="30" t="s">
        <v>146</v>
      </c>
      <c r="E19" s="31" t="s">
        <v>150</v>
      </c>
      <c r="F19" s="11" t="s">
        <v>133</v>
      </c>
      <c r="G19" s="11">
        <v>1</v>
      </c>
      <c r="H19" s="19"/>
      <c r="I19" s="19">
        <f>G19*H19</f>
        <v>0</v>
      </c>
      <c r="J19" s="41"/>
      <c r="K19" s="19">
        <f t="shared" si="0"/>
        <v>0</v>
      </c>
      <c r="L19" s="19">
        <f t="shared" si="1"/>
        <v>0</v>
      </c>
    </row>
    <row r="20" spans="3:12" ht="180" x14ac:dyDescent="0.25">
      <c r="C20" s="40" t="s">
        <v>16</v>
      </c>
      <c r="D20" s="29" t="s">
        <v>151</v>
      </c>
      <c r="E20" s="31" t="s">
        <v>160</v>
      </c>
      <c r="F20" s="11" t="s">
        <v>133</v>
      </c>
      <c r="G20" s="11">
        <v>1</v>
      </c>
      <c r="H20" s="19"/>
      <c r="I20" s="19">
        <f t="shared" ref="I20:I28" si="2">G20*H20</f>
        <v>0</v>
      </c>
      <c r="J20" s="41"/>
      <c r="K20" s="19">
        <f t="shared" si="0"/>
        <v>0</v>
      </c>
      <c r="L20" s="19">
        <f t="shared" si="1"/>
        <v>0</v>
      </c>
    </row>
    <row r="21" spans="3:12" ht="150" x14ac:dyDescent="0.25">
      <c r="C21" s="40" t="s">
        <v>18</v>
      </c>
      <c r="D21" s="29" t="s">
        <v>147</v>
      </c>
      <c r="E21" s="31" t="s">
        <v>154</v>
      </c>
      <c r="F21" s="11" t="s">
        <v>133</v>
      </c>
      <c r="G21" s="11">
        <v>1</v>
      </c>
      <c r="H21" s="19"/>
      <c r="I21" s="19">
        <f t="shared" si="2"/>
        <v>0</v>
      </c>
      <c r="J21" s="41"/>
      <c r="K21" s="19">
        <f>J21*I21</f>
        <v>0</v>
      </c>
      <c r="L21" s="19">
        <f t="shared" si="1"/>
        <v>0</v>
      </c>
    </row>
    <row r="22" spans="3:12" ht="188.25" customHeight="1" x14ac:dyDescent="0.25">
      <c r="C22" s="40" t="s">
        <v>19</v>
      </c>
      <c r="D22" s="29" t="s">
        <v>148</v>
      </c>
      <c r="E22" s="31" t="s">
        <v>153</v>
      </c>
      <c r="F22" s="11" t="s">
        <v>133</v>
      </c>
      <c r="G22" s="11">
        <v>1</v>
      </c>
      <c r="H22" s="19"/>
      <c r="I22" s="19">
        <f t="shared" si="2"/>
        <v>0</v>
      </c>
      <c r="J22" s="41"/>
      <c r="K22" s="19">
        <f t="shared" si="0"/>
        <v>0</v>
      </c>
      <c r="L22" s="19">
        <f t="shared" si="1"/>
        <v>0</v>
      </c>
    </row>
    <row r="23" spans="3:12" ht="330" x14ac:dyDescent="0.25">
      <c r="C23" s="40" t="s">
        <v>20</v>
      </c>
      <c r="D23" s="30" t="s">
        <v>155</v>
      </c>
      <c r="E23" s="31" t="s">
        <v>163</v>
      </c>
      <c r="F23" s="11" t="s">
        <v>133</v>
      </c>
      <c r="G23" s="11">
        <v>1</v>
      </c>
      <c r="H23" s="19"/>
      <c r="I23" s="19">
        <f t="shared" si="2"/>
        <v>0</v>
      </c>
      <c r="J23" s="41"/>
      <c r="K23" s="19">
        <f t="shared" si="0"/>
        <v>0</v>
      </c>
      <c r="L23" s="19">
        <f t="shared" si="1"/>
        <v>0</v>
      </c>
    </row>
    <row r="24" spans="3:12" ht="405" x14ac:dyDescent="0.25">
      <c r="C24" s="40" t="s">
        <v>21</v>
      </c>
      <c r="D24" s="29" t="s">
        <v>162</v>
      </c>
      <c r="E24" s="31" t="s">
        <v>164</v>
      </c>
      <c r="F24" s="11" t="s">
        <v>161</v>
      </c>
      <c r="G24" s="11">
        <v>1</v>
      </c>
      <c r="H24" s="19"/>
      <c r="I24" s="19">
        <f t="shared" si="2"/>
        <v>0</v>
      </c>
      <c r="J24" s="41"/>
      <c r="K24" s="19">
        <f t="shared" si="0"/>
        <v>0</v>
      </c>
      <c r="L24" s="19">
        <f t="shared" si="1"/>
        <v>0</v>
      </c>
    </row>
    <row r="25" spans="3:12" ht="75" x14ac:dyDescent="0.25">
      <c r="C25" s="40" t="s">
        <v>22</v>
      </c>
      <c r="D25" s="42" t="s">
        <v>155</v>
      </c>
      <c r="E25" s="50" t="s">
        <v>165</v>
      </c>
      <c r="F25" s="40" t="s">
        <v>133</v>
      </c>
      <c r="G25" s="40">
        <v>1</v>
      </c>
      <c r="H25" s="19"/>
      <c r="I25" s="19">
        <f t="shared" si="2"/>
        <v>0</v>
      </c>
      <c r="J25" s="41"/>
      <c r="K25" s="19">
        <f t="shared" si="0"/>
        <v>0</v>
      </c>
      <c r="L25" s="19">
        <f t="shared" si="1"/>
        <v>0</v>
      </c>
    </row>
    <row r="26" spans="3:12" ht="60" x14ac:dyDescent="0.25">
      <c r="C26" s="40" t="s">
        <v>23</v>
      </c>
      <c r="D26" s="44" t="s">
        <v>166</v>
      </c>
      <c r="E26" s="51" t="s">
        <v>167</v>
      </c>
      <c r="F26" s="40" t="s">
        <v>133</v>
      </c>
      <c r="G26" s="40">
        <v>3</v>
      </c>
      <c r="H26" s="19"/>
      <c r="I26" s="19">
        <f t="shared" si="2"/>
        <v>0</v>
      </c>
      <c r="J26" s="41"/>
      <c r="K26" s="19">
        <f t="shared" si="0"/>
        <v>0</v>
      </c>
      <c r="L26" s="19">
        <f t="shared" si="1"/>
        <v>0</v>
      </c>
    </row>
    <row r="27" spans="3:12" ht="45" x14ac:dyDescent="0.25">
      <c r="C27" s="40" t="s">
        <v>24</v>
      </c>
      <c r="D27" s="44" t="s">
        <v>168</v>
      </c>
      <c r="E27" s="50" t="s">
        <v>169</v>
      </c>
      <c r="F27" s="40" t="s">
        <v>133</v>
      </c>
      <c r="G27" s="40">
        <v>1</v>
      </c>
      <c r="H27" s="19"/>
      <c r="I27" s="19">
        <f t="shared" si="2"/>
        <v>0</v>
      </c>
      <c r="J27" s="41"/>
      <c r="K27" s="19">
        <f t="shared" si="0"/>
        <v>0</v>
      </c>
      <c r="L27" s="19">
        <f t="shared" si="1"/>
        <v>0</v>
      </c>
    </row>
    <row r="28" spans="3:12" ht="90" x14ac:dyDescent="0.25">
      <c r="C28" s="40" t="s">
        <v>25</v>
      </c>
      <c r="D28" s="44" t="s">
        <v>319</v>
      </c>
      <c r="E28" s="31" t="s">
        <v>320</v>
      </c>
      <c r="F28" s="11" t="s">
        <v>161</v>
      </c>
      <c r="G28" s="11">
        <v>1</v>
      </c>
      <c r="H28" s="19"/>
      <c r="I28" s="19">
        <f t="shared" si="2"/>
        <v>0</v>
      </c>
      <c r="J28" s="41"/>
      <c r="K28" s="19">
        <f t="shared" si="0"/>
        <v>0</v>
      </c>
      <c r="L28" s="19">
        <f t="shared" si="1"/>
        <v>0</v>
      </c>
    </row>
    <row r="29" spans="3:12" x14ac:dyDescent="0.25">
      <c r="C29" s="63" t="s">
        <v>327</v>
      </c>
      <c r="D29" s="64"/>
      <c r="E29" s="64"/>
      <c r="F29" s="64"/>
      <c r="G29" s="64"/>
      <c r="H29" s="65"/>
      <c r="I29" s="19">
        <f>SUM(I6:I28)</f>
        <v>0</v>
      </c>
      <c r="J29" s="41"/>
      <c r="K29" s="19">
        <f>SUM(K6:K28)</f>
        <v>0</v>
      </c>
      <c r="L29" s="19">
        <f>SUM(L6:L28)</f>
        <v>0</v>
      </c>
    </row>
    <row r="30" spans="3:12" x14ac:dyDescent="0.25">
      <c r="C30" s="62" t="s">
        <v>326</v>
      </c>
      <c r="D30" s="62"/>
      <c r="E30" s="62"/>
      <c r="F30" s="62"/>
      <c r="G30" s="62"/>
      <c r="H30" s="62"/>
      <c r="I30" s="62"/>
      <c r="J30" s="62"/>
      <c r="K30" s="62"/>
      <c r="L30" s="62"/>
    </row>
    <row r="31" spans="3:12" x14ac:dyDescent="0.25">
      <c r="C31" s="62"/>
      <c r="D31" s="62"/>
      <c r="E31" s="62"/>
      <c r="F31" s="62"/>
      <c r="G31" s="62"/>
      <c r="H31" s="62"/>
      <c r="I31" s="62"/>
      <c r="J31" s="62"/>
      <c r="K31" s="62"/>
      <c r="L31" s="62"/>
    </row>
  </sheetData>
  <sheetProtection algorithmName="SHA-512" hashValue="miTxrbF36xATDPjxNlvfa5jjGuaLA0grHVwrwfD23ZNlR+xwQqPTfni2z3yfLaXH2n3XAYY4rSVGMUhTQf+0Mw==" saltValue="WbtzIg9MRM2lmHLJaB8ghA==" spinCount="100000" sheet="1" formatCells="0" formatColumns="0" formatRows="0" insertColumns="0" insertRows="0" insertHyperlinks="0" deleteColumns="0" deleteRows="0" sort="0" autoFilter="0" pivotTables="0"/>
  <mergeCells count="35">
    <mergeCell ref="C29:H29"/>
    <mergeCell ref="C30:L31"/>
    <mergeCell ref="C5:L5"/>
    <mergeCell ref="E8:E10"/>
    <mergeCell ref="C8:C10"/>
    <mergeCell ref="D8:D10"/>
    <mergeCell ref="E11:E14"/>
    <mergeCell ref="D11:D14"/>
    <mergeCell ref="C11:C14"/>
    <mergeCell ref="J11:J14"/>
    <mergeCell ref="L11:L14"/>
    <mergeCell ref="F8:F10"/>
    <mergeCell ref="G8:G10"/>
    <mergeCell ref="H8:H10"/>
    <mergeCell ref="I8:I10"/>
    <mergeCell ref="B11:B14"/>
    <mergeCell ref="A11:A14"/>
    <mergeCell ref="F11:F14"/>
    <mergeCell ref="G11:G14"/>
    <mergeCell ref="H11:H14"/>
    <mergeCell ref="L8:L10"/>
    <mergeCell ref="D15:D16"/>
    <mergeCell ref="C15:C16"/>
    <mergeCell ref="F15:F16"/>
    <mergeCell ref="G15:G16"/>
    <mergeCell ref="I11:I14"/>
    <mergeCell ref="H15:H16"/>
    <mergeCell ref="I15:I16"/>
    <mergeCell ref="J15:J16"/>
    <mergeCell ref="L15:L16"/>
    <mergeCell ref="E15:E16"/>
    <mergeCell ref="K15:K16"/>
    <mergeCell ref="K11:K14"/>
    <mergeCell ref="J8:J10"/>
    <mergeCell ref="K8:K10"/>
  </mergeCells>
  <phoneticPr fontId="7" type="noConversion"/>
  <pageMargins left="0.7" right="0.7" top="0.75" bottom="0.75" header="0.3" footer="0.3"/>
  <pageSetup paperSize="9" scale="63" fitToHeight="0"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6D9C8-7ADE-4781-9507-487A9BD2308D}">
  <sheetPr>
    <pageSetUpPr fitToPage="1"/>
  </sheetPr>
  <dimension ref="D3:M52"/>
  <sheetViews>
    <sheetView topLeftCell="B1" workbookViewId="0">
      <selection activeCell="F8" sqref="F8"/>
    </sheetView>
  </sheetViews>
  <sheetFormatPr defaultRowHeight="15" x14ac:dyDescent="0.25"/>
  <cols>
    <col min="1" max="4" width="9.140625" style="1"/>
    <col min="5" max="5" width="19.5703125" style="52" customWidth="1"/>
    <col min="6" max="6" width="68.7109375" style="1" customWidth="1"/>
    <col min="7" max="8" width="9.140625" style="1"/>
    <col min="9" max="9" width="14" style="4" customWidth="1"/>
    <col min="10" max="10" width="15.85546875" style="4" customWidth="1"/>
    <col min="11" max="11" width="13.85546875" style="39" customWidth="1"/>
    <col min="12" max="12" width="13.85546875" style="4" customWidth="1"/>
    <col min="13" max="13" width="16.28515625" style="4" customWidth="1"/>
    <col min="14" max="16384" width="9.140625" style="1"/>
  </cols>
  <sheetData>
    <row r="3" spans="4:13" ht="72.75" customHeight="1" x14ac:dyDescent="0.25"/>
    <row r="5" spans="4:13" ht="60" x14ac:dyDescent="0.25">
      <c r="D5" s="7" t="s">
        <v>0</v>
      </c>
      <c r="E5" s="7" t="s">
        <v>1</v>
      </c>
      <c r="F5" s="7" t="s">
        <v>26</v>
      </c>
      <c r="G5" s="7" t="s">
        <v>2</v>
      </c>
      <c r="H5" s="7" t="s">
        <v>3</v>
      </c>
      <c r="I5" s="8" t="s">
        <v>5</v>
      </c>
      <c r="J5" s="8" t="s">
        <v>6</v>
      </c>
      <c r="K5" s="9" t="s">
        <v>4</v>
      </c>
      <c r="L5" s="8" t="s">
        <v>331</v>
      </c>
      <c r="M5" s="8" t="s">
        <v>7</v>
      </c>
    </row>
    <row r="6" spans="4:13" ht="28.5" x14ac:dyDescent="0.45">
      <c r="D6" s="61" t="s">
        <v>134</v>
      </c>
      <c r="E6" s="61"/>
      <c r="F6" s="61"/>
      <c r="G6" s="61"/>
      <c r="H6" s="61"/>
      <c r="I6" s="61"/>
      <c r="J6" s="61"/>
      <c r="K6" s="61"/>
      <c r="L6" s="61"/>
      <c r="M6" s="61"/>
    </row>
    <row r="7" spans="4:13" ht="120" x14ac:dyDescent="0.25">
      <c r="D7" s="10" t="s">
        <v>8</v>
      </c>
      <c r="E7" s="38" t="s">
        <v>267</v>
      </c>
      <c r="F7" s="29" t="s">
        <v>265</v>
      </c>
      <c r="G7" s="21">
        <v>2</v>
      </c>
      <c r="H7" s="21" t="s">
        <v>133</v>
      </c>
      <c r="I7" s="19"/>
      <c r="J7" s="19">
        <f>I7*G7</f>
        <v>0</v>
      </c>
      <c r="K7" s="41"/>
      <c r="L7" s="19">
        <f>K7*J7</f>
        <v>0</v>
      </c>
      <c r="M7" s="19">
        <f>L7+J7</f>
        <v>0</v>
      </c>
    </row>
    <row r="8" spans="4:13" ht="120" x14ac:dyDescent="0.25">
      <c r="D8" s="10" t="s">
        <v>9</v>
      </c>
      <c r="E8" s="38" t="s">
        <v>266</v>
      </c>
      <c r="F8" s="29" t="s">
        <v>265</v>
      </c>
      <c r="G8" s="21">
        <v>2</v>
      </c>
      <c r="H8" s="21" t="s">
        <v>27</v>
      </c>
      <c r="I8" s="19"/>
      <c r="J8" s="19">
        <f t="shared" ref="J8:J49" si="0">I8*G8</f>
        <v>0</v>
      </c>
      <c r="K8" s="41"/>
      <c r="L8" s="19">
        <f t="shared" ref="L8:L49" si="1">K8*J8</f>
        <v>0</v>
      </c>
      <c r="M8" s="19">
        <f t="shared" ref="M8:M49" si="2">L8+J8</f>
        <v>0</v>
      </c>
    </row>
    <row r="9" spans="4:13" ht="195" x14ac:dyDescent="0.25">
      <c r="D9" s="10" t="s">
        <v>10</v>
      </c>
      <c r="E9" s="38" t="s">
        <v>264</v>
      </c>
      <c r="F9" s="29" t="s">
        <v>263</v>
      </c>
      <c r="G9" s="21">
        <v>1</v>
      </c>
      <c r="H9" s="21" t="s">
        <v>133</v>
      </c>
      <c r="I9" s="19"/>
      <c r="J9" s="19">
        <f t="shared" si="0"/>
        <v>0</v>
      </c>
      <c r="K9" s="41"/>
      <c r="L9" s="19">
        <f t="shared" si="1"/>
        <v>0</v>
      </c>
      <c r="M9" s="19">
        <f t="shared" si="2"/>
        <v>0</v>
      </c>
    </row>
    <row r="10" spans="4:13" ht="195" x14ac:dyDescent="0.25">
      <c r="D10" s="10" t="s">
        <v>11</v>
      </c>
      <c r="E10" s="38" t="s">
        <v>262</v>
      </c>
      <c r="F10" s="29" t="s">
        <v>261</v>
      </c>
      <c r="G10" s="21">
        <v>1</v>
      </c>
      <c r="H10" s="21" t="s">
        <v>133</v>
      </c>
      <c r="I10" s="19"/>
      <c r="J10" s="19">
        <f t="shared" si="0"/>
        <v>0</v>
      </c>
      <c r="K10" s="41"/>
      <c r="L10" s="19">
        <f t="shared" si="1"/>
        <v>0</v>
      </c>
      <c r="M10" s="19">
        <f t="shared" si="2"/>
        <v>0</v>
      </c>
    </row>
    <row r="11" spans="4:13" ht="345" x14ac:dyDescent="0.25">
      <c r="D11" s="10" t="s">
        <v>12</v>
      </c>
      <c r="E11" s="38" t="s">
        <v>260</v>
      </c>
      <c r="F11" s="29" t="s">
        <v>259</v>
      </c>
      <c r="G11" s="21">
        <v>1</v>
      </c>
      <c r="H11" s="21" t="s">
        <v>133</v>
      </c>
      <c r="I11" s="19"/>
      <c r="J11" s="19">
        <f t="shared" si="0"/>
        <v>0</v>
      </c>
      <c r="K11" s="41"/>
      <c r="L11" s="19">
        <f t="shared" si="1"/>
        <v>0</v>
      </c>
      <c r="M11" s="19">
        <f t="shared" si="2"/>
        <v>0</v>
      </c>
    </row>
    <row r="12" spans="4:13" ht="300" x14ac:dyDescent="0.25">
      <c r="D12" s="10" t="s">
        <v>13</v>
      </c>
      <c r="E12" s="38" t="s">
        <v>258</v>
      </c>
      <c r="F12" s="38" t="s">
        <v>257</v>
      </c>
      <c r="G12" s="21">
        <v>1</v>
      </c>
      <c r="H12" s="21" t="s">
        <v>133</v>
      </c>
      <c r="I12" s="19"/>
      <c r="J12" s="19">
        <f t="shared" si="0"/>
        <v>0</v>
      </c>
      <c r="K12" s="41"/>
      <c r="L12" s="19">
        <f t="shared" si="1"/>
        <v>0</v>
      </c>
      <c r="M12" s="19">
        <f t="shared" si="2"/>
        <v>0</v>
      </c>
    </row>
    <row r="13" spans="4:13" ht="165" x14ac:dyDescent="0.25">
      <c r="D13" s="10" t="s">
        <v>14</v>
      </c>
      <c r="E13" s="29" t="s">
        <v>256</v>
      </c>
      <c r="F13" s="29" t="s">
        <v>255</v>
      </c>
      <c r="G13" s="21">
        <v>1</v>
      </c>
      <c r="H13" s="21" t="s">
        <v>133</v>
      </c>
      <c r="I13" s="19"/>
      <c r="J13" s="19">
        <f t="shared" si="0"/>
        <v>0</v>
      </c>
      <c r="K13" s="41"/>
      <c r="L13" s="19">
        <f t="shared" si="1"/>
        <v>0</v>
      </c>
      <c r="M13" s="19">
        <f t="shared" si="2"/>
        <v>0</v>
      </c>
    </row>
    <row r="14" spans="4:13" ht="60" x14ac:dyDescent="0.25">
      <c r="D14" s="10" t="s">
        <v>15</v>
      </c>
      <c r="E14" s="38" t="s">
        <v>254</v>
      </c>
      <c r="F14" s="38" t="s">
        <v>253</v>
      </c>
      <c r="G14" s="21">
        <v>4</v>
      </c>
      <c r="H14" s="21" t="s">
        <v>133</v>
      </c>
      <c r="I14" s="19"/>
      <c r="J14" s="19">
        <f t="shared" si="0"/>
        <v>0</v>
      </c>
      <c r="K14" s="41"/>
      <c r="L14" s="19">
        <f t="shared" si="1"/>
        <v>0</v>
      </c>
      <c r="M14" s="19">
        <f t="shared" si="2"/>
        <v>0</v>
      </c>
    </row>
    <row r="15" spans="4:13" ht="120" x14ac:dyDescent="0.25">
      <c r="D15" s="10" t="s">
        <v>16</v>
      </c>
      <c r="E15" s="38" t="s">
        <v>252</v>
      </c>
      <c r="F15" s="38" t="s">
        <v>251</v>
      </c>
      <c r="G15" s="21">
        <v>1</v>
      </c>
      <c r="H15" s="21" t="s">
        <v>133</v>
      </c>
      <c r="I15" s="19"/>
      <c r="J15" s="19">
        <f t="shared" si="0"/>
        <v>0</v>
      </c>
      <c r="K15" s="41"/>
      <c r="L15" s="19">
        <f t="shared" si="1"/>
        <v>0</v>
      </c>
      <c r="M15" s="19">
        <f t="shared" si="2"/>
        <v>0</v>
      </c>
    </row>
    <row r="16" spans="4:13" ht="120" x14ac:dyDescent="0.25">
      <c r="D16" s="10" t="s">
        <v>18</v>
      </c>
      <c r="E16" s="38" t="s">
        <v>250</v>
      </c>
      <c r="F16" s="38" t="s">
        <v>249</v>
      </c>
      <c r="G16" s="21">
        <v>1</v>
      </c>
      <c r="H16" s="21" t="s">
        <v>133</v>
      </c>
      <c r="I16" s="19"/>
      <c r="J16" s="19">
        <f t="shared" si="0"/>
        <v>0</v>
      </c>
      <c r="K16" s="41"/>
      <c r="L16" s="19">
        <f t="shared" si="1"/>
        <v>0</v>
      </c>
      <c r="M16" s="19">
        <f t="shared" si="2"/>
        <v>0</v>
      </c>
    </row>
    <row r="17" spans="4:13" ht="45" x14ac:dyDescent="0.25">
      <c r="D17" s="10" t="s">
        <v>19</v>
      </c>
      <c r="E17" s="38" t="s">
        <v>248</v>
      </c>
      <c r="F17" s="38" t="s">
        <v>247</v>
      </c>
      <c r="G17" s="21">
        <v>1</v>
      </c>
      <c r="H17" s="21" t="s">
        <v>133</v>
      </c>
      <c r="I17" s="19"/>
      <c r="J17" s="19">
        <f t="shared" si="0"/>
        <v>0</v>
      </c>
      <c r="K17" s="41"/>
      <c r="L17" s="19">
        <f t="shared" si="1"/>
        <v>0</v>
      </c>
      <c r="M17" s="19">
        <f t="shared" si="2"/>
        <v>0</v>
      </c>
    </row>
    <row r="18" spans="4:13" ht="135" x14ac:dyDescent="0.25">
      <c r="D18" s="10" t="s">
        <v>20</v>
      </c>
      <c r="E18" s="38" t="s">
        <v>246</v>
      </c>
      <c r="F18" s="38" t="s">
        <v>245</v>
      </c>
      <c r="G18" s="21">
        <v>1</v>
      </c>
      <c r="H18" s="21" t="s">
        <v>133</v>
      </c>
      <c r="I18" s="19"/>
      <c r="J18" s="19">
        <f t="shared" si="0"/>
        <v>0</v>
      </c>
      <c r="K18" s="41"/>
      <c r="L18" s="19">
        <f t="shared" si="1"/>
        <v>0</v>
      </c>
      <c r="M18" s="19">
        <f t="shared" si="2"/>
        <v>0</v>
      </c>
    </row>
    <row r="19" spans="4:13" ht="375" x14ac:dyDescent="0.25">
      <c r="D19" s="10" t="s">
        <v>21</v>
      </c>
      <c r="E19" s="29" t="s">
        <v>244</v>
      </c>
      <c r="F19" s="29" t="s">
        <v>243</v>
      </c>
      <c r="G19" s="21">
        <v>1</v>
      </c>
      <c r="H19" s="21" t="s">
        <v>133</v>
      </c>
      <c r="I19" s="19"/>
      <c r="J19" s="19">
        <f t="shared" si="0"/>
        <v>0</v>
      </c>
      <c r="K19" s="41"/>
      <c r="L19" s="19">
        <f t="shared" si="1"/>
        <v>0</v>
      </c>
      <c r="M19" s="19">
        <f t="shared" si="2"/>
        <v>0</v>
      </c>
    </row>
    <row r="20" spans="4:13" ht="315" x14ac:dyDescent="0.25">
      <c r="D20" s="10" t="s">
        <v>22</v>
      </c>
      <c r="E20" s="29" t="s">
        <v>242</v>
      </c>
      <c r="F20" s="29" t="s">
        <v>241</v>
      </c>
      <c r="G20" s="21">
        <v>1</v>
      </c>
      <c r="H20" s="21" t="s">
        <v>133</v>
      </c>
      <c r="I20" s="19"/>
      <c r="J20" s="19">
        <f t="shared" si="0"/>
        <v>0</v>
      </c>
      <c r="K20" s="41"/>
      <c r="L20" s="19">
        <f t="shared" si="1"/>
        <v>0</v>
      </c>
      <c r="M20" s="19">
        <f t="shared" si="2"/>
        <v>0</v>
      </c>
    </row>
    <row r="21" spans="4:13" ht="180" x14ac:dyDescent="0.25">
      <c r="D21" s="10" t="s">
        <v>23</v>
      </c>
      <c r="E21" s="29" t="s">
        <v>240</v>
      </c>
      <c r="F21" s="29" t="s">
        <v>239</v>
      </c>
      <c r="G21" s="21">
        <v>1</v>
      </c>
      <c r="H21" s="21" t="s">
        <v>133</v>
      </c>
      <c r="I21" s="19"/>
      <c r="J21" s="19">
        <f t="shared" si="0"/>
        <v>0</v>
      </c>
      <c r="K21" s="41"/>
      <c r="L21" s="19">
        <f t="shared" si="1"/>
        <v>0</v>
      </c>
      <c r="M21" s="19">
        <f t="shared" si="2"/>
        <v>0</v>
      </c>
    </row>
    <row r="22" spans="4:13" ht="180" x14ac:dyDescent="0.25">
      <c r="D22" s="10" t="s">
        <v>24</v>
      </c>
      <c r="E22" s="29" t="s">
        <v>238</v>
      </c>
      <c r="F22" s="29" t="s">
        <v>237</v>
      </c>
      <c r="G22" s="21">
        <v>1</v>
      </c>
      <c r="H22" s="21" t="s">
        <v>133</v>
      </c>
      <c r="I22" s="19"/>
      <c r="J22" s="19">
        <f t="shared" si="0"/>
        <v>0</v>
      </c>
      <c r="K22" s="41"/>
      <c r="L22" s="19">
        <f t="shared" si="1"/>
        <v>0</v>
      </c>
      <c r="M22" s="19">
        <f t="shared" si="2"/>
        <v>0</v>
      </c>
    </row>
    <row r="23" spans="4:13" ht="165" x14ac:dyDescent="0.25">
      <c r="D23" s="10" t="s">
        <v>25</v>
      </c>
      <c r="E23" s="29" t="s">
        <v>236</v>
      </c>
      <c r="F23" s="29" t="s">
        <v>235</v>
      </c>
      <c r="G23" s="21">
        <v>1</v>
      </c>
      <c r="H23" s="21" t="s">
        <v>133</v>
      </c>
      <c r="I23" s="19"/>
      <c r="J23" s="19">
        <f t="shared" si="0"/>
        <v>0</v>
      </c>
      <c r="K23" s="41"/>
      <c r="L23" s="19">
        <f t="shared" si="1"/>
        <v>0</v>
      </c>
      <c r="M23" s="19">
        <f t="shared" si="2"/>
        <v>0</v>
      </c>
    </row>
    <row r="24" spans="4:13" ht="105" x14ac:dyDescent="0.25">
      <c r="D24" s="10" t="s">
        <v>42</v>
      </c>
      <c r="E24" s="29" t="s">
        <v>231</v>
      </c>
      <c r="F24" s="29" t="s">
        <v>230</v>
      </c>
      <c r="G24" s="21">
        <v>2</v>
      </c>
      <c r="H24" s="21" t="s">
        <v>133</v>
      </c>
      <c r="I24" s="19"/>
      <c r="J24" s="19">
        <f t="shared" si="0"/>
        <v>0</v>
      </c>
      <c r="K24" s="41"/>
      <c r="L24" s="19">
        <f t="shared" si="1"/>
        <v>0</v>
      </c>
      <c r="M24" s="19">
        <f t="shared" si="2"/>
        <v>0</v>
      </c>
    </row>
    <row r="25" spans="4:13" ht="105" x14ac:dyDescent="0.25">
      <c r="D25" s="10" t="s">
        <v>43</v>
      </c>
      <c r="E25" s="29" t="s">
        <v>229</v>
      </c>
      <c r="F25" s="29" t="s">
        <v>228</v>
      </c>
      <c r="G25" s="21">
        <v>2</v>
      </c>
      <c r="H25" s="21" t="s">
        <v>133</v>
      </c>
      <c r="I25" s="19"/>
      <c r="J25" s="19">
        <f t="shared" si="0"/>
        <v>0</v>
      </c>
      <c r="K25" s="41"/>
      <c r="L25" s="19">
        <f t="shared" si="1"/>
        <v>0</v>
      </c>
      <c r="M25" s="19">
        <f t="shared" si="2"/>
        <v>0</v>
      </c>
    </row>
    <row r="26" spans="4:13" ht="150" x14ac:dyDescent="0.25">
      <c r="D26" s="10" t="s">
        <v>44</v>
      </c>
      <c r="E26" s="29" t="s">
        <v>227</v>
      </c>
      <c r="F26" s="29" t="s">
        <v>226</v>
      </c>
      <c r="G26" s="21">
        <v>44</v>
      </c>
      <c r="H26" s="21" t="s">
        <v>133</v>
      </c>
      <c r="I26" s="19"/>
      <c r="J26" s="19">
        <f t="shared" si="0"/>
        <v>0</v>
      </c>
      <c r="K26" s="41"/>
      <c r="L26" s="19">
        <f t="shared" si="1"/>
        <v>0</v>
      </c>
      <c r="M26" s="19">
        <f t="shared" si="2"/>
        <v>0</v>
      </c>
    </row>
    <row r="27" spans="4:13" ht="270" x14ac:dyDescent="0.25">
      <c r="D27" s="10" t="s">
        <v>45</v>
      </c>
      <c r="E27" s="29" t="s">
        <v>225</v>
      </c>
      <c r="F27" s="29" t="s">
        <v>277</v>
      </c>
      <c r="G27" s="21">
        <v>12</v>
      </c>
      <c r="H27" s="21" t="s">
        <v>133</v>
      </c>
      <c r="I27" s="19"/>
      <c r="J27" s="19">
        <f t="shared" si="0"/>
        <v>0</v>
      </c>
      <c r="K27" s="41"/>
      <c r="L27" s="19">
        <f t="shared" si="1"/>
        <v>0</v>
      </c>
      <c r="M27" s="19">
        <f t="shared" si="2"/>
        <v>0</v>
      </c>
    </row>
    <row r="28" spans="4:13" ht="75" x14ac:dyDescent="0.25">
      <c r="D28" s="10" t="s">
        <v>46</v>
      </c>
      <c r="E28" s="29" t="s">
        <v>224</v>
      </c>
      <c r="F28" s="29" t="s">
        <v>223</v>
      </c>
      <c r="G28" s="21">
        <v>12</v>
      </c>
      <c r="H28" s="21" t="s">
        <v>27</v>
      </c>
      <c r="I28" s="19"/>
      <c r="J28" s="19">
        <f t="shared" si="0"/>
        <v>0</v>
      </c>
      <c r="K28" s="41"/>
      <c r="L28" s="19">
        <f t="shared" si="1"/>
        <v>0</v>
      </c>
      <c r="M28" s="19">
        <f t="shared" si="2"/>
        <v>0</v>
      </c>
    </row>
    <row r="29" spans="4:13" ht="90" x14ac:dyDescent="0.25">
      <c r="D29" s="10" t="s">
        <v>47</v>
      </c>
      <c r="E29" s="29" t="s">
        <v>222</v>
      </c>
      <c r="F29" s="29" t="s">
        <v>221</v>
      </c>
      <c r="G29" s="21">
        <v>2</v>
      </c>
      <c r="H29" s="21" t="s">
        <v>133</v>
      </c>
      <c r="I29" s="19"/>
      <c r="J29" s="19">
        <f t="shared" si="0"/>
        <v>0</v>
      </c>
      <c r="K29" s="41"/>
      <c r="L29" s="19">
        <f t="shared" si="1"/>
        <v>0</v>
      </c>
      <c r="M29" s="19">
        <f t="shared" si="2"/>
        <v>0</v>
      </c>
    </row>
    <row r="30" spans="4:13" ht="120" x14ac:dyDescent="0.25">
      <c r="D30" s="10" t="s">
        <v>67</v>
      </c>
      <c r="E30" s="29" t="s">
        <v>220</v>
      </c>
      <c r="F30" s="29" t="s">
        <v>219</v>
      </c>
      <c r="G30" s="21">
        <v>4</v>
      </c>
      <c r="H30" s="21" t="s">
        <v>133</v>
      </c>
      <c r="I30" s="19"/>
      <c r="J30" s="19">
        <f t="shared" si="0"/>
        <v>0</v>
      </c>
      <c r="K30" s="41"/>
      <c r="L30" s="19">
        <f t="shared" si="1"/>
        <v>0</v>
      </c>
      <c r="M30" s="19">
        <f t="shared" si="2"/>
        <v>0</v>
      </c>
    </row>
    <row r="31" spans="4:13" ht="90" x14ac:dyDescent="0.25">
      <c r="D31" s="10" t="s">
        <v>48</v>
      </c>
      <c r="E31" s="29" t="s">
        <v>218</v>
      </c>
      <c r="F31" s="29" t="s">
        <v>217</v>
      </c>
      <c r="G31" s="21">
        <v>2</v>
      </c>
      <c r="H31" s="21" t="s">
        <v>133</v>
      </c>
      <c r="I31" s="19"/>
      <c r="J31" s="19">
        <f t="shared" si="0"/>
        <v>0</v>
      </c>
      <c r="K31" s="41"/>
      <c r="L31" s="19">
        <f t="shared" si="1"/>
        <v>0</v>
      </c>
      <c r="M31" s="19">
        <f t="shared" si="2"/>
        <v>0</v>
      </c>
    </row>
    <row r="32" spans="4:13" ht="45" x14ac:dyDescent="0.25">
      <c r="D32" s="10" t="s">
        <v>49</v>
      </c>
      <c r="E32" s="29" t="s">
        <v>216</v>
      </c>
      <c r="F32" s="29" t="s">
        <v>215</v>
      </c>
      <c r="G32" s="21">
        <v>4</v>
      </c>
      <c r="H32" s="21" t="s">
        <v>133</v>
      </c>
      <c r="I32" s="19"/>
      <c r="J32" s="19">
        <f t="shared" si="0"/>
        <v>0</v>
      </c>
      <c r="K32" s="41"/>
      <c r="L32" s="19">
        <f t="shared" si="1"/>
        <v>0</v>
      </c>
      <c r="M32" s="19">
        <f t="shared" si="2"/>
        <v>0</v>
      </c>
    </row>
    <row r="33" spans="4:13" ht="90" x14ac:dyDescent="0.25">
      <c r="D33" s="10" t="s">
        <v>50</v>
      </c>
      <c r="E33" s="29" t="s">
        <v>214</v>
      </c>
      <c r="F33" s="29" t="s">
        <v>213</v>
      </c>
      <c r="G33" s="21">
        <v>4</v>
      </c>
      <c r="H33" s="21" t="s">
        <v>133</v>
      </c>
      <c r="I33" s="19"/>
      <c r="J33" s="19">
        <f t="shared" si="0"/>
        <v>0</v>
      </c>
      <c r="K33" s="41"/>
      <c r="L33" s="19">
        <f t="shared" si="1"/>
        <v>0</v>
      </c>
      <c r="M33" s="19">
        <f t="shared" si="2"/>
        <v>0</v>
      </c>
    </row>
    <row r="34" spans="4:13" ht="75" x14ac:dyDescent="0.25">
      <c r="D34" s="10" t="s">
        <v>68</v>
      </c>
      <c r="E34" s="29" t="s">
        <v>212</v>
      </c>
      <c r="F34" s="29" t="s">
        <v>211</v>
      </c>
      <c r="G34" s="21">
        <v>4</v>
      </c>
      <c r="H34" s="21" t="s">
        <v>133</v>
      </c>
      <c r="I34" s="19"/>
      <c r="J34" s="19">
        <f t="shared" si="0"/>
        <v>0</v>
      </c>
      <c r="K34" s="41"/>
      <c r="L34" s="19">
        <f t="shared" si="1"/>
        <v>0</v>
      </c>
      <c r="M34" s="19">
        <f t="shared" si="2"/>
        <v>0</v>
      </c>
    </row>
    <row r="35" spans="4:13" ht="105" x14ac:dyDescent="0.25">
      <c r="D35" s="10" t="s">
        <v>69</v>
      </c>
      <c r="E35" s="29" t="s">
        <v>210</v>
      </c>
      <c r="F35" s="29" t="s">
        <v>209</v>
      </c>
      <c r="G35" s="21">
        <v>1</v>
      </c>
      <c r="H35" s="21" t="s">
        <v>133</v>
      </c>
      <c r="I35" s="19"/>
      <c r="J35" s="19">
        <f t="shared" si="0"/>
        <v>0</v>
      </c>
      <c r="K35" s="41"/>
      <c r="L35" s="19">
        <f t="shared" si="1"/>
        <v>0</v>
      </c>
      <c r="M35" s="19">
        <f t="shared" si="2"/>
        <v>0</v>
      </c>
    </row>
    <row r="36" spans="4:13" ht="105" x14ac:dyDescent="0.25">
      <c r="D36" s="10" t="s">
        <v>70</v>
      </c>
      <c r="E36" s="29" t="s">
        <v>208</v>
      </c>
      <c r="F36" s="29" t="s">
        <v>207</v>
      </c>
      <c r="G36" s="21">
        <v>1</v>
      </c>
      <c r="H36" s="21" t="s">
        <v>133</v>
      </c>
      <c r="I36" s="19"/>
      <c r="J36" s="19">
        <f t="shared" si="0"/>
        <v>0</v>
      </c>
      <c r="K36" s="41"/>
      <c r="L36" s="19">
        <f t="shared" si="1"/>
        <v>0</v>
      </c>
      <c r="M36" s="19">
        <f t="shared" si="2"/>
        <v>0</v>
      </c>
    </row>
    <row r="37" spans="4:13" ht="90" x14ac:dyDescent="0.25">
      <c r="D37" s="10" t="s">
        <v>71</v>
      </c>
      <c r="E37" s="29" t="s">
        <v>206</v>
      </c>
      <c r="F37" s="29" t="s">
        <v>205</v>
      </c>
      <c r="G37" s="21">
        <v>1</v>
      </c>
      <c r="H37" s="21" t="s">
        <v>133</v>
      </c>
      <c r="I37" s="19"/>
      <c r="J37" s="19">
        <f t="shared" si="0"/>
        <v>0</v>
      </c>
      <c r="K37" s="41"/>
      <c r="L37" s="19">
        <f t="shared" si="1"/>
        <v>0</v>
      </c>
      <c r="M37" s="19">
        <f t="shared" si="2"/>
        <v>0</v>
      </c>
    </row>
    <row r="38" spans="4:13" ht="90" x14ac:dyDescent="0.25">
      <c r="D38" s="10" t="s">
        <v>72</v>
      </c>
      <c r="E38" s="29" t="s">
        <v>204</v>
      </c>
      <c r="F38" s="29" t="s">
        <v>203</v>
      </c>
      <c r="G38" s="21">
        <v>1</v>
      </c>
      <c r="H38" s="21" t="s">
        <v>133</v>
      </c>
      <c r="I38" s="19"/>
      <c r="J38" s="19">
        <f t="shared" si="0"/>
        <v>0</v>
      </c>
      <c r="K38" s="41"/>
      <c r="L38" s="19">
        <f t="shared" si="1"/>
        <v>0</v>
      </c>
      <c r="M38" s="19">
        <f t="shared" si="2"/>
        <v>0</v>
      </c>
    </row>
    <row r="39" spans="4:13" ht="180" x14ac:dyDescent="0.25">
      <c r="D39" s="10" t="s">
        <v>73</v>
      </c>
      <c r="E39" s="29" t="s">
        <v>202</v>
      </c>
      <c r="F39" s="29" t="s">
        <v>201</v>
      </c>
      <c r="G39" s="21">
        <v>1</v>
      </c>
      <c r="H39" s="21" t="s">
        <v>133</v>
      </c>
      <c r="I39" s="19"/>
      <c r="J39" s="19">
        <f t="shared" si="0"/>
        <v>0</v>
      </c>
      <c r="K39" s="41"/>
      <c r="L39" s="19">
        <f t="shared" si="1"/>
        <v>0</v>
      </c>
      <c r="M39" s="19">
        <f t="shared" si="2"/>
        <v>0</v>
      </c>
    </row>
    <row r="40" spans="4:13" ht="210" x14ac:dyDescent="0.25">
      <c r="D40" s="10" t="s">
        <v>74</v>
      </c>
      <c r="E40" s="29" t="s">
        <v>200</v>
      </c>
      <c r="F40" s="29" t="s">
        <v>199</v>
      </c>
      <c r="G40" s="21">
        <v>1</v>
      </c>
      <c r="H40" s="21" t="s">
        <v>133</v>
      </c>
      <c r="I40" s="19"/>
      <c r="J40" s="19">
        <f t="shared" si="0"/>
        <v>0</v>
      </c>
      <c r="K40" s="41"/>
      <c r="L40" s="19">
        <f t="shared" si="1"/>
        <v>0</v>
      </c>
      <c r="M40" s="19">
        <f t="shared" si="2"/>
        <v>0</v>
      </c>
    </row>
    <row r="41" spans="4:13" ht="90" x14ac:dyDescent="0.25">
      <c r="D41" s="10" t="s">
        <v>75</v>
      </c>
      <c r="E41" s="29" t="s">
        <v>198</v>
      </c>
      <c r="F41" s="29" t="s">
        <v>197</v>
      </c>
      <c r="G41" s="21">
        <v>2</v>
      </c>
      <c r="H41" s="21" t="s">
        <v>133</v>
      </c>
      <c r="I41" s="19"/>
      <c r="J41" s="19">
        <f t="shared" si="0"/>
        <v>0</v>
      </c>
      <c r="K41" s="41"/>
      <c r="L41" s="19">
        <f t="shared" si="1"/>
        <v>0</v>
      </c>
      <c r="M41" s="19">
        <f t="shared" si="2"/>
        <v>0</v>
      </c>
    </row>
    <row r="42" spans="4:13" ht="60" x14ac:dyDescent="0.25">
      <c r="D42" s="10" t="s">
        <v>76</v>
      </c>
      <c r="E42" s="29" t="s">
        <v>196</v>
      </c>
      <c r="F42" s="29" t="s">
        <v>195</v>
      </c>
      <c r="G42" s="21">
        <v>2</v>
      </c>
      <c r="H42" s="21" t="s">
        <v>133</v>
      </c>
      <c r="I42" s="19"/>
      <c r="J42" s="19">
        <f t="shared" si="0"/>
        <v>0</v>
      </c>
      <c r="K42" s="41"/>
      <c r="L42" s="19">
        <f t="shared" si="1"/>
        <v>0</v>
      </c>
      <c r="M42" s="19">
        <f t="shared" si="2"/>
        <v>0</v>
      </c>
    </row>
    <row r="43" spans="4:13" ht="60" x14ac:dyDescent="0.25">
      <c r="D43" s="10" t="s">
        <v>77</v>
      </c>
      <c r="E43" s="29" t="s">
        <v>194</v>
      </c>
      <c r="F43" s="29" t="s">
        <v>193</v>
      </c>
      <c r="G43" s="21">
        <v>2</v>
      </c>
      <c r="H43" s="21" t="s">
        <v>133</v>
      </c>
      <c r="I43" s="19"/>
      <c r="J43" s="19">
        <f t="shared" si="0"/>
        <v>0</v>
      </c>
      <c r="K43" s="41"/>
      <c r="L43" s="19">
        <f t="shared" si="1"/>
        <v>0</v>
      </c>
      <c r="M43" s="19">
        <f t="shared" si="2"/>
        <v>0</v>
      </c>
    </row>
    <row r="44" spans="4:13" ht="60" x14ac:dyDescent="0.25">
      <c r="D44" s="10" t="s">
        <v>78</v>
      </c>
      <c r="E44" s="29" t="s">
        <v>192</v>
      </c>
      <c r="F44" s="29" t="s">
        <v>191</v>
      </c>
      <c r="G44" s="21">
        <v>2</v>
      </c>
      <c r="H44" s="21" t="s">
        <v>133</v>
      </c>
      <c r="I44" s="19"/>
      <c r="J44" s="19">
        <f t="shared" si="0"/>
        <v>0</v>
      </c>
      <c r="K44" s="41"/>
      <c r="L44" s="19">
        <f t="shared" si="1"/>
        <v>0</v>
      </c>
      <c r="M44" s="19">
        <f t="shared" si="2"/>
        <v>0</v>
      </c>
    </row>
    <row r="45" spans="4:13" ht="105" x14ac:dyDescent="0.25">
      <c r="D45" s="10" t="s">
        <v>79</v>
      </c>
      <c r="E45" s="49" t="s">
        <v>190</v>
      </c>
      <c r="F45" s="49" t="s">
        <v>189</v>
      </c>
      <c r="G45" s="53">
        <v>8</v>
      </c>
      <c r="H45" s="53" t="s">
        <v>133</v>
      </c>
      <c r="I45" s="19"/>
      <c r="J45" s="19">
        <f t="shared" si="0"/>
        <v>0</v>
      </c>
      <c r="K45" s="41"/>
      <c r="L45" s="19">
        <f t="shared" si="1"/>
        <v>0</v>
      </c>
      <c r="M45" s="19">
        <f t="shared" si="2"/>
        <v>0</v>
      </c>
    </row>
    <row r="46" spans="4:13" ht="165" x14ac:dyDescent="0.25">
      <c r="D46" s="10" t="s">
        <v>80</v>
      </c>
      <c r="E46" s="29" t="s">
        <v>188</v>
      </c>
      <c r="F46" s="29" t="s">
        <v>187</v>
      </c>
      <c r="G46" s="21">
        <v>4</v>
      </c>
      <c r="H46" s="21" t="s">
        <v>133</v>
      </c>
      <c r="I46" s="19"/>
      <c r="J46" s="19">
        <f t="shared" si="0"/>
        <v>0</v>
      </c>
      <c r="K46" s="41"/>
      <c r="L46" s="19">
        <f t="shared" si="1"/>
        <v>0</v>
      </c>
      <c r="M46" s="19">
        <f t="shared" si="2"/>
        <v>0</v>
      </c>
    </row>
    <row r="47" spans="4:13" ht="120" x14ac:dyDescent="0.25">
      <c r="D47" s="10" t="s">
        <v>81</v>
      </c>
      <c r="E47" s="29" t="s">
        <v>185</v>
      </c>
      <c r="F47" s="29" t="s">
        <v>184</v>
      </c>
      <c r="G47" s="21">
        <v>2</v>
      </c>
      <c r="H47" s="21" t="s">
        <v>133</v>
      </c>
      <c r="I47" s="19"/>
      <c r="J47" s="19">
        <f t="shared" si="0"/>
        <v>0</v>
      </c>
      <c r="K47" s="41"/>
      <c r="L47" s="19">
        <f t="shared" si="1"/>
        <v>0</v>
      </c>
      <c r="M47" s="19">
        <f t="shared" si="2"/>
        <v>0</v>
      </c>
    </row>
    <row r="48" spans="4:13" ht="165" x14ac:dyDescent="0.25">
      <c r="D48" s="10" t="s">
        <v>82</v>
      </c>
      <c r="E48" s="29" t="s">
        <v>182</v>
      </c>
      <c r="F48" s="29" t="s">
        <v>181</v>
      </c>
      <c r="G48" s="21">
        <v>30</v>
      </c>
      <c r="H48" s="21" t="s">
        <v>133</v>
      </c>
      <c r="I48" s="19"/>
      <c r="J48" s="19">
        <f t="shared" si="0"/>
        <v>0</v>
      </c>
      <c r="K48" s="41"/>
      <c r="L48" s="19">
        <f t="shared" si="1"/>
        <v>0</v>
      </c>
      <c r="M48" s="19">
        <f t="shared" si="2"/>
        <v>0</v>
      </c>
    </row>
    <row r="49" spans="4:13" s="18" customFormat="1" ht="165" x14ac:dyDescent="0.25">
      <c r="D49" s="15" t="s">
        <v>83</v>
      </c>
      <c r="E49" s="29" t="s">
        <v>310</v>
      </c>
      <c r="F49" s="29" t="s">
        <v>311</v>
      </c>
      <c r="G49" s="11">
        <v>2</v>
      </c>
      <c r="H49" s="11" t="s">
        <v>161</v>
      </c>
      <c r="I49" s="16"/>
      <c r="J49" s="19">
        <f t="shared" si="0"/>
        <v>0</v>
      </c>
      <c r="K49" s="17"/>
      <c r="L49" s="19">
        <f t="shared" si="1"/>
        <v>0</v>
      </c>
      <c r="M49" s="19">
        <f t="shared" si="2"/>
        <v>0</v>
      </c>
    </row>
    <row r="50" spans="4:13" x14ac:dyDescent="0.25">
      <c r="D50" s="63" t="s">
        <v>327</v>
      </c>
      <c r="E50" s="64"/>
      <c r="F50" s="64"/>
      <c r="G50" s="64"/>
      <c r="H50" s="64"/>
      <c r="I50" s="65"/>
      <c r="J50" s="19">
        <f>SUM(J7:J49)</f>
        <v>0</v>
      </c>
      <c r="K50" s="41"/>
      <c r="L50" s="19">
        <f>SUM(L7:L49)</f>
        <v>0</v>
      </c>
      <c r="M50" s="19">
        <f>SUM(M7:M49)</f>
        <v>0</v>
      </c>
    </row>
    <row r="51" spans="4:13" x14ac:dyDescent="0.25">
      <c r="D51" s="62" t="s">
        <v>326</v>
      </c>
      <c r="E51" s="62"/>
      <c r="F51" s="62"/>
      <c r="G51" s="62"/>
      <c r="H51" s="62"/>
      <c r="I51" s="62"/>
      <c r="J51" s="62"/>
      <c r="K51" s="62"/>
      <c r="L51" s="62"/>
      <c r="M51" s="62"/>
    </row>
    <row r="52" spans="4:13" x14ac:dyDescent="0.25">
      <c r="D52" s="62"/>
      <c r="E52" s="62"/>
      <c r="F52" s="62"/>
      <c r="G52" s="62"/>
      <c r="H52" s="62"/>
      <c r="I52" s="62"/>
      <c r="J52" s="62"/>
      <c r="K52" s="62"/>
      <c r="L52" s="62"/>
      <c r="M52" s="62"/>
    </row>
  </sheetData>
  <sheetProtection algorithmName="SHA-512" hashValue="RmWnSOxhvkxbe5/3F1Avo6V4qdZmZEcAcLg/9Mo+xva5gGTUoKn5osmOeqKxNPiv8zbX8jTZAjlJOnLlDdBCvQ==" saltValue="cWbUVQTzvcUTyXPPhe1L+A==" spinCount="100000" sheet="1" formatCells="0" formatColumns="0" formatRows="0" insertColumns="0" insertRows="0" insertHyperlinks="0" deleteColumns="0" deleteRows="0" sort="0" autoFilter="0" pivotTables="0"/>
  <mergeCells count="3">
    <mergeCell ref="D6:M6"/>
    <mergeCell ref="D50:I50"/>
    <mergeCell ref="D51:M52"/>
  </mergeCells>
  <phoneticPr fontId="7" type="noConversion"/>
  <pageMargins left="0.25" right="0.25" top="0.75" bottom="0.75" header="0.3" footer="0.3"/>
  <pageSetup paperSize="9" scale="74" fitToHeight="0"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602FD-A39C-4F20-9C77-AE9ED5642394}">
  <sheetPr>
    <pageSetUpPr fitToPage="1"/>
  </sheetPr>
  <dimension ref="D4:M34"/>
  <sheetViews>
    <sheetView tabSelected="1" workbookViewId="0">
      <selection activeCell="F10" sqref="F10"/>
    </sheetView>
  </sheetViews>
  <sheetFormatPr defaultRowHeight="15" x14ac:dyDescent="0.25"/>
  <cols>
    <col min="1" max="4" width="9.140625" style="1"/>
    <col min="5" max="5" width="27.7109375" style="1" customWidth="1"/>
    <col min="6" max="6" width="56.85546875" style="1" customWidth="1"/>
    <col min="7" max="8" width="9.140625" style="1"/>
    <col min="9" max="9" width="14.140625" style="4" customWidth="1"/>
    <col min="10" max="10" width="16" style="4" customWidth="1"/>
    <col min="11" max="11" width="9.140625" style="39"/>
    <col min="12" max="12" width="16.85546875" style="4" customWidth="1"/>
    <col min="13" max="13" width="20.85546875" style="4" customWidth="1"/>
    <col min="14" max="16384" width="9.140625" style="1"/>
  </cols>
  <sheetData>
    <row r="4" spans="4:13" ht="61.5" customHeight="1" x14ac:dyDescent="0.25"/>
    <row r="7" spans="4:13" ht="60" x14ac:dyDescent="0.25">
      <c r="D7" s="7" t="s">
        <v>0</v>
      </c>
      <c r="E7" s="7" t="s">
        <v>1</v>
      </c>
      <c r="F7" s="7" t="s">
        <v>26</v>
      </c>
      <c r="G7" s="7" t="s">
        <v>2</v>
      </c>
      <c r="H7" s="7" t="s">
        <v>3</v>
      </c>
      <c r="I7" s="8" t="s">
        <v>5</v>
      </c>
      <c r="J7" s="8" t="s">
        <v>6</v>
      </c>
      <c r="K7" s="9" t="s">
        <v>4</v>
      </c>
      <c r="L7" s="8" t="s">
        <v>331</v>
      </c>
      <c r="M7" s="8" t="s">
        <v>7</v>
      </c>
    </row>
    <row r="8" spans="4:13" ht="28.5" x14ac:dyDescent="0.45">
      <c r="D8" s="61" t="s">
        <v>135</v>
      </c>
      <c r="E8" s="61"/>
      <c r="F8" s="61"/>
      <c r="G8" s="61"/>
      <c r="H8" s="61"/>
      <c r="I8" s="61"/>
      <c r="J8" s="61"/>
      <c r="K8" s="61"/>
      <c r="L8" s="61"/>
      <c r="M8" s="61"/>
    </row>
    <row r="9" spans="4:13" ht="75" x14ac:dyDescent="0.25">
      <c r="D9" s="40" t="s">
        <v>8</v>
      </c>
      <c r="E9" s="44" t="s">
        <v>278</v>
      </c>
      <c r="F9" s="44" t="s">
        <v>279</v>
      </c>
      <c r="G9" s="40" t="s">
        <v>133</v>
      </c>
      <c r="H9" s="40">
        <v>50</v>
      </c>
      <c r="I9" s="19"/>
      <c r="J9" s="19">
        <f>I9*H9</f>
        <v>0</v>
      </c>
      <c r="K9" s="41"/>
      <c r="L9" s="19">
        <f>K9*J9</f>
        <v>0</v>
      </c>
      <c r="M9" s="19">
        <f>L9+J9</f>
        <v>0</v>
      </c>
    </row>
    <row r="10" spans="4:13" ht="75" x14ac:dyDescent="0.25">
      <c r="D10" s="40" t="s">
        <v>9</v>
      </c>
      <c r="E10" s="44" t="s">
        <v>280</v>
      </c>
      <c r="F10" s="44" t="s">
        <v>279</v>
      </c>
      <c r="G10" s="40" t="s">
        <v>133</v>
      </c>
      <c r="H10" s="40">
        <v>50</v>
      </c>
      <c r="I10" s="19"/>
      <c r="J10" s="19">
        <f t="shared" ref="J10:J31" si="0">I10*H10</f>
        <v>0</v>
      </c>
      <c r="K10" s="41"/>
      <c r="L10" s="19">
        <f t="shared" ref="L10:L31" si="1">K10*J10</f>
        <v>0</v>
      </c>
      <c r="M10" s="19">
        <f t="shared" ref="M10:M31" si="2">L10+J10</f>
        <v>0</v>
      </c>
    </row>
    <row r="11" spans="4:13" ht="75" x14ac:dyDescent="0.25">
      <c r="D11" s="40" t="s">
        <v>10</v>
      </c>
      <c r="E11" s="44" t="s">
        <v>281</v>
      </c>
      <c r="F11" s="44" t="s">
        <v>279</v>
      </c>
      <c r="G11" s="40" t="s">
        <v>133</v>
      </c>
      <c r="H11" s="40">
        <v>50</v>
      </c>
      <c r="I11" s="19"/>
      <c r="J11" s="19">
        <f t="shared" si="0"/>
        <v>0</v>
      </c>
      <c r="K11" s="41"/>
      <c r="L11" s="19">
        <f t="shared" si="1"/>
        <v>0</v>
      </c>
      <c r="M11" s="19">
        <f t="shared" si="2"/>
        <v>0</v>
      </c>
    </row>
    <row r="12" spans="4:13" ht="135" x14ac:dyDescent="0.25">
      <c r="D12" s="40" t="s">
        <v>11</v>
      </c>
      <c r="E12" s="44" t="s">
        <v>303</v>
      </c>
      <c r="F12" s="44" t="s">
        <v>304</v>
      </c>
      <c r="G12" s="40" t="s">
        <v>133</v>
      </c>
      <c r="H12" s="40">
        <v>44</v>
      </c>
      <c r="I12" s="19"/>
      <c r="J12" s="19">
        <f t="shared" si="0"/>
        <v>0</v>
      </c>
      <c r="K12" s="41"/>
      <c r="L12" s="19">
        <f t="shared" si="1"/>
        <v>0</v>
      </c>
      <c r="M12" s="19">
        <f t="shared" si="2"/>
        <v>0</v>
      </c>
    </row>
    <row r="13" spans="4:13" ht="75" x14ac:dyDescent="0.25">
      <c r="D13" s="40" t="s">
        <v>12</v>
      </c>
      <c r="E13" s="44" t="s">
        <v>282</v>
      </c>
      <c r="F13" s="44" t="s">
        <v>279</v>
      </c>
      <c r="G13" s="40" t="s">
        <v>133</v>
      </c>
      <c r="H13" s="40">
        <v>50</v>
      </c>
      <c r="I13" s="19"/>
      <c r="J13" s="19">
        <f t="shared" si="0"/>
        <v>0</v>
      </c>
      <c r="K13" s="41"/>
      <c r="L13" s="19">
        <f t="shared" si="1"/>
        <v>0</v>
      </c>
      <c r="M13" s="19">
        <f t="shared" si="2"/>
        <v>0</v>
      </c>
    </row>
    <row r="14" spans="4:13" ht="30" x14ac:dyDescent="0.25">
      <c r="D14" s="40" t="s">
        <v>13</v>
      </c>
      <c r="E14" s="44" t="s">
        <v>283</v>
      </c>
      <c r="F14" s="44" t="s">
        <v>284</v>
      </c>
      <c r="G14" s="40" t="s">
        <v>133</v>
      </c>
      <c r="H14" s="40">
        <v>50</v>
      </c>
      <c r="I14" s="19"/>
      <c r="J14" s="19">
        <f t="shared" si="0"/>
        <v>0</v>
      </c>
      <c r="K14" s="41"/>
      <c r="L14" s="19">
        <f t="shared" si="1"/>
        <v>0</v>
      </c>
      <c r="M14" s="19">
        <f t="shared" si="2"/>
        <v>0</v>
      </c>
    </row>
    <row r="15" spans="4:13" ht="30" x14ac:dyDescent="0.25">
      <c r="D15" s="40" t="s">
        <v>14</v>
      </c>
      <c r="E15" s="44" t="s">
        <v>285</v>
      </c>
      <c r="F15" s="44" t="s">
        <v>284</v>
      </c>
      <c r="G15" s="40" t="s">
        <v>133</v>
      </c>
      <c r="H15" s="40">
        <v>50</v>
      </c>
      <c r="I15" s="19"/>
      <c r="J15" s="19">
        <f t="shared" si="0"/>
        <v>0</v>
      </c>
      <c r="K15" s="41"/>
      <c r="L15" s="19">
        <f t="shared" si="1"/>
        <v>0</v>
      </c>
      <c r="M15" s="19">
        <f t="shared" si="2"/>
        <v>0</v>
      </c>
    </row>
    <row r="16" spans="4:13" ht="30" x14ac:dyDescent="0.25">
      <c r="D16" s="40" t="s">
        <v>15</v>
      </c>
      <c r="E16" s="44" t="s">
        <v>286</v>
      </c>
      <c r="F16" s="44" t="s">
        <v>284</v>
      </c>
      <c r="G16" s="40" t="s">
        <v>133</v>
      </c>
      <c r="H16" s="40">
        <v>50</v>
      </c>
      <c r="I16" s="19"/>
      <c r="J16" s="19">
        <f t="shared" si="0"/>
        <v>0</v>
      </c>
      <c r="K16" s="41"/>
      <c r="L16" s="19">
        <f t="shared" si="1"/>
        <v>0</v>
      </c>
      <c r="M16" s="19">
        <f t="shared" si="2"/>
        <v>0</v>
      </c>
    </row>
    <row r="17" spans="4:13" ht="30" x14ac:dyDescent="0.25">
      <c r="D17" s="40" t="s">
        <v>16</v>
      </c>
      <c r="E17" s="44" t="s">
        <v>287</v>
      </c>
      <c r="F17" s="44" t="s">
        <v>284</v>
      </c>
      <c r="G17" s="40" t="s">
        <v>133</v>
      </c>
      <c r="H17" s="40">
        <v>50</v>
      </c>
      <c r="I17" s="19"/>
      <c r="J17" s="19">
        <f t="shared" si="0"/>
        <v>0</v>
      </c>
      <c r="K17" s="41"/>
      <c r="L17" s="19">
        <f t="shared" si="1"/>
        <v>0</v>
      </c>
      <c r="M17" s="19">
        <f t="shared" si="2"/>
        <v>0</v>
      </c>
    </row>
    <row r="18" spans="4:13" ht="60" x14ac:dyDescent="0.25">
      <c r="D18" s="40" t="s">
        <v>18</v>
      </c>
      <c r="E18" s="44" t="s">
        <v>288</v>
      </c>
      <c r="F18" s="44" t="s">
        <v>289</v>
      </c>
      <c r="G18" s="40" t="s">
        <v>133</v>
      </c>
      <c r="H18" s="40">
        <v>2</v>
      </c>
      <c r="I18" s="19"/>
      <c r="J18" s="19">
        <f t="shared" si="0"/>
        <v>0</v>
      </c>
      <c r="K18" s="41"/>
      <c r="L18" s="19">
        <f t="shared" si="1"/>
        <v>0</v>
      </c>
      <c r="M18" s="19">
        <f t="shared" si="2"/>
        <v>0</v>
      </c>
    </row>
    <row r="19" spans="4:13" ht="45" x14ac:dyDescent="0.25">
      <c r="D19" s="40" t="s">
        <v>19</v>
      </c>
      <c r="E19" s="44" t="s">
        <v>290</v>
      </c>
      <c r="F19" s="44" t="s">
        <v>291</v>
      </c>
      <c r="G19" s="40" t="s">
        <v>133</v>
      </c>
      <c r="H19" s="40">
        <v>2</v>
      </c>
      <c r="I19" s="19"/>
      <c r="J19" s="19">
        <f t="shared" si="0"/>
        <v>0</v>
      </c>
      <c r="K19" s="41"/>
      <c r="L19" s="19">
        <f t="shared" si="1"/>
        <v>0</v>
      </c>
      <c r="M19" s="19">
        <f t="shared" si="2"/>
        <v>0</v>
      </c>
    </row>
    <row r="20" spans="4:13" ht="75" x14ac:dyDescent="0.25">
      <c r="D20" s="40" t="s">
        <v>20</v>
      </c>
      <c r="E20" s="44" t="s">
        <v>292</v>
      </c>
      <c r="F20" s="44" t="s">
        <v>279</v>
      </c>
      <c r="G20" s="40" t="s">
        <v>133</v>
      </c>
      <c r="H20" s="40">
        <v>2</v>
      </c>
      <c r="I20" s="19"/>
      <c r="J20" s="19">
        <f t="shared" si="0"/>
        <v>0</v>
      </c>
      <c r="K20" s="41"/>
      <c r="L20" s="19">
        <f t="shared" si="1"/>
        <v>0</v>
      </c>
      <c r="M20" s="19">
        <f t="shared" si="2"/>
        <v>0</v>
      </c>
    </row>
    <row r="21" spans="4:13" ht="60" x14ac:dyDescent="0.25">
      <c r="D21" s="40" t="s">
        <v>21</v>
      </c>
      <c r="E21" s="44" t="s">
        <v>293</v>
      </c>
      <c r="F21" s="44" t="s">
        <v>294</v>
      </c>
      <c r="G21" s="40" t="s">
        <v>161</v>
      </c>
      <c r="H21" s="40">
        <v>2</v>
      </c>
      <c r="I21" s="19"/>
      <c r="J21" s="19">
        <f t="shared" si="0"/>
        <v>0</v>
      </c>
      <c r="K21" s="41"/>
      <c r="L21" s="19">
        <f t="shared" si="1"/>
        <v>0</v>
      </c>
      <c r="M21" s="19">
        <f t="shared" si="2"/>
        <v>0</v>
      </c>
    </row>
    <row r="22" spans="4:13" ht="75" x14ac:dyDescent="0.25">
      <c r="D22" s="40" t="s">
        <v>22</v>
      </c>
      <c r="E22" s="44" t="s">
        <v>295</v>
      </c>
      <c r="F22" s="44" t="s">
        <v>296</v>
      </c>
      <c r="G22" s="40" t="s">
        <v>161</v>
      </c>
      <c r="H22" s="40">
        <v>1</v>
      </c>
      <c r="I22" s="19"/>
      <c r="J22" s="19">
        <f t="shared" si="0"/>
        <v>0</v>
      </c>
      <c r="K22" s="41"/>
      <c r="L22" s="19">
        <f t="shared" si="1"/>
        <v>0</v>
      </c>
      <c r="M22" s="19">
        <f t="shared" si="2"/>
        <v>0</v>
      </c>
    </row>
    <row r="23" spans="4:13" ht="45" x14ac:dyDescent="0.25">
      <c r="D23" s="40" t="s">
        <v>23</v>
      </c>
      <c r="E23" s="44" t="s">
        <v>297</v>
      </c>
      <c r="F23" s="44" t="s">
        <v>298</v>
      </c>
      <c r="G23" s="54" t="s">
        <v>161</v>
      </c>
      <c r="H23" s="55">
        <v>2</v>
      </c>
      <c r="I23" s="19"/>
      <c r="J23" s="19">
        <f t="shared" si="0"/>
        <v>0</v>
      </c>
      <c r="K23" s="41"/>
      <c r="L23" s="19">
        <f t="shared" si="1"/>
        <v>0</v>
      </c>
      <c r="M23" s="19">
        <f t="shared" si="2"/>
        <v>0</v>
      </c>
    </row>
    <row r="24" spans="4:13" ht="45" x14ac:dyDescent="0.25">
      <c r="D24" s="40" t="s">
        <v>24</v>
      </c>
      <c r="E24" s="44" t="s">
        <v>299</v>
      </c>
      <c r="F24" s="44" t="s">
        <v>300</v>
      </c>
      <c r="G24" s="40" t="s">
        <v>133</v>
      </c>
      <c r="H24" s="40">
        <v>4</v>
      </c>
      <c r="I24" s="19"/>
      <c r="J24" s="19">
        <f t="shared" si="0"/>
        <v>0</v>
      </c>
      <c r="K24" s="41"/>
      <c r="L24" s="19">
        <f t="shared" si="1"/>
        <v>0</v>
      </c>
      <c r="M24" s="19">
        <f t="shared" si="2"/>
        <v>0</v>
      </c>
    </row>
    <row r="25" spans="4:13" ht="60" x14ac:dyDescent="0.25">
      <c r="D25" s="40" t="s">
        <v>25</v>
      </c>
      <c r="E25" s="44" t="s">
        <v>301</v>
      </c>
      <c r="F25" s="44" t="s">
        <v>302</v>
      </c>
      <c r="G25" s="40" t="s">
        <v>144</v>
      </c>
      <c r="H25" s="40">
        <v>2</v>
      </c>
      <c r="I25" s="19"/>
      <c r="J25" s="19">
        <f t="shared" si="0"/>
        <v>0</v>
      </c>
      <c r="K25" s="41"/>
      <c r="L25" s="19">
        <f t="shared" si="1"/>
        <v>0</v>
      </c>
      <c r="M25" s="19">
        <f t="shared" si="2"/>
        <v>0</v>
      </c>
    </row>
    <row r="26" spans="4:13" ht="165" x14ac:dyDescent="0.25">
      <c r="D26" s="40" t="s">
        <v>42</v>
      </c>
      <c r="E26" s="56" t="s">
        <v>305</v>
      </c>
      <c r="F26" s="56" t="s">
        <v>306</v>
      </c>
      <c r="G26" s="47" t="s">
        <v>161</v>
      </c>
      <c r="H26" s="11">
        <v>55</v>
      </c>
      <c r="I26" s="19"/>
      <c r="J26" s="19">
        <f t="shared" si="0"/>
        <v>0</v>
      </c>
      <c r="K26" s="41"/>
      <c r="L26" s="19">
        <f t="shared" si="1"/>
        <v>0</v>
      </c>
      <c r="M26" s="19">
        <f t="shared" si="2"/>
        <v>0</v>
      </c>
    </row>
    <row r="27" spans="4:13" ht="90" x14ac:dyDescent="0.25">
      <c r="D27" s="40" t="s">
        <v>43</v>
      </c>
      <c r="E27" s="57" t="s">
        <v>307</v>
      </c>
      <c r="F27" s="56" t="s">
        <v>308</v>
      </c>
      <c r="G27" s="47" t="s">
        <v>133</v>
      </c>
      <c r="H27" s="11">
        <v>44</v>
      </c>
      <c r="I27" s="19"/>
      <c r="J27" s="19">
        <f t="shared" si="0"/>
        <v>0</v>
      </c>
      <c r="K27" s="41"/>
      <c r="L27" s="19">
        <f t="shared" si="1"/>
        <v>0</v>
      </c>
      <c r="M27" s="19">
        <f t="shared" si="2"/>
        <v>0</v>
      </c>
    </row>
    <row r="28" spans="4:13" ht="105" x14ac:dyDescent="0.25">
      <c r="D28" s="40" t="s">
        <v>44</v>
      </c>
      <c r="E28" s="57" t="s">
        <v>309</v>
      </c>
      <c r="F28" s="56" t="s">
        <v>312</v>
      </c>
      <c r="G28" s="47" t="s">
        <v>133</v>
      </c>
      <c r="H28" s="11">
        <v>2</v>
      </c>
      <c r="I28" s="19"/>
      <c r="J28" s="19">
        <f t="shared" si="0"/>
        <v>0</v>
      </c>
      <c r="K28" s="41"/>
      <c r="L28" s="19">
        <f t="shared" si="1"/>
        <v>0</v>
      </c>
      <c r="M28" s="19">
        <f t="shared" si="2"/>
        <v>0</v>
      </c>
    </row>
    <row r="29" spans="4:13" ht="90" x14ac:dyDescent="0.25">
      <c r="D29" s="40" t="s">
        <v>45</v>
      </c>
      <c r="E29" s="56" t="s">
        <v>315</v>
      </c>
      <c r="F29" s="56" t="s">
        <v>316</v>
      </c>
      <c r="G29" s="47" t="s">
        <v>133</v>
      </c>
      <c r="H29" s="11">
        <v>3</v>
      </c>
      <c r="I29" s="19"/>
      <c r="J29" s="19">
        <f t="shared" si="0"/>
        <v>0</v>
      </c>
      <c r="K29" s="41"/>
      <c r="L29" s="19">
        <f t="shared" si="1"/>
        <v>0</v>
      </c>
      <c r="M29" s="19">
        <f t="shared" si="2"/>
        <v>0</v>
      </c>
    </row>
    <row r="30" spans="4:13" ht="60" x14ac:dyDescent="0.25">
      <c r="D30" s="40" t="s">
        <v>46</v>
      </c>
      <c r="E30" s="56" t="s">
        <v>313</v>
      </c>
      <c r="F30" s="56" t="s">
        <v>314</v>
      </c>
      <c r="G30" s="47" t="s">
        <v>133</v>
      </c>
      <c r="H30" s="11">
        <v>2</v>
      </c>
      <c r="I30" s="19"/>
      <c r="J30" s="19">
        <f t="shared" si="0"/>
        <v>0</v>
      </c>
      <c r="K30" s="41"/>
      <c r="L30" s="19">
        <f t="shared" si="1"/>
        <v>0</v>
      </c>
      <c r="M30" s="19">
        <f t="shared" si="2"/>
        <v>0</v>
      </c>
    </row>
    <row r="31" spans="4:13" ht="360" x14ac:dyDescent="0.25">
      <c r="D31" s="40" t="s">
        <v>47</v>
      </c>
      <c r="E31" s="56" t="s">
        <v>317</v>
      </c>
      <c r="F31" s="31" t="s">
        <v>318</v>
      </c>
      <c r="G31" s="11" t="s">
        <v>161</v>
      </c>
      <c r="H31" s="11">
        <v>2</v>
      </c>
      <c r="I31" s="19"/>
      <c r="J31" s="19">
        <f t="shared" si="0"/>
        <v>0</v>
      </c>
      <c r="K31" s="41"/>
      <c r="L31" s="19">
        <f t="shared" si="1"/>
        <v>0</v>
      </c>
      <c r="M31" s="19">
        <f t="shared" si="2"/>
        <v>0</v>
      </c>
    </row>
    <row r="32" spans="4:13" x14ac:dyDescent="0.25">
      <c r="D32" s="63" t="s">
        <v>327</v>
      </c>
      <c r="E32" s="64"/>
      <c r="F32" s="64"/>
      <c r="G32" s="64"/>
      <c r="H32" s="64"/>
      <c r="I32" s="65"/>
      <c r="J32" s="19">
        <f>SUM(J9:J31)</f>
        <v>0</v>
      </c>
      <c r="K32" s="41"/>
      <c r="L32" s="19">
        <f>SUM(L9:L31)</f>
        <v>0</v>
      </c>
      <c r="M32" s="19">
        <f>SUM(M9:M31)</f>
        <v>0</v>
      </c>
    </row>
    <row r="33" spans="4:13" x14ac:dyDescent="0.25">
      <c r="D33" s="62" t="s">
        <v>326</v>
      </c>
      <c r="E33" s="62"/>
      <c r="F33" s="62"/>
      <c r="G33" s="62"/>
      <c r="H33" s="62"/>
      <c r="I33" s="62"/>
      <c r="J33" s="62"/>
      <c r="K33" s="62"/>
      <c r="L33" s="62"/>
      <c r="M33" s="62"/>
    </row>
    <row r="34" spans="4:13" x14ac:dyDescent="0.25">
      <c r="D34" s="62"/>
      <c r="E34" s="62"/>
      <c r="F34" s="62"/>
      <c r="G34" s="62"/>
      <c r="H34" s="62"/>
      <c r="I34" s="62"/>
      <c r="J34" s="62"/>
      <c r="K34" s="62"/>
      <c r="L34" s="62"/>
      <c r="M34" s="62"/>
    </row>
  </sheetData>
  <sheetProtection algorithmName="SHA-512" hashValue="6Frepn2UmL890CmDLacqqMDWOGoaurHIc2i2yG8T2JFaz9A6kyw3Pvnv/d1RxhaZvuWPFplkqNyoIVMJjsHcRw==" saltValue="pGFZnqPcD5B2DIWN8t71ww==" spinCount="100000" sheet="1" formatCells="0" formatColumns="0" formatRows="0" insertColumns="0" insertRows="0" insertHyperlinks="0" deleteColumns="0" deleteRows="0" sort="0" autoFilter="0" pivotTables="0"/>
  <mergeCells count="3">
    <mergeCell ref="D8:M8"/>
    <mergeCell ref="D32:I32"/>
    <mergeCell ref="D33:M34"/>
  </mergeCells>
  <phoneticPr fontId="7" type="noConversion"/>
  <pageMargins left="0.7" right="0.7" top="0.75" bottom="0.75" header="0.3" footer="0.3"/>
  <pageSetup paperSize="9" scale="71" fitToHeight="0"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0AD35-39C0-44B4-B5E5-876FACCB330F}">
  <sheetPr>
    <pageSetUpPr fitToPage="1"/>
  </sheetPr>
  <dimension ref="E8:N14"/>
  <sheetViews>
    <sheetView topLeftCell="A9" workbookViewId="0">
      <selection activeCell="G11" sqref="G11"/>
    </sheetView>
  </sheetViews>
  <sheetFormatPr defaultRowHeight="15" x14ac:dyDescent="0.25"/>
  <cols>
    <col min="1" max="4" width="9.140625" style="1"/>
    <col min="5" max="5" width="9.140625" style="2"/>
    <col min="6" max="6" width="21.140625" style="1" customWidth="1"/>
    <col min="7" max="7" width="52.28515625" style="1" customWidth="1"/>
    <col min="8" max="9" width="9.140625" style="1"/>
    <col min="10" max="10" width="12.140625" style="1" customWidth="1"/>
    <col min="11" max="11" width="12.42578125" style="1" customWidth="1"/>
    <col min="12" max="13" width="9.140625" style="39"/>
    <col min="14" max="14" width="17.7109375" style="1" customWidth="1"/>
    <col min="15" max="16384" width="9.140625" style="1"/>
  </cols>
  <sheetData>
    <row r="8" spans="5:14" ht="75" x14ac:dyDescent="0.25">
      <c r="E8" s="7" t="s">
        <v>0</v>
      </c>
      <c r="F8" s="7" t="s">
        <v>1</v>
      </c>
      <c r="G8" s="7" t="s">
        <v>26</v>
      </c>
      <c r="H8" s="7" t="s">
        <v>2</v>
      </c>
      <c r="I8" s="7" t="s">
        <v>3</v>
      </c>
      <c r="J8" s="8" t="s">
        <v>5</v>
      </c>
      <c r="K8" s="7" t="s">
        <v>6</v>
      </c>
      <c r="L8" s="9" t="s">
        <v>4</v>
      </c>
      <c r="M8" s="9" t="s">
        <v>331</v>
      </c>
      <c r="N8" s="7" t="s">
        <v>7</v>
      </c>
    </row>
    <row r="9" spans="5:14" ht="28.5" x14ac:dyDescent="0.45">
      <c r="E9" s="61" t="s">
        <v>136</v>
      </c>
      <c r="F9" s="61"/>
      <c r="G9" s="61"/>
      <c r="H9" s="61"/>
      <c r="I9" s="61"/>
      <c r="J9" s="61"/>
      <c r="K9" s="61"/>
      <c r="L9" s="61"/>
      <c r="M9" s="61"/>
      <c r="N9" s="61"/>
    </row>
    <row r="10" spans="5:14" ht="255" x14ac:dyDescent="0.25">
      <c r="E10" s="11" t="s">
        <v>8</v>
      </c>
      <c r="F10" s="29" t="s">
        <v>234</v>
      </c>
      <c r="G10" s="29" t="s">
        <v>334</v>
      </c>
      <c r="H10" s="21">
        <v>8</v>
      </c>
      <c r="I10" s="21" t="s">
        <v>133</v>
      </c>
      <c r="J10" s="12">
        <v>0</v>
      </c>
      <c r="K10" s="12">
        <f>H10*J10</f>
        <v>0</v>
      </c>
      <c r="L10" s="13"/>
      <c r="M10" s="58">
        <f>K10*L10</f>
        <v>0</v>
      </c>
      <c r="N10" s="12">
        <f>M10+K10</f>
        <v>0</v>
      </c>
    </row>
    <row r="11" spans="5:14" ht="135" x14ac:dyDescent="0.25">
      <c r="E11" s="11" t="s">
        <v>9</v>
      </c>
      <c r="F11" s="29" t="s">
        <v>233</v>
      </c>
      <c r="G11" s="29" t="s">
        <v>232</v>
      </c>
      <c r="H11" s="21">
        <v>8</v>
      </c>
      <c r="I11" s="21" t="s">
        <v>133</v>
      </c>
      <c r="J11" s="12"/>
      <c r="K11" s="12">
        <f>H11*J11</f>
        <v>0</v>
      </c>
      <c r="L11" s="13"/>
      <c r="M11" s="58">
        <f>K11*L11</f>
        <v>0</v>
      </c>
      <c r="N11" s="12">
        <f>M11+K11</f>
        <v>0</v>
      </c>
    </row>
    <row r="12" spans="5:14" x14ac:dyDescent="0.25">
      <c r="E12" s="63" t="s">
        <v>327</v>
      </c>
      <c r="F12" s="64"/>
      <c r="G12" s="64"/>
      <c r="H12" s="64"/>
      <c r="I12" s="64"/>
      <c r="J12" s="65"/>
      <c r="K12" s="59">
        <f>SUM(K10:K11)</f>
        <v>0</v>
      </c>
      <c r="L12" s="41"/>
      <c r="M12" s="60">
        <f>SUM(M10:M11)</f>
        <v>0</v>
      </c>
      <c r="N12" s="59">
        <f>SUM(N10:N11)</f>
        <v>0</v>
      </c>
    </row>
    <row r="13" spans="5:14" x14ac:dyDescent="0.25">
      <c r="E13" s="62" t="s">
        <v>326</v>
      </c>
      <c r="F13" s="62"/>
      <c r="G13" s="62"/>
      <c r="H13" s="62"/>
      <c r="I13" s="62"/>
      <c r="J13" s="62"/>
      <c r="K13" s="62"/>
      <c r="L13" s="62"/>
      <c r="M13" s="62"/>
      <c r="N13" s="62"/>
    </row>
    <row r="14" spans="5:14" x14ac:dyDescent="0.25">
      <c r="E14" s="62"/>
      <c r="F14" s="62"/>
      <c r="G14" s="62"/>
      <c r="H14" s="62"/>
      <c r="I14" s="62"/>
      <c r="J14" s="62"/>
      <c r="K14" s="62"/>
      <c r="L14" s="62"/>
      <c r="M14" s="62"/>
      <c r="N14" s="62"/>
    </row>
  </sheetData>
  <sheetProtection algorithmName="SHA-512" hashValue="shqQ1GPiL5Z22Orhj4vwHJCuevw676P6wOQn9ZAAtsGe3m5oAFaKiEkGXOhHF3y/4L2HOACbaAf8NZfy4WIeow==" saltValue="zltlv1R75XZMoVRDUoJY3A==" spinCount="100000" sheet="1" formatCells="0" formatColumns="0" formatRows="0" insertColumns="0" insertRows="0" insertHyperlinks="0" deleteColumns="0" deleteRows="0" sort="0" autoFilter="0" pivotTables="0"/>
  <mergeCells count="3">
    <mergeCell ref="E9:N9"/>
    <mergeCell ref="E13:N14"/>
    <mergeCell ref="E12:J12"/>
  </mergeCells>
  <pageMargins left="0.25" right="0.25" top="0.75" bottom="0.75" header="0.3" footer="0.3"/>
  <pageSetup paperSize="9" scale="75" fitToHeight="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Część 1 - Meble</vt:lpstr>
      <vt:lpstr>Część 2 - Meble kuchenne i mag.</vt:lpstr>
      <vt:lpstr>Część 3 - AGD i RTV</vt:lpstr>
      <vt:lpstr>Część 4 - Wyposażenie dydakty.</vt:lpstr>
      <vt:lpstr>Część 5 - Wyposażenie podstawo.</vt:lpstr>
      <vt:lpstr>Część 6 - Wózki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Osiecka-Stróżak</dc:creator>
  <cp:lastModifiedBy>Konrad Kaczak</cp:lastModifiedBy>
  <cp:lastPrinted>2026-04-20T05:57:45Z</cp:lastPrinted>
  <dcterms:created xsi:type="dcterms:W3CDTF">2015-06-05T18:19:34Z</dcterms:created>
  <dcterms:modified xsi:type="dcterms:W3CDTF">2026-04-23T11:41:57Z</dcterms:modified>
</cp:coreProperties>
</file>