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58FF2687-79F9-4445-B6DE-7F8F05909E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C_DZP.242.171.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9" i="1" l="1"/>
  <c r="I8" i="1" l="1"/>
  <c r="I10" i="1" s="1"/>
  <c r="J8" i="1"/>
  <c r="J10" i="1" s="1"/>
</calcChain>
</file>

<file path=xl/sharedStrings.xml><?xml version="1.0" encoding="utf-8"?>
<sst xmlns="http://schemas.openxmlformats.org/spreadsheetml/2006/main" count="18" uniqueCount="18">
  <si>
    <t>Lp.</t>
  </si>
  <si>
    <t>Zakres</t>
  </si>
  <si>
    <t>Cena jedn. netto</t>
  </si>
  <si>
    <t>Cena jedn. brutto</t>
  </si>
  <si>
    <t>VAT</t>
  </si>
  <si>
    <t>Ilość</t>
  </si>
  <si>
    <t>Wartość netto</t>
  </si>
  <si>
    <t>Wartość brutto</t>
  </si>
  <si>
    <t>Razem:</t>
  </si>
  <si>
    <t>Roboczogodzina</t>
  </si>
  <si>
    <t>Jedn.</t>
  </si>
  <si>
    <t>rbh</t>
  </si>
  <si>
    <t>szt.</t>
  </si>
  <si>
    <t xml:space="preserve">Dojazd/transport </t>
  </si>
  <si>
    <t>Suma:</t>
  </si>
  <si>
    <t>Naprawy drzwi automatycznych w obiektach Uniwersyteckiego Szpitala Klinicznego we Wrocławiu</t>
  </si>
  <si>
    <t>Pula środków na części zamienne (sposób wyceny zgodny z zapisami umowy)</t>
  </si>
  <si>
    <t>Formularz cenowy - Załącznik nr 2C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</si>
</sst>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right"/>
    </xf>
    <xf numFmtId="164" fontId="3" fillId="0" borderId="0" xfId="0" applyNumberFormat="1" applyFont="1" applyFill="1"/>
    <xf numFmtId="0" fontId="0" fillId="0" borderId="1" xfId="0" applyFill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164" fontId="3" fillId="0" borderId="1" xfId="0" applyNumberFormat="1" applyFont="1" applyFill="1" applyBorder="1"/>
    <xf numFmtId="164" fontId="0" fillId="0" borderId="0" xfId="0" applyNumberFormat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/>
    <xf numFmtId="0" fontId="0" fillId="2" borderId="1" xfId="0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9" fontId="6" fillId="2" borderId="1" xfId="1" applyFont="1" applyFill="1" applyBorder="1" applyAlignment="1">
      <alignment horizontal="center" vertical="center"/>
    </xf>
    <xf numFmtId="164" fontId="3" fillId="0" borderId="1" xfId="0" applyNumberFormat="1" applyFont="1" applyBorder="1"/>
    <xf numFmtId="0" fontId="3" fillId="0" borderId="0" xfId="0" applyFont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F15" sqref="F15"/>
    </sheetView>
  </sheetViews>
  <sheetFormatPr defaultRowHeight="15" x14ac:dyDescent="0.25"/>
  <cols>
    <col min="2" max="2" width="5.140625" customWidth="1"/>
    <col min="3" max="3" width="25.28515625" customWidth="1"/>
    <col min="4" max="4" width="9.7109375" customWidth="1"/>
    <col min="5" max="5" width="6.7109375" customWidth="1"/>
    <col min="6" max="6" width="15.85546875" customWidth="1"/>
    <col min="7" max="7" width="16.7109375" customWidth="1"/>
    <col min="9" max="9" width="16.7109375" customWidth="1"/>
    <col min="10" max="10" width="18" customWidth="1"/>
  </cols>
  <sheetData>
    <row r="1" spans="1:10" x14ac:dyDescent="0.25">
      <c r="A1" t="s">
        <v>17</v>
      </c>
    </row>
    <row r="3" spans="1:10" x14ac:dyDescent="0.25">
      <c r="B3" s="20" t="s">
        <v>15</v>
      </c>
      <c r="C3" s="20"/>
      <c r="D3" s="20"/>
      <c r="E3" s="20"/>
      <c r="F3" s="20"/>
      <c r="G3" s="20"/>
      <c r="H3" s="20"/>
      <c r="I3" s="20"/>
      <c r="J3" s="20"/>
    </row>
    <row r="5" spans="1:10" x14ac:dyDescent="0.25">
      <c r="B5" s="13" t="s">
        <v>0</v>
      </c>
      <c r="C5" s="14" t="s">
        <v>1</v>
      </c>
      <c r="D5" s="13" t="s">
        <v>5</v>
      </c>
      <c r="E5" s="13" t="s">
        <v>10</v>
      </c>
      <c r="F5" s="15" t="s">
        <v>2</v>
      </c>
      <c r="G5" s="15" t="s">
        <v>3</v>
      </c>
      <c r="H5" s="13" t="s">
        <v>4</v>
      </c>
      <c r="I5" s="13" t="s">
        <v>6</v>
      </c>
      <c r="J5" s="13" t="s">
        <v>7</v>
      </c>
    </row>
    <row r="6" spans="1:10" ht="17.25" customHeight="1" x14ac:dyDescent="0.25">
      <c r="B6" s="4">
        <v>1</v>
      </c>
      <c r="C6" s="8" t="s">
        <v>9</v>
      </c>
      <c r="D6" s="9">
        <v>500</v>
      </c>
      <c r="E6" s="9" t="s">
        <v>11</v>
      </c>
      <c r="F6" s="10"/>
      <c r="G6" s="10"/>
      <c r="H6" s="5"/>
      <c r="I6" s="10"/>
      <c r="J6" s="10"/>
    </row>
    <row r="7" spans="1:10" x14ac:dyDescent="0.25">
      <c r="B7" s="4">
        <v>2</v>
      </c>
      <c r="C7" s="11" t="s">
        <v>13</v>
      </c>
      <c r="D7" s="12">
        <v>100</v>
      </c>
      <c r="E7" s="12" t="s">
        <v>12</v>
      </c>
      <c r="F7" s="10"/>
      <c r="G7" s="10"/>
      <c r="H7" s="5"/>
      <c r="I7" s="10"/>
      <c r="J7" s="10"/>
    </row>
    <row r="8" spans="1:10" x14ac:dyDescent="0.25">
      <c r="B8" s="21"/>
      <c r="C8" s="22"/>
      <c r="D8" s="22"/>
      <c r="E8" s="22"/>
      <c r="F8" s="22"/>
      <c r="G8" s="23"/>
      <c r="H8" s="5" t="s">
        <v>14</v>
      </c>
      <c r="I8" s="10">
        <f>SUM(I6:I7)</f>
        <v>0</v>
      </c>
      <c r="J8" s="10">
        <f>SUM(J6:J7)</f>
        <v>0</v>
      </c>
    </row>
    <row r="9" spans="1:10" ht="30" customHeight="1" x14ac:dyDescent="0.25">
      <c r="B9" s="16">
        <v>3</v>
      </c>
      <c r="C9" s="24" t="s">
        <v>16</v>
      </c>
      <c r="D9" s="25"/>
      <c r="E9" s="25"/>
      <c r="F9" s="25"/>
      <c r="G9" s="26"/>
      <c r="H9" s="18">
        <v>0.23</v>
      </c>
      <c r="I9" s="17">
        <v>185000</v>
      </c>
      <c r="J9" s="17">
        <f>I9*1.23</f>
        <v>227550</v>
      </c>
    </row>
    <row r="10" spans="1:10" x14ac:dyDescent="0.25">
      <c r="B10" s="27"/>
      <c r="C10" s="28"/>
      <c r="D10" s="28"/>
      <c r="E10" s="28"/>
      <c r="F10" s="28"/>
      <c r="G10" s="29"/>
      <c r="H10" s="6" t="s">
        <v>8</v>
      </c>
      <c r="I10" s="19">
        <f>I8+I9</f>
        <v>185000</v>
      </c>
      <c r="J10" s="19">
        <f>J8+J9</f>
        <v>227550</v>
      </c>
    </row>
    <row r="11" spans="1:10" x14ac:dyDescent="0.25">
      <c r="B11" s="1"/>
      <c r="C11" s="2"/>
      <c r="D11" s="2"/>
      <c r="E11" s="2"/>
      <c r="F11" s="3"/>
      <c r="G11" s="3"/>
      <c r="H11" s="3"/>
    </row>
    <row r="12" spans="1:10" x14ac:dyDescent="0.25">
      <c r="I12" s="7"/>
      <c r="J12" s="7"/>
    </row>
    <row r="13" spans="1:10" x14ac:dyDescent="0.25">
      <c r="I13" s="7"/>
      <c r="J13" s="7"/>
    </row>
    <row r="14" spans="1:10" x14ac:dyDescent="0.25">
      <c r="J14" s="7"/>
    </row>
    <row r="15" spans="1:10" x14ac:dyDescent="0.25">
      <c r="J15" s="7"/>
    </row>
  </sheetData>
  <mergeCells count="4">
    <mergeCell ref="B3:J3"/>
    <mergeCell ref="B8:G8"/>
    <mergeCell ref="C9:G9"/>
    <mergeCell ref="B10:G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FC_DZP.242.171.2026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2026-04-23T07:53:00Z</dcterms:modified>
</cp:coreProperties>
</file>