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\ZP 40 2026 U_dźwigi\SWZ_1_23.04.2026\"/>
    </mc:Choice>
  </mc:AlternateContent>
  <xr:revisionPtr revIDLastSave="0" documentId="13_ncr:1_{8ACC6F54-CB92-40E7-AD71-8400F8BA78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2.1" sheetId="2" r:id="rId1"/>
  </sheets>
  <definedNames>
    <definedName name="_xlnm._FilterDatabase" localSheetId="0" hidden="1">'zał. nr 2.1'!$A$7:$J$57</definedName>
    <definedName name="_xlnm.Print_Area" localSheetId="0">'zał. nr 2.1'!$A$1:$J$1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F54" i="2" s="1"/>
  <c r="H47" i="2"/>
  <c r="H43" i="2"/>
  <c r="H15" i="2" l="1"/>
  <c r="H16" i="2"/>
  <c r="H42" i="2"/>
  <c r="H41" i="2"/>
  <c r="H40" i="2"/>
  <c r="H39" i="2"/>
  <c r="H38" i="2"/>
  <c r="H37" i="2"/>
  <c r="H36" i="2"/>
  <c r="H35" i="2"/>
  <c r="H34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4" i="2"/>
  <c r="H13" i="2"/>
  <c r="H12" i="2"/>
  <c r="H11" i="2"/>
  <c r="H10" i="2"/>
  <c r="H9" i="2"/>
  <c r="J49" i="2" l="1"/>
  <c r="H50" i="2"/>
  <c r="H55" i="2" s="1"/>
  <c r="J55" i="2" s="1"/>
  <c r="J43" i="2"/>
  <c r="J42" i="2"/>
  <c r="J41" i="2"/>
  <c r="J40" i="2"/>
  <c r="J39" i="2"/>
  <c r="J38" i="2"/>
  <c r="J37" i="2"/>
  <c r="J36" i="2"/>
  <c r="J35" i="2"/>
  <c r="J34" i="2"/>
  <c r="H33" i="2"/>
  <c r="J33" i="2" s="1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H8" i="2"/>
  <c r="H44" i="2" s="1"/>
  <c r="H53" i="2" s="1"/>
  <c r="H56" i="2" l="1"/>
  <c r="J53" i="2"/>
  <c r="J56" i="2" s="1"/>
  <c r="J47" i="2"/>
  <c r="J50" i="2" s="1"/>
  <c r="J8" i="2"/>
  <c r="J44" i="2" s="1"/>
</calcChain>
</file>

<file path=xl/sharedStrings.xml><?xml version="1.0" encoding="utf-8"?>
<sst xmlns="http://schemas.openxmlformats.org/spreadsheetml/2006/main" count="184" uniqueCount="133">
  <si>
    <t xml:space="preserve">FORMULARZ ASORTYMENTOWO – CENOWY </t>
  </si>
  <si>
    <t>Lp.</t>
  </si>
  <si>
    <t>Ilość sztuk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</si>
  <si>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</si>
  <si>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</si>
  <si>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</si>
  <si>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</si>
  <si>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</si>
  <si>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</si>
  <si>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</si>
  <si>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</si>
  <si>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</si>
  <si>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</si>
  <si>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</si>
  <si>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</si>
  <si>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</si>
  <si>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</si>
  <si>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</si>
  <si>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</si>
  <si>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</si>
  <si>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</si>
  <si>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</si>
  <si>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</si>
  <si>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</si>
  <si>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</si>
  <si>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</si>
  <si>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</si>
  <si>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</si>
  <si>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</si>
  <si>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</si>
  <si>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</si>
  <si>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</si>
  <si>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</si>
  <si>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</si>
  <si>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Nazwa pozycji</t>
  </si>
  <si>
    <t>Cena netto</t>
  </si>
  <si>
    <t xml:space="preserve">VAT
%
</t>
  </si>
  <si>
    <t>Wartość netto
(zł)</t>
  </si>
  <si>
    <t>VAT
%</t>
  </si>
  <si>
    <t>Wartość brutto
(zł)</t>
  </si>
  <si>
    <t>za 1 roboczogodzinę wynosi:</t>
  </si>
  <si>
    <t xml:space="preserve">Wykaz dźwigów </t>
  </si>
  <si>
    <t>Adres</t>
  </si>
  <si>
    <t>ul. Urzędnicza 44,                                      Zakład Medycyny Sądowej</t>
  </si>
  <si>
    <t>dźwig osobowy OH nr fabr. 379, nr rejestracyjny S8970, rok prod. 2008, udźwig Q=1 600 kg, liczba przystanków 2</t>
  </si>
  <si>
    <t>dźwig osobowy, nr rejestracyjny 3114003892, udźwig Q=320 kg, napęd elektryczny, rok prod. 2011, liczba przystanków 4</t>
  </si>
  <si>
    <t xml:space="preserve">od 26.05.2026r. </t>
  </si>
  <si>
    <t>dźwig osobowy nr fabr. NZP-15/12/21, udźwig Q=1 800 kg, napęd elektryczny, rok prod. 2021, liczba przystanków 4</t>
  </si>
  <si>
    <t>od 28.09.2026r.</t>
  </si>
  <si>
    <t>al. Kościuszki 4</t>
  </si>
  <si>
    <t>ul. Pomorska 251                          budynek A4</t>
  </si>
  <si>
    <t>SGA 1000kg szpitalny, nr fabr. 311400940, rok prod. 1991, liczba przystanków 4, drzwi 8</t>
  </si>
  <si>
    <t>ul. Pomorska 251                          budynek D2</t>
  </si>
  <si>
    <t>ul. Mazowiecka 6/8</t>
  </si>
  <si>
    <t>ALGI hydrauliczny, nr fabr. 311402140, rok prod. 2002, liczba przystanków 2</t>
  </si>
  <si>
    <t>ALGI hydrauliczny, nr fabr. 311402141, rok prod. 2002, liczba przystanków 4</t>
  </si>
  <si>
    <t>platforma dla niepełnosprawnych, nr fabr. 3014000617, rok prod. 2014, liczba przystanków 2</t>
  </si>
  <si>
    <t>Schindler S001MRL-S3300, nr fabr. WAW 0020033574, nr rejestracyjny 3114004904, rok prod. 2014, liczba przystanków 9</t>
  </si>
  <si>
    <t>Pl. Hallera 1 B</t>
  </si>
  <si>
    <t>ul. Muszyńskiego 1 A</t>
  </si>
  <si>
    <t>OE630, 630 kg, nr fabr. 474, nr rejestracyjny 3114003772, rok prod. 2010, liczba przystanków 5</t>
  </si>
  <si>
    <t xml:space="preserve">ul. Muszyńskiego 1 
/zwierzętarnia/ </t>
  </si>
  <si>
    <t>platforma dla niepełnosprawnych nr rejestracyjny 3114003588, rok prod. 2009, liczba przystanków 2</t>
  </si>
  <si>
    <t>T Pilawa 500kg, nr rejestracyjny 3114003589, rok prod. 2009, liczba przystanków 2</t>
  </si>
  <si>
    <t>ul. Muszyńskiego 1 
/Budynek C/</t>
  </si>
  <si>
    <t xml:space="preserve">od 18.02.2028r. </t>
  </si>
  <si>
    <t>urządzenie dla osób niepełnosprawnych Kali B, nr fabr. B/24/2711, rok prod. 2024, liczba przystanków 2</t>
  </si>
  <si>
    <t xml:space="preserve">od 24.09.2029r. </t>
  </si>
  <si>
    <t>T Pilawa 500kg, nr rejestracyjny 3014000363, rok prod. 2009, liczba przystanków 2</t>
  </si>
  <si>
    <t xml:space="preserve">ul. Muszyńskiego 2
biblioteka
</t>
  </si>
  <si>
    <t xml:space="preserve">Schindler S001MRL-6300, nr fabr. WAW20040276-1, nr rejestracyjny 3114005243,  rok prod. 2015, liczba przystanków 4 </t>
  </si>
  <si>
    <t>ul. Muszyńskiego 2
biblioteka</t>
  </si>
  <si>
    <r>
      <t xml:space="preserve">Schindler S001MRL-S3300, </t>
    </r>
    <r>
      <rPr>
        <sz val="9"/>
        <color theme="1"/>
        <rFont val="Cambria"/>
        <family val="1"/>
        <charset val="238"/>
      </rPr>
      <t>nr ewidencyjny 10550120, rok prod. 2011, liczba przystanków 5</t>
    </r>
  </si>
  <si>
    <t>ul. Rodzeństwa Fibaków 2
DS-II</t>
  </si>
  <si>
    <r>
      <t>platforma dla niepełno sprawnych VIMEC nr 12602</t>
    </r>
    <r>
      <rPr>
        <sz val="9"/>
        <color theme="1"/>
        <rFont val="Cambria"/>
        <family val="1"/>
        <charset val="238"/>
      </rPr>
      <t>, nr ewidencyjny 3014000439, rok prod. 2011, liczba przystanków 2</t>
    </r>
  </si>
  <si>
    <t>ul. Pomorska 251
budynek C5</t>
  </si>
  <si>
    <t>platforma dla niepełnosprawnych CIBEF, nr rejestracyjny 3014000547, rok prod. 2012, liczba przystanków 2</t>
  </si>
  <si>
    <t xml:space="preserve">ul. Pomorska 251
Centrum Dydaktyczne </t>
  </si>
  <si>
    <t>od 26.05.2026r.</t>
  </si>
  <si>
    <t>32.</t>
  </si>
  <si>
    <t>33.</t>
  </si>
  <si>
    <t>34.</t>
  </si>
  <si>
    <t>ul. Żeligowskiego 7/9</t>
  </si>
  <si>
    <t>35.</t>
  </si>
  <si>
    <t>36.</t>
  </si>
  <si>
    <t xml:space="preserve">dżwig osobowy Gen2 Life, nr rejestracyjny D8NEQ754, rok prod. 2021, liczba przystanków 2 </t>
  </si>
  <si>
    <t xml:space="preserve">ul. Mazowiecka 5
budynek A6 Molecolab
</t>
  </si>
  <si>
    <t xml:space="preserve">od 31.08.2027r. </t>
  </si>
  <si>
    <t xml:space="preserve">dźwig osobowy LP-934/20-E, nr rejestracyjny 3114006731, rok prod. 2020, liczba przystanków 2 </t>
  </si>
  <si>
    <t>ul. Mazowiecka 3
budynek C9 Medihub</t>
  </si>
  <si>
    <t>dżwig osobowy OC1075E 1075 kg, nr rejestracyjny E21-12244,  rok prod. 2011, liczba przystanków 5</t>
  </si>
  <si>
    <t>ul. Czechosłowacka 4 
budynek A5 Brain</t>
  </si>
  <si>
    <t>od 01.02.2029r.</t>
  </si>
  <si>
    <t>ul. Urzędnicza 44, 
Zakład Medycyny Sądowej</t>
  </si>
  <si>
    <t>dźwig osobowy hydrauliczny OH 1000 kg, U8489, nr rejestracyjny 475,  rok prod. 2011, liczba przystanków 3</t>
  </si>
  <si>
    <t>dźwig osobowy hydrauliczny OH 1000 kg, U8490, nr rejestracyjny 476,  rok prod. 2011, liczba przystanków 3</t>
  </si>
  <si>
    <t>dźwig osobowy hydrauliczny OH 1000 kg, U8491 nr rejestracyjny 477,  rok prod. 2011, liczba przystanków 3</t>
  </si>
  <si>
    <t>dźwig osobowy hydrauliczny OH 1000 kg, U8492, nr rejestracyjny 478,  rok prod. 2011, liczba przystanków 3</t>
  </si>
  <si>
    <t>MRL ATLAS, KLEMANNS, U8493 nr rejestracyjny 479,  rok prod. 2011, liczba przystanków 3</t>
  </si>
  <si>
    <t>MRL ATLAS, KLEMANNS, U8494, nr rejestracyjny 480, rok prod. 2011, liczba przystanków 3</t>
  </si>
  <si>
    <t xml:space="preserve">dźwig osobowy hydrauliczny Q-1600 kg, U9665, nr rejestracyjny 673, rok prod. 2017, liczba przystanków 3 </t>
  </si>
  <si>
    <t>Pl. Hallera 
DS. -IV</t>
  </si>
  <si>
    <t>Formularz asortymentowo cenowy musi być podpisany kwalifikowanym podpisem elektronicznym lub podpisem zaufanym lub podpisem osobistym</t>
  </si>
  <si>
    <t>OGÓŁEM wartość tabeli B</t>
  </si>
  <si>
    <t>OGÓŁEM wartość tabeli A</t>
  </si>
  <si>
    <t>OGÓŁEM wartość Oferty (tabela A + tabela B)</t>
  </si>
  <si>
    <t>UWAGA: * cena ryczałtowa netto za 1 miesiąc za przedmiot zamówienia  (przegląd, konserwacja, drobne naprawy, pomiary elektryczne, pogotowie awaryjne i inne zgodnie z OPZ i umową)</t>
  </si>
  <si>
    <t xml:space="preserve">*Ryczałt za 1 miesiąc
w PLN netto
</t>
  </si>
  <si>
    <t>Załącznik nr 2.1 do SWZ</t>
  </si>
  <si>
    <t xml:space="preserve">Szacowany koszt materiałów, części i podzespołów użytych przy naprawach urzadzeń dźwigowych  </t>
  </si>
  <si>
    <t xml:space="preserve">Usługa przeglądów, konserwacji, drobnych napraw, pomiarów elektrycznych, pogotowia dźwigowego </t>
  </si>
  <si>
    <t>Ryczałt netto za 1 m- c</t>
  </si>
  <si>
    <t xml:space="preserve">Tabela A. Usługa przeglądów, konserwacji, drobnych napraw, pomiarów elektrycznych, pogotowia dźwigowego </t>
  </si>
  <si>
    <t>Tabela B. Usługa naprawy urządzeń dźwigowych której wartość przekracza 600 zł brutto</t>
  </si>
  <si>
    <t>wciągnik ręczny, nr fabr. 811402216, udźwig Q=1 000 kg, rok prod. 2002, liczba przystanków: 0</t>
  </si>
  <si>
    <t>dźwignica elektryczna, 500 kg, typ 11T-10236, nr fabr. 814401308, nr rejestracyjny 90102209,  rok prod. 1989, liczba przystanków: 0</t>
  </si>
  <si>
    <t>dźwignica elektryczna, 500 kg, typ 11T-10236, nr fabr. 814401308, nr rejestracyjny 814401307,  rok prod. 1982, liczba przystanków: 0</t>
  </si>
  <si>
    <r>
      <t>Koszt robocizny przy naprawie urządzeń dźwigowych, której wartość przekracza 600 zł brutto. 
Planowana liczba roboczogodzin -</t>
    </r>
    <r>
      <rPr>
        <b/>
        <sz val="10"/>
        <color theme="1"/>
        <rFont val="Cambria"/>
        <family val="1"/>
        <charset val="238"/>
      </rPr>
      <t xml:space="preserve"> 700 rbg </t>
    </r>
  </si>
  <si>
    <t>Tabela C. Wartość oferty</t>
  </si>
  <si>
    <r>
      <t>Usługa naprawy urządzeń dźwigowych której wartość przekracza 600 zł brutto</t>
    </r>
    <r>
      <rPr>
        <i/>
        <sz val="10"/>
        <color theme="1"/>
        <rFont val="Cambria"/>
        <family val="1"/>
        <charset val="238"/>
      </rPr>
      <t xml:space="preserve">
</t>
    </r>
    <r>
      <rPr>
        <b/>
        <i/>
        <sz val="10"/>
        <color theme="1"/>
        <rFont val="Cambria"/>
        <family val="1"/>
        <charset val="238"/>
      </rPr>
      <t>Wartość zgodnie z tabelą B</t>
    </r>
  </si>
  <si>
    <t>Wartość zgodnie z tabelą A</t>
  </si>
  <si>
    <t>dźwig osobowy elektryczny 1125 kg, U9769, nr rejestracyjny WAW0010882847, rok prod. 2015, liczba przystanków 6</t>
  </si>
  <si>
    <t>platforma dla niepełnosprawnych Extrema Logic nr fabr. 2106832702, nr rejestracyjny 3014001036, u9653, rok prod. 2021, udźwig Q=1 600 kg, liczba przystanków 2</t>
  </si>
  <si>
    <t>dźwig osobowy nr fabr. E13-7144, 630 kg, nr rejestracyjny 3114004677, napęd elektryczny, rok prod. 2013, liczba przystanków 5</t>
  </si>
  <si>
    <t xml:space="preserve">dźwig elektryczny z napędem ciernym 
630 kg dźwig osobowy nr fabr.  NZP-6/10/22  nr rejestracyjny 3114008272, rok prod. 2022, liczba przystanków 7 </t>
  </si>
  <si>
    <t xml:space="preserve">Schindler S001MRL-6300, nr fabr. WAW20040276, nr rejestracyjny 3114005242,  rok prod. 2015, liczba przystanków 4 </t>
  </si>
  <si>
    <t>dźwig towarowy, napęd elektryczny, nr fabr. 7706, nr rejestracyjny 3114001221, rok prod.1962, liczba przystanków 5</t>
  </si>
  <si>
    <t>Wykonawca wypełnia wszystkie pola. W niektórych pozycjach Formularza asortymentowo-cenowego zał. 2.1 do SWZ czas trwania umowy jest krótszy niż 48 miesięcy, co wynika z późniejszej daty rozpoczęcia usługi. Szczegółowo wskazuje to kolumna „termin rozpoczęcia usługi” oraz kolumna „liczba miesięcy trwania umowy”.</t>
  </si>
  <si>
    <t xml:space="preserve"> ZP/40/2026</t>
  </si>
  <si>
    <t>Termin rozpoczęcia usługi</t>
  </si>
  <si>
    <t xml:space="preserve">Wartość brutto za usługi konserwacji 
i pogotowie dźwigowe
w PLN </t>
  </si>
  <si>
    <t>Wartość netto za usługi konserwacji i pogotowie dźwigowe w PLN</t>
  </si>
  <si>
    <t>liczba miesięcy trwania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</si>
</sst>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2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b/>
      <u/>
      <sz val="12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sz val="9"/>
      <color rgb="FF000000"/>
      <name val="Cambria"/>
      <family val="1"/>
      <charset val="238"/>
    </font>
    <font>
      <sz val="9"/>
      <color theme="1"/>
      <name val="Cambria"/>
      <family val="1"/>
      <charset val="238"/>
    </font>
    <font>
      <b/>
      <sz val="10"/>
      <color rgb="FF000000"/>
      <name val="Cambria"/>
      <family val="1"/>
      <charset val="238"/>
    </font>
    <font>
      <i/>
      <sz val="10"/>
      <color theme="1"/>
      <name val="Cambria"/>
      <family val="1"/>
      <charset val="238"/>
    </font>
    <font>
      <b/>
      <i/>
      <sz val="10"/>
      <color theme="1"/>
      <name val="Cambria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mbria"/>
      <family val="1"/>
      <charset val="238"/>
    </font>
    <font>
      <b/>
      <i/>
      <u/>
      <sz val="12"/>
      <color theme="1"/>
      <name val="Cambria"/>
      <family val="1"/>
      <charset val="238"/>
    </font>
    <font>
      <b/>
      <sz val="12"/>
      <color theme="1"/>
      <name val="Calibri"/>
      <family val="2"/>
      <charset val="238"/>
    </font>
    <font>
      <b/>
      <sz val="10"/>
      <color rgb="FFA20000"/>
      <name val="Calibri"/>
      <family val="2"/>
      <charset val="238"/>
    </font>
    <font>
      <b/>
      <sz val="12"/>
      <color rgb="FFA20000"/>
      <name val="Calibri"/>
      <family val="2"/>
      <charset val="238"/>
    </font>
    <font>
      <b/>
      <sz val="12"/>
      <color rgb="FFA20000"/>
      <name val="Calibri"/>
      <family val="2"/>
      <charset val="238"/>
      <scheme val="minor"/>
    </font>
    <font>
      <sz val="9"/>
      <color rgb="FFA20000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/>
    <xf numFmtId="164" fontId="11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vertical="center" wrapText="1"/>
    </xf>
    <xf numFmtId="9" fontId="2" fillId="5" borderId="1" xfId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9" fontId="2" fillId="4" borderId="1" xfId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vertical="center" wrapText="1"/>
    </xf>
    <xf numFmtId="164" fontId="5" fillId="4" borderId="2" xfId="0" applyNumberFormat="1" applyFont="1" applyFill="1" applyBorder="1" applyAlignment="1">
      <alignment horizontal="right" vertical="center"/>
    </xf>
    <xf numFmtId="164" fontId="5" fillId="4" borderId="2" xfId="0" applyNumberFormat="1" applyFont="1" applyFill="1" applyBorder="1" applyAlignment="1">
      <alignment vertical="center"/>
    </xf>
    <xf numFmtId="164" fontId="11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right" vertical="center"/>
    </xf>
    <xf numFmtId="0" fontId="15" fillId="0" borderId="0" xfId="0" applyFont="1"/>
    <xf numFmtId="0" fontId="6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44" fontId="5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9" fontId="2" fillId="5" borderId="1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left" vertical="top" wrapText="1"/>
    </xf>
    <xf numFmtId="0" fontId="14" fillId="6" borderId="9" xfId="0" applyFont="1" applyFill="1" applyBorder="1" applyAlignment="1">
      <alignment horizontal="left" vertical="top" wrapText="1"/>
    </xf>
    <xf numFmtId="0" fontId="14" fillId="6" borderId="10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vertical="center" wrapText="1"/>
    </xf>
    <xf numFmtId="9" fontId="2" fillId="4" borderId="2" xfId="1" applyFont="1" applyFill="1" applyBorder="1" applyAlignment="1">
      <alignment horizontal="center" vertical="center" wrapText="1"/>
    </xf>
    <xf numFmtId="9" fontId="2" fillId="4" borderId="3" xfId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44" fontId="5" fillId="4" borderId="1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3" borderId="5" xfId="0" applyFont="1" applyFill="1" applyBorder="1" applyAlignment="1">
      <alignment horizontal="right" vertical="center" wrapText="1"/>
    </xf>
    <xf numFmtId="0" fontId="19" fillId="3" borderId="6" xfId="0" applyFont="1" applyFill="1" applyBorder="1" applyAlignment="1">
      <alignment horizontal="right" vertical="center" wrapText="1"/>
    </xf>
    <xf numFmtId="0" fontId="19" fillId="3" borderId="7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left" wrapText="1"/>
    </xf>
    <xf numFmtId="0" fontId="19" fillId="5" borderId="2" xfId="0" applyFont="1" applyFill="1" applyBorder="1" applyAlignment="1">
      <alignment horizontal="righ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4" xfId="0" applyFont="1" applyFill="1" applyBorder="1" applyAlignment="1">
      <alignment horizontal="right" vertical="center" wrapText="1"/>
    </xf>
    <xf numFmtId="0" fontId="19" fillId="4" borderId="12" xfId="0" applyFont="1" applyFill="1" applyBorder="1" applyAlignment="1">
      <alignment horizontal="righ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="150" zoomScaleNormal="150" zoomScaleSheetLayoutView="100" workbookViewId="0">
      <selection activeCell="L11" sqref="L11"/>
    </sheetView>
  </sheetViews>
  <sheetFormatPr defaultColWidth="9.140625" defaultRowHeight="14.25" x14ac:dyDescent="0.2"/>
  <cols>
    <col min="1" max="1" width="4.7109375" style="2" customWidth="1"/>
    <col min="2" max="2" width="18.5703125" style="2" customWidth="1"/>
    <col min="3" max="3" width="22.85546875" style="2" customWidth="1"/>
    <col min="4" max="4" width="9.140625" style="2"/>
    <col min="5" max="5" width="10.7109375" style="2" customWidth="1"/>
    <col min="6" max="6" width="14.7109375" style="2" customWidth="1"/>
    <col min="7" max="7" width="12.7109375" style="2" customWidth="1"/>
    <col min="8" max="8" width="18.5703125" style="2" customWidth="1"/>
    <col min="9" max="9" width="6.140625" style="2" customWidth="1"/>
    <col min="10" max="10" width="18.5703125" style="2" customWidth="1"/>
    <col min="11" max="11" width="19.42578125" style="2" customWidth="1"/>
    <col min="12" max="12" width="11" style="2" bestFit="1" customWidth="1"/>
    <col min="13" max="13" width="14.7109375" style="2" bestFit="1" customWidth="1"/>
    <col min="14" max="16384" width="9.140625" style="2"/>
  </cols>
  <sheetData>
    <row r="1" spans="1:10" ht="15.75" x14ac:dyDescent="0.2">
      <c r="I1" s="27"/>
      <c r="J1" s="28" t="s">
        <v>108</v>
      </c>
    </row>
    <row r="2" spans="1:10" x14ac:dyDescent="0.2">
      <c r="A2" s="1"/>
    </row>
    <row r="3" spans="1:10" ht="15.75" x14ac:dyDescent="0.2">
      <c r="A3" s="47" t="s">
        <v>128</v>
      </c>
      <c r="B3" s="47"/>
    </row>
    <row r="4" spans="1:10" ht="15.75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" thickBo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ht="33.75" customHeight="1" thickBot="1" x14ac:dyDescent="0.25">
      <c r="A6" s="38" t="s">
        <v>112</v>
      </c>
      <c r="B6" s="39"/>
      <c r="C6" s="39"/>
      <c r="D6" s="39"/>
      <c r="E6" s="39"/>
      <c r="F6" s="39"/>
      <c r="G6" s="39"/>
      <c r="H6" s="39"/>
      <c r="I6" s="39"/>
      <c r="J6" s="40"/>
    </row>
    <row r="7" spans="1:10" ht="63.75" x14ac:dyDescent="0.2">
      <c r="A7" s="20" t="s">
        <v>1</v>
      </c>
      <c r="B7" s="20" t="s">
        <v>41</v>
      </c>
      <c r="C7" s="20" t="s">
        <v>42</v>
      </c>
      <c r="D7" s="20" t="s">
        <v>2</v>
      </c>
      <c r="E7" s="20" t="s">
        <v>129</v>
      </c>
      <c r="F7" s="20" t="s">
        <v>132</v>
      </c>
      <c r="G7" s="26" t="s">
        <v>107</v>
      </c>
      <c r="H7" s="20" t="s">
        <v>131</v>
      </c>
      <c r="I7" s="20" t="s">
        <v>36</v>
      </c>
      <c r="J7" s="20" t="s">
        <v>130</v>
      </c>
    </row>
    <row r="8" spans="1:10" ht="72" x14ac:dyDescent="0.2">
      <c r="A8" s="10" t="s">
        <v>3</v>
      </c>
      <c r="B8" s="11" t="s">
        <v>44</v>
      </c>
      <c r="C8" s="12" t="s">
        <v>43</v>
      </c>
      <c r="D8" s="10">
        <v>1</v>
      </c>
      <c r="E8" s="10" t="s">
        <v>46</v>
      </c>
      <c r="F8" s="13">
        <v>48</v>
      </c>
      <c r="G8" s="14"/>
      <c r="H8" s="15">
        <f t="shared" ref="H8:H32" si="0">F8*G8</f>
        <v>0</v>
      </c>
      <c r="I8" s="16"/>
      <c r="J8" s="14">
        <f>H8+H8*I8</f>
        <v>0</v>
      </c>
    </row>
    <row r="9" spans="1:10" ht="108" x14ac:dyDescent="0.2">
      <c r="A9" s="10" t="s">
        <v>4</v>
      </c>
      <c r="B9" s="11" t="s">
        <v>122</v>
      </c>
      <c r="C9" s="11" t="s">
        <v>93</v>
      </c>
      <c r="D9" s="10">
        <v>1</v>
      </c>
      <c r="E9" s="10" t="s">
        <v>46</v>
      </c>
      <c r="F9" s="13">
        <v>48</v>
      </c>
      <c r="G9" s="14"/>
      <c r="H9" s="15">
        <f t="shared" si="0"/>
        <v>0</v>
      </c>
      <c r="I9" s="16"/>
      <c r="J9" s="14">
        <f t="shared" ref="J9:J42" si="1">H9+H9*I9</f>
        <v>0</v>
      </c>
    </row>
    <row r="10" spans="1:10" ht="84" x14ac:dyDescent="0.2">
      <c r="A10" s="10" t="s">
        <v>5</v>
      </c>
      <c r="B10" s="17" t="s">
        <v>45</v>
      </c>
      <c r="C10" s="11" t="s">
        <v>49</v>
      </c>
      <c r="D10" s="10">
        <v>1</v>
      </c>
      <c r="E10" s="10" t="s">
        <v>46</v>
      </c>
      <c r="F10" s="13">
        <v>48</v>
      </c>
      <c r="G10" s="14"/>
      <c r="H10" s="15">
        <f t="shared" si="0"/>
        <v>0</v>
      </c>
      <c r="I10" s="16"/>
      <c r="J10" s="14">
        <f t="shared" si="1"/>
        <v>0</v>
      </c>
    </row>
    <row r="11" spans="1:10" ht="72" x14ac:dyDescent="0.2">
      <c r="A11" s="18" t="s">
        <v>6</v>
      </c>
      <c r="B11" s="17" t="s">
        <v>47</v>
      </c>
      <c r="C11" s="11" t="s">
        <v>50</v>
      </c>
      <c r="D11" s="10">
        <v>1</v>
      </c>
      <c r="E11" s="79" t="s">
        <v>48</v>
      </c>
      <c r="F11" s="80">
        <v>44</v>
      </c>
      <c r="G11" s="14"/>
      <c r="H11" s="15">
        <f t="shared" si="0"/>
        <v>0</v>
      </c>
      <c r="I11" s="16"/>
      <c r="J11" s="14">
        <f t="shared" si="1"/>
        <v>0</v>
      </c>
    </row>
    <row r="12" spans="1:10" ht="60" x14ac:dyDescent="0.2">
      <c r="A12" s="10" t="s">
        <v>7</v>
      </c>
      <c r="B12" s="11" t="s">
        <v>114</v>
      </c>
      <c r="C12" s="11" t="s">
        <v>50</v>
      </c>
      <c r="D12" s="10">
        <v>1</v>
      </c>
      <c r="E12" s="10" t="s">
        <v>46</v>
      </c>
      <c r="F12" s="13">
        <v>48</v>
      </c>
      <c r="G12" s="14"/>
      <c r="H12" s="15">
        <f t="shared" si="0"/>
        <v>0</v>
      </c>
      <c r="I12" s="16"/>
      <c r="J12" s="14">
        <f t="shared" si="1"/>
        <v>0</v>
      </c>
    </row>
    <row r="13" spans="1:10" ht="48" x14ac:dyDescent="0.2">
      <c r="A13" s="10" t="s">
        <v>8</v>
      </c>
      <c r="B13" s="17" t="s">
        <v>51</v>
      </c>
      <c r="C13" s="11" t="s">
        <v>50</v>
      </c>
      <c r="D13" s="10">
        <v>1</v>
      </c>
      <c r="E13" s="10" t="s">
        <v>46</v>
      </c>
      <c r="F13" s="13">
        <v>48</v>
      </c>
      <c r="G13" s="14"/>
      <c r="H13" s="15">
        <f t="shared" si="0"/>
        <v>0</v>
      </c>
      <c r="I13" s="16"/>
      <c r="J13" s="14">
        <f t="shared" si="1"/>
        <v>0</v>
      </c>
    </row>
    <row r="14" spans="1:10" ht="84" x14ac:dyDescent="0.2">
      <c r="A14" s="10" t="s">
        <v>9</v>
      </c>
      <c r="B14" s="11" t="s">
        <v>115</v>
      </c>
      <c r="C14" s="11" t="s">
        <v>52</v>
      </c>
      <c r="D14" s="10">
        <v>1</v>
      </c>
      <c r="E14" s="10" t="s">
        <v>46</v>
      </c>
      <c r="F14" s="13">
        <v>48</v>
      </c>
      <c r="G14" s="14"/>
      <c r="H14" s="15">
        <f t="shared" si="0"/>
        <v>0</v>
      </c>
      <c r="I14" s="16"/>
      <c r="J14" s="14">
        <f t="shared" si="1"/>
        <v>0</v>
      </c>
    </row>
    <row r="15" spans="1:10" ht="84" x14ac:dyDescent="0.2">
      <c r="A15" s="10" t="s">
        <v>10</v>
      </c>
      <c r="B15" s="11" t="s">
        <v>116</v>
      </c>
      <c r="C15" s="11" t="s">
        <v>52</v>
      </c>
      <c r="D15" s="10">
        <v>1</v>
      </c>
      <c r="E15" s="10" t="s">
        <v>46</v>
      </c>
      <c r="F15" s="13">
        <v>48</v>
      </c>
      <c r="G15" s="14"/>
      <c r="H15" s="15">
        <f t="shared" si="0"/>
        <v>0</v>
      </c>
      <c r="I15" s="16"/>
      <c r="J15" s="14">
        <f t="shared" si="1"/>
        <v>0</v>
      </c>
    </row>
    <row r="16" spans="1:10" ht="48" x14ac:dyDescent="0.2">
      <c r="A16" s="10" t="s">
        <v>11</v>
      </c>
      <c r="B16" s="17" t="s">
        <v>54</v>
      </c>
      <c r="C16" s="11" t="s">
        <v>53</v>
      </c>
      <c r="D16" s="10">
        <v>1</v>
      </c>
      <c r="E16" s="10" t="s">
        <v>46</v>
      </c>
      <c r="F16" s="13">
        <v>48</v>
      </c>
      <c r="G16" s="14"/>
      <c r="H16" s="15">
        <f t="shared" si="0"/>
        <v>0</v>
      </c>
      <c r="I16" s="16"/>
      <c r="J16" s="14">
        <f t="shared" si="1"/>
        <v>0</v>
      </c>
    </row>
    <row r="17" spans="1:10" ht="48" x14ac:dyDescent="0.2">
      <c r="A17" s="10" t="s">
        <v>12</v>
      </c>
      <c r="B17" s="11" t="s">
        <v>55</v>
      </c>
      <c r="C17" s="11" t="s">
        <v>53</v>
      </c>
      <c r="D17" s="10">
        <v>1</v>
      </c>
      <c r="E17" s="10" t="s">
        <v>46</v>
      </c>
      <c r="F17" s="13">
        <v>48</v>
      </c>
      <c r="G17" s="14"/>
      <c r="H17" s="15">
        <f t="shared" si="0"/>
        <v>0</v>
      </c>
      <c r="I17" s="16"/>
      <c r="J17" s="14">
        <f t="shared" si="1"/>
        <v>0</v>
      </c>
    </row>
    <row r="18" spans="1:10" ht="60" x14ac:dyDescent="0.2">
      <c r="A18" s="10" t="s">
        <v>13</v>
      </c>
      <c r="B18" s="17" t="s">
        <v>56</v>
      </c>
      <c r="C18" s="11" t="s">
        <v>101</v>
      </c>
      <c r="D18" s="10">
        <v>1</v>
      </c>
      <c r="E18" s="10" t="s">
        <v>46</v>
      </c>
      <c r="F18" s="13">
        <v>48</v>
      </c>
      <c r="G18" s="14"/>
      <c r="H18" s="15">
        <f t="shared" si="0"/>
        <v>0</v>
      </c>
      <c r="I18" s="16"/>
      <c r="J18" s="14">
        <f t="shared" si="1"/>
        <v>0</v>
      </c>
    </row>
    <row r="19" spans="1:10" ht="84" x14ac:dyDescent="0.2">
      <c r="A19" s="10" t="s">
        <v>14</v>
      </c>
      <c r="B19" s="11" t="s">
        <v>57</v>
      </c>
      <c r="C19" s="11" t="s">
        <v>101</v>
      </c>
      <c r="D19" s="10">
        <v>1</v>
      </c>
      <c r="E19" s="10" t="s">
        <v>46</v>
      </c>
      <c r="F19" s="13">
        <v>48</v>
      </c>
      <c r="G19" s="14"/>
      <c r="H19" s="15">
        <f t="shared" si="0"/>
        <v>0</v>
      </c>
      <c r="I19" s="16"/>
      <c r="J19" s="14">
        <f t="shared" si="1"/>
        <v>0</v>
      </c>
    </row>
    <row r="20" spans="1:10" ht="84" x14ac:dyDescent="0.2">
      <c r="A20" s="10" t="s">
        <v>15</v>
      </c>
      <c r="B20" s="17" t="s">
        <v>123</v>
      </c>
      <c r="C20" s="11" t="s">
        <v>58</v>
      </c>
      <c r="D20" s="10">
        <v>1</v>
      </c>
      <c r="E20" s="10" t="s">
        <v>46</v>
      </c>
      <c r="F20" s="13">
        <v>48</v>
      </c>
      <c r="G20" s="14"/>
      <c r="H20" s="15">
        <f t="shared" si="0"/>
        <v>0</v>
      </c>
      <c r="I20" s="16"/>
      <c r="J20" s="14">
        <f t="shared" si="1"/>
        <v>0</v>
      </c>
    </row>
    <row r="21" spans="1:10" ht="60" x14ac:dyDescent="0.2">
      <c r="A21" s="10" t="s">
        <v>16</v>
      </c>
      <c r="B21" s="11" t="s">
        <v>60</v>
      </c>
      <c r="C21" s="11" t="s">
        <v>59</v>
      </c>
      <c r="D21" s="10">
        <v>1</v>
      </c>
      <c r="E21" s="10" t="s">
        <v>46</v>
      </c>
      <c r="F21" s="13">
        <v>48</v>
      </c>
      <c r="G21" s="14"/>
      <c r="H21" s="15">
        <f t="shared" si="0"/>
        <v>0</v>
      </c>
      <c r="I21" s="16"/>
      <c r="J21" s="14">
        <f t="shared" si="1"/>
        <v>0</v>
      </c>
    </row>
    <row r="22" spans="1:10" ht="72" x14ac:dyDescent="0.2">
      <c r="A22" s="10" t="s">
        <v>17</v>
      </c>
      <c r="B22" s="17" t="s">
        <v>62</v>
      </c>
      <c r="C22" s="11" t="s">
        <v>61</v>
      </c>
      <c r="D22" s="10">
        <v>1</v>
      </c>
      <c r="E22" s="10" t="s">
        <v>46</v>
      </c>
      <c r="F22" s="13">
        <v>48</v>
      </c>
      <c r="G22" s="14"/>
      <c r="H22" s="15">
        <f t="shared" si="0"/>
        <v>0</v>
      </c>
      <c r="I22" s="16"/>
      <c r="J22" s="14">
        <f t="shared" si="1"/>
        <v>0</v>
      </c>
    </row>
    <row r="23" spans="1:10" ht="60" x14ac:dyDescent="0.2">
      <c r="A23" s="10" t="s">
        <v>18</v>
      </c>
      <c r="B23" s="11" t="s">
        <v>63</v>
      </c>
      <c r="C23" s="11" t="s">
        <v>61</v>
      </c>
      <c r="D23" s="10">
        <v>1</v>
      </c>
      <c r="E23" s="10" t="s">
        <v>46</v>
      </c>
      <c r="F23" s="13">
        <v>48</v>
      </c>
      <c r="G23" s="14"/>
      <c r="H23" s="15">
        <f t="shared" si="0"/>
        <v>0</v>
      </c>
      <c r="I23" s="16"/>
      <c r="J23" s="14">
        <f t="shared" si="1"/>
        <v>0</v>
      </c>
    </row>
    <row r="24" spans="1:10" ht="96" x14ac:dyDescent="0.2">
      <c r="A24" s="10" t="s">
        <v>19</v>
      </c>
      <c r="B24" s="11" t="s">
        <v>124</v>
      </c>
      <c r="C24" s="11" t="s">
        <v>64</v>
      </c>
      <c r="D24" s="10">
        <v>1</v>
      </c>
      <c r="E24" s="79" t="s">
        <v>65</v>
      </c>
      <c r="F24" s="80">
        <v>28</v>
      </c>
      <c r="G24" s="14"/>
      <c r="H24" s="15">
        <f t="shared" si="0"/>
        <v>0</v>
      </c>
      <c r="I24" s="16"/>
      <c r="J24" s="14">
        <f t="shared" si="1"/>
        <v>0</v>
      </c>
    </row>
    <row r="25" spans="1:10" ht="72" x14ac:dyDescent="0.2">
      <c r="A25" s="10" t="s">
        <v>20</v>
      </c>
      <c r="B25" s="11" t="s">
        <v>66</v>
      </c>
      <c r="C25" s="11" t="s">
        <v>61</v>
      </c>
      <c r="D25" s="10">
        <v>1</v>
      </c>
      <c r="E25" s="79" t="s">
        <v>67</v>
      </c>
      <c r="F25" s="80">
        <v>9</v>
      </c>
      <c r="G25" s="14"/>
      <c r="H25" s="15">
        <f t="shared" si="0"/>
        <v>0</v>
      </c>
      <c r="I25" s="16"/>
      <c r="J25" s="14">
        <f t="shared" si="1"/>
        <v>0</v>
      </c>
    </row>
    <row r="26" spans="1:10" ht="60" x14ac:dyDescent="0.2">
      <c r="A26" s="10" t="s">
        <v>21</v>
      </c>
      <c r="B26" s="17" t="s">
        <v>68</v>
      </c>
      <c r="C26" s="11" t="s">
        <v>61</v>
      </c>
      <c r="D26" s="10">
        <v>1</v>
      </c>
      <c r="E26" s="10" t="s">
        <v>46</v>
      </c>
      <c r="F26" s="13">
        <v>48</v>
      </c>
      <c r="G26" s="14"/>
      <c r="H26" s="15">
        <f t="shared" si="0"/>
        <v>0</v>
      </c>
      <c r="I26" s="16"/>
      <c r="J26" s="14">
        <f t="shared" si="1"/>
        <v>0</v>
      </c>
    </row>
    <row r="27" spans="1:10" ht="84" x14ac:dyDescent="0.2">
      <c r="A27" s="10" t="s">
        <v>22</v>
      </c>
      <c r="B27" s="11" t="s">
        <v>125</v>
      </c>
      <c r="C27" s="11" t="s">
        <v>69</v>
      </c>
      <c r="D27" s="10">
        <v>1</v>
      </c>
      <c r="E27" s="10" t="s">
        <v>46</v>
      </c>
      <c r="F27" s="13">
        <v>48</v>
      </c>
      <c r="G27" s="14"/>
      <c r="H27" s="15">
        <f t="shared" si="0"/>
        <v>0</v>
      </c>
      <c r="I27" s="16"/>
      <c r="J27" s="14">
        <f t="shared" si="1"/>
        <v>0</v>
      </c>
    </row>
    <row r="28" spans="1:10" ht="84" x14ac:dyDescent="0.2">
      <c r="A28" s="10" t="s">
        <v>23</v>
      </c>
      <c r="B28" s="17" t="s">
        <v>70</v>
      </c>
      <c r="C28" s="11" t="s">
        <v>71</v>
      </c>
      <c r="D28" s="10">
        <v>1</v>
      </c>
      <c r="E28" s="10" t="s">
        <v>46</v>
      </c>
      <c r="F28" s="13">
        <v>48</v>
      </c>
      <c r="G28" s="14"/>
      <c r="H28" s="15">
        <f t="shared" si="0"/>
        <v>0</v>
      </c>
      <c r="I28" s="16"/>
      <c r="J28" s="14">
        <f t="shared" si="1"/>
        <v>0</v>
      </c>
    </row>
    <row r="29" spans="1:10" ht="60" x14ac:dyDescent="0.2">
      <c r="A29" s="10" t="s">
        <v>24</v>
      </c>
      <c r="B29" s="11" t="s">
        <v>72</v>
      </c>
      <c r="C29" s="11" t="s">
        <v>73</v>
      </c>
      <c r="D29" s="10">
        <v>1</v>
      </c>
      <c r="E29" s="10" t="s">
        <v>46</v>
      </c>
      <c r="F29" s="13">
        <v>48</v>
      </c>
      <c r="G29" s="14"/>
      <c r="H29" s="15">
        <f t="shared" si="0"/>
        <v>0</v>
      </c>
      <c r="I29" s="16"/>
      <c r="J29" s="14">
        <f t="shared" si="1"/>
        <v>0</v>
      </c>
    </row>
    <row r="30" spans="1:10" ht="72" x14ac:dyDescent="0.2">
      <c r="A30" s="10" t="s">
        <v>25</v>
      </c>
      <c r="B30" s="12" t="s">
        <v>74</v>
      </c>
      <c r="C30" s="12" t="s">
        <v>73</v>
      </c>
      <c r="D30" s="10">
        <v>1</v>
      </c>
      <c r="E30" s="10" t="s">
        <v>46</v>
      </c>
      <c r="F30" s="13">
        <v>48</v>
      </c>
      <c r="G30" s="14"/>
      <c r="H30" s="15">
        <f t="shared" si="0"/>
        <v>0</v>
      </c>
      <c r="I30" s="16"/>
      <c r="J30" s="14">
        <f t="shared" si="1"/>
        <v>0</v>
      </c>
    </row>
    <row r="31" spans="1:10" ht="78" customHeight="1" x14ac:dyDescent="0.2">
      <c r="A31" s="10" t="s">
        <v>26</v>
      </c>
      <c r="B31" s="11" t="s">
        <v>126</v>
      </c>
      <c r="C31" s="11" t="s">
        <v>73</v>
      </c>
      <c r="D31" s="10">
        <v>1</v>
      </c>
      <c r="E31" s="10" t="s">
        <v>46</v>
      </c>
      <c r="F31" s="13">
        <v>48</v>
      </c>
      <c r="G31" s="14"/>
      <c r="H31" s="15">
        <f t="shared" si="0"/>
        <v>0</v>
      </c>
      <c r="I31" s="16"/>
      <c r="J31" s="14">
        <f t="shared" si="1"/>
        <v>0</v>
      </c>
    </row>
    <row r="32" spans="1:10" ht="78" customHeight="1" x14ac:dyDescent="0.2">
      <c r="A32" s="10" t="s">
        <v>27</v>
      </c>
      <c r="B32" s="11" t="s">
        <v>76</v>
      </c>
      <c r="C32" s="11" t="s">
        <v>75</v>
      </c>
      <c r="D32" s="10">
        <v>1</v>
      </c>
      <c r="E32" s="10" t="s">
        <v>46</v>
      </c>
      <c r="F32" s="13">
        <v>48</v>
      </c>
      <c r="G32" s="14"/>
      <c r="H32" s="15">
        <f t="shared" si="0"/>
        <v>0</v>
      </c>
      <c r="I32" s="16"/>
      <c r="J32" s="14">
        <f t="shared" si="1"/>
        <v>0</v>
      </c>
    </row>
    <row r="33" spans="1:10" ht="72" x14ac:dyDescent="0.2">
      <c r="A33" s="10" t="s">
        <v>28</v>
      </c>
      <c r="B33" s="17" t="s">
        <v>94</v>
      </c>
      <c r="C33" s="11" t="s">
        <v>77</v>
      </c>
      <c r="D33" s="10">
        <v>1</v>
      </c>
      <c r="E33" s="10" t="s">
        <v>46</v>
      </c>
      <c r="F33" s="13">
        <v>48</v>
      </c>
      <c r="G33" s="14"/>
      <c r="H33" s="15">
        <f t="shared" ref="H33:H43" si="2">F33*G33</f>
        <v>0</v>
      </c>
      <c r="I33" s="16"/>
      <c r="J33" s="14">
        <f t="shared" si="1"/>
        <v>0</v>
      </c>
    </row>
    <row r="34" spans="1:10" ht="72" x14ac:dyDescent="0.2">
      <c r="A34" s="10" t="s">
        <v>29</v>
      </c>
      <c r="B34" s="17" t="s">
        <v>95</v>
      </c>
      <c r="C34" s="11" t="s">
        <v>77</v>
      </c>
      <c r="D34" s="10">
        <v>1</v>
      </c>
      <c r="E34" s="10" t="s">
        <v>46</v>
      </c>
      <c r="F34" s="13">
        <v>48</v>
      </c>
      <c r="G34" s="14"/>
      <c r="H34" s="15">
        <f t="shared" ref="H34:H42" si="3">F34*G34</f>
        <v>0</v>
      </c>
      <c r="I34" s="16"/>
      <c r="J34" s="14">
        <f t="shared" si="1"/>
        <v>0</v>
      </c>
    </row>
    <row r="35" spans="1:10" ht="72" x14ac:dyDescent="0.2">
      <c r="A35" s="10" t="s">
        <v>30</v>
      </c>
      <c r="B35" s="17" t="s">
        <v>96</v>
      </c>
      <c r="C35" s="11" t="s">
        <v>77</v>
      </c>
      <c r="D35" s="10">
        <v>1</v>
      </c>
      <c r="E35" s="10" t="s">
        <v>46</v>
      </c>
      <c r="F35" s="13">
        <v>48</v>
      </c>
      <c r="G35" s="14"/>
      <c r="H35" s="15">
        <f t="shared" si="3"/>
        <v>0</v>
      </c>
      <c r="I35" s="16"/>
      <c r="J35" s="14">
        <f t="shared" si="1"/>
        <v>0</v>
      </c>
    </row>
    <row r="36" spans="1:10" ht="72" x14ac:dyDescent="0.2">
      <c r="A36" s="10" t="s">
        <v>31</v>
      </c>
      <c r="B36" s="17" t="s">
        <v>97</v>
      </c>
      <c r="C36" s="11" t="s">
        <v>77</v>
      </c>
      <c r="D36" s="10">
        <v>1</v>
      </c>
      <c r="E36" s="10" t="s">
        <v>46</v>
      </c>
      <c r="F36" s="13">
        <v>48</v>
      </c>
      <c r="G36" s="14"/>
      <c r="H36" s="15">
        <f t="shared" si="3"/>
        <v>0</v>
      </c>
      <c r="I36" s="16"/>
      <c r="J36" s="14">
        <f t="shared" si="1"/>
        <v>0</v>
      </c>
    </row>
    <row r="37" spans="1:10" ht="60" x14ac:dyDescent="0.2">
      <c r="A37" s="10" t="s">
        <v>32</v>
      </c>
      <c r="B37" s="17" t="s">
        <v>98</v>
      </c>
      <c r="C37" s="19" t="s">
        <v>77</v>
      </c>
      <c r="D37" s="10">
        <v>1</v>
      </c>
      <c r="E37" s="10" t="s">
        <v>78</v>
      </c>
      <c r="F37" s="10">
        <v>48</v>
      </c>
      <c r="G37" s="14"/>
      <c r="H37" s="15">
        <f t="shared" si="3"/>
        <v>0</v>
      </c>
      <c r="I37" s="16"/>
      <c r="J37" s="14">
        <f t="shared" si="1"/>
        <v>0</v>
      </c>
    </row>
    <row r="38" spans="1:10" ht="60" x14ac:dyDescent="0.2">
      <c r="A38" s="10" t="s">
        <v>33</v>
      </c>
      <c r="B38" s="17" t="s">
        <v>99</v>
      </c>
      <c r="C38" s="19" t="s">
        <v>77</v>
      </c>
      <c r="D38" s="10">
        <v>1</v>
      </c>
      <c r="E38" s="10" t="s">
        <v>78</v>
      </c>
      <c r="F38" s="10">
        <v>48</v>
      </c>
      <c r="G38" s="14"/>
      <c r="H38" s="15">
        <f t="shared" si="3"/>
        <v>0</v>
      </c>
      <c r="I38" s="16"/>
      <c r="J38" s="14">
        <f t="shared" si="1"/>
        <v>0</v>
      </c>
    </row>
    <row r="39" spans="1:10" ht="72" x14ac:dyDescent="0.2">
      <c r="A39" s="10" t="s">
        <v>79</v>
      </c>
      <c r="B39" s="17" t="s">
        <v>100</v>
      </c>
      <c r="C39" s="19" t="s">
        <v>82</v>
      </c>
      <c r="D39" s="10">
        <v>1</v>
      </c>
      <c r="E39" s="10" t="s">
        <v>78</v>
      </c>
      <c r="F39" s="10">
        <v>48</v>
      </c>
      <c r="G39" s="14"/>
      <c r="H39" s="15">
        <f t="shared" si="3"/>
        <v>0</v>
      </c>
      <c r="I39" s="16"/>
      <c r="J39" s="14">
        <f t="shared" si="1"/>
        <v>0</v>
      </c>
    </row>
    <row r="40" spans="1:10" ht="72" x14ac:dyDescent="0.2">
      <c r="A40" s="10" t="s">
        <v>80</v>
      </c>
      <c r="B40" s="11" t="s">
        <v>121</v>
      </c>
      <c r="C40" s="19" t="s">
        <v>82</v>
      </c>
      <c r="D40" s="10">
        <v>1</v>
      </c>
      <c r="E40" s="10" t="s">
        <v>78</v>
      </c>
      <c r="F40" s="10">
        <v>48</v>
      </c>
      <c r="G40" s="14"/>
      <c r="H40" s="15">
        <f t="shared" si="3"/>
        <v>0</v>
      </c>
      <c r="I40" s="16"/>
      <c r="J40" s="14">
        <f t="shared" si="1"/>
        <v>0</v>
      </c>
    </row>
    <row r="41" spans="1:10" ht="70.5" customHeight="1" x14ac:dyDescent="0.2">
      <c r="A41" s="10" t="s">
        <v>81</v>
      </c>
      <c r="B41" s="11" t="s">
        <v>85</v>
      </c>
      <c r="C41" s="19" t="s">
        <v>86</v>
      </c>
      <c r="D41" s="10">
        <v>1</v>
      </c>
      <c r="E41" s="79" t="s">
        <v>87</v>
      </c>
      <c r="F41" s="79">
        <v>33</v>
      </c>
      <c r="G41" s="14"/>
      <c r="H41" s="15">
        <f t="shared" si="3"/>
        <v>0</v>
      </c>
      <c r="I41" s="16"/>
      <c r="J41" s="14">
        <f t="shared" si="1"/>
        <v>0</v>
      </c>
    </row>
    <row r="42" spans="1:10" ht="72" x14ac:dyDescent="0.2">
      <c r="A42" s="10" t="s">
        <v>83</v>
      </c>
      <c r="B42" s="11" t="s">
        <v>88</v>
      </c>
      <c r="C42" s="19" t="s">
        <v>89</v>
      </c>
      <c r="D42" s="10">
        <v>1</v>
      </c>
      <c r="E42" s="10" t="s">
        <v>78</v>
      </c>
      <c r="F42" s="10">
        <v>48</v>
      </c>
      <c r="G42" s="14"/>
      <c r="H42" s="15">
        <f t="shared" si="3"/>
        <v>0</v>
      </c>
      <c r="I42" s="16"/>
      <c r="J42" s="14">
        <f t="shared" si="1"/>
        <v>0</v>
      </c>
    </row>
    <row r="43" spans="1:10" ht="60" x14ac:dyDescent="0.2">
      <c r="A43" s="10" t="s">
        <v>84</v>
      </c>
      <c r="B43" s="11" t="s">
        <v>90</v>
      </c>
      <c r="C43" s="19" t="s">
        <v>91</v>
      </c>
      <c r="D43" s="10">
        <v>1</v>
      </c>
      <c r="E43" s="79" t="s">
        <v>92</v>
      </c>
      <c r="F43" s="79">
        <v>15</v>
      </c>
      <c r="G43" s="14"/>
      <c r="H43" s="15">
        <f t="shared" si="2"/>
        <v>0</v>
      </c>
      <c r="I43" s="16"/>
      <c r="J43" s="14">
        <f>H43+H43*I43</f>
        <v>0</v>
      </c>
    </row>
    <row r="44" spans="1:10" ht="32.25" customHeight="1" thickBot="1" x14ac:dyDescent="0.25">
      <c r="A44" s="76" t="s">
        <v>104</v>
      </c>
      <c r="B44" s="77"/>
      <c r="C44" s="77"/>
      <c r="D44" s="77"/>
      <c r="E44" s="77"/>
      <c r="F44" s="78"/>
      <c r="G44" s="21">
        <f>SUM(G8:G43)</f>
        <v>0</v>
      </c>
      <c r="H44" s="22">
        <f>SUM(H8:H43)</f>
        <v>0</v>
      </c>
      <c r="I44" s="16"/>
      <c r="J44" s="23">
        <f>SUM(J8:J43)</f>
        <v>0</v>
      </c>
    </row>
    <row r="45" spans="1:10" ht="36" customHeight="1" thickBot="1" x14ac:dyDescent="0.25">
      <c r="A45" s="41" t="s">
        <v>113</v>
      </c>
      <c r="B45" s="42"/>
      <c r="C45" s="42"/>
      <c r="D45" s="42"/>
      <c r="E45" s="42"/>
      <c r="F45" s="42"/>
      <c r="G45" s="42"/>
      <c r="H45" s="42"/>
      <c r="I45" s="42"/>
      <c r="J45" s="43"/>
    </row>
    <row r="46" spans="1:10" ht="25.5" x14ac:dyDescent="0.2">
      <c r="A46" s="20" t="s">
        <v>1</v>
      </c>
      <c r="B46" s="31" t="s">
        <v>34</v>
      </c>
      <c r="C46" s="31"/>
      <c r="D46" s="31"/>
      <c r="E46" s="31"/>
      <c r="F46" s="31" t="s">
        <v>35</v>
      </c>
      <c r="G46" s="31"/>
      <c r="H46" s="20" t="s">
        <v>37</v>
      </c>
      <c r="I46" s="20" t="s">
        <v>38</v>
      </c>
      <c r="J46" s="20" t="s">
        <v>39</v>
      </c>
    </row>
    <row r="47" spans="1:10" ht="24" customHeight="1" x14ac:dyDescent="0.2">
      <c r="A47" s="44">
        <v>1</v>
      </c>
      <c r="B47" s="48" t="s">
        <v>117</v>
      </c>
      <c r="C47" s="49"/>
      <c r="D47" s="49"/>
      <c r="E47" s="50"/>
      <c r="F47" s="35" t="s">
        <v>40</v>
      </c>
      <c r="G47" s="35"/>
      <c r="H47" s="45">
        <f>F48*700</f>
        <v>0</v>
      </c>
      <c r="I47" s="46"/>
      <c r="J47" s="32">
        <f>H47+H47*I47</f>
        <v>0</v>
      </c>
    </row>
    <row r="48" spans="1:10" ht="23.25" customHeight="1" x14ac:dyDescent="0.2">
      <c r="A48" s="44"/>
      <c r="B48" s="51"/>
      <c r="C48" s="52"/>
      <c r="D48" s="52"/>
      <c r="E48" s="53"/>
      <c r="F48" s="34"/>
      <c r="G48" s="34"/>
      <c r="H48" s="45"/>
      <c r="I48" s="46"/>
      <c r="J48" s="33"/>
    </row>
    <row r="49" spans="1:11" ht="33.75" customHeight="1" x14ac:dyDescent="0.2">
      <c r="A49" s="8">
        <v>2</v>
      </c>
      <c r="B49" s="35" t="s">
        <v>109</v>
      </c>
      <c r="C49" s="35"/>
      <c r="D49" s="35"/>
      <c r="E49" s="35"/>
      <c r="F49" s="35"/>
      <c r="G49" s="35"/>
      <c r="H49" s="9">
        <v>280000</v>
      </c>
      <c r="I49" s="6">
        <v>0.23</v>
      </c>
      <c r="J49" s="7">
        <f>IF(I49&lt;&gt;"",H49+H49*I49,"")</f>
        <v>344400</v>
      </c>
      <c r="K49" s="29"/>
    </row>
    <row r="50" spans="1:11" ht="30.75" customHeight="1" thickBot="1" x14ac:dyDescent="0.25">
      <c r="A50" s="75" t="s">
        <v>103</v>
      </c>
      <c r="B50" s="75"/>
      <c r="C50" s="75"/>
      <c r="D50" s="75"/>
      <c r="E50" s="75"/>
      <c r="F50" s="75"/>
      <c r="G50" s="75"/>
      <c r="H50" s="24">
        <f>IF(H47&lt;&gt;0,SUM(H47:H49),0)</f>
        <v>0</v>
      </c>
      <c r="I50" s="25"/>
      <c r="J50" s="24">
        <f>SUM(J47:J49)</f>
        <v>344400</v>
      </c>
    </row>
    <row r="51" spans="1:11" ht="37.5" customHeight="1" thickBot="1" x14ac:dyDescent="0.25">
      <c r="A51" s="58" t="s">
        <v>118</v>
      </c>
      <c r="B51" s="59"/>
      <c r="C51" s="59"/>
      <c r="D51" s="59"/>
      <c r="E51" s="59"/>
      <c r="F51" s="59"/>
      <c r="G51" s="59"/>
      <c r="H51" s="59"/>
      <c r="I51" s="59"/>
      <c r="J51" s="60"/>
    </row>
    <row r="52" spans="1:11" ht="25.5" x14ac:dyDescent="0.2">
      <c r="A52" s="20" t="s">
        <v>1</v>
      </c>
      <c r="B52" s="31" t="s">
        <v>34</v>
      </c>
      <c r="C52" s="31"/>
      <c r="D52" s="31"/>
      <c r="E52" s="31"/>
      <c r="F52" s="31"/>
      <c r="G52" s="31"/>
      <c r="H52" s="20" t="s">
        <v>37</v>
      </c>
      <c r="I52" s="20" t="s">
        <v>38</v>
      </c>
      <c r="J52" s="20" t="s">
        <v>39</v>
      </c>
    </row>
    <row r="53" spans="1:11" ht="33.75" customHeight="1" x14ac:dyDescent="0.2">
      <c r="A53" s="61">
        <v>1</v>
      </c>
      <c r="B53" s="62" t="s">
        <v>110</v>
      </c>
      <c r="C53" s="62"/>
      <c r="D53" s="62"/>
      <c r="E53" s="62"/>
      <c r="F53" s="62" t="s">
        <v>111</v>
      </c>
      <c r="G53" s="62"/>
      <c r="H53" s="63">
        <f>H44</f>
        <v>0</v>
      </c>
      <c r="I53" s="64"/>
      <c r="J53" s="66">
        <f>H53+H53*I53</f>
        <v>0</v>
      </c>
    </row>
    <row r="54" spans="1:11" ht="33" customHeight="1" x14ac:dyDescent="0.2">
      <c r="A54" s="61"/>
      <c r="B54" s="68" t="s">
        <v>120</v>
      </c>
      <c r="C54" s="68"/>
      <c r="D54" s="68"/>
      <c r="E54" s="68"/>
      <c r="F54" s="69">
        <f>G44</f>
        <v>0</v>
      </c>
      <c r="G54" s="69"/>
      <c r="H54" s="63"/>
      <c r="I54" s="65"/>
      <c r="J54" s="67"/>
    </row>
    <row r="55" spans="1:11" ht="45.75" customHeight="1" x14ac:dyDescent="0.2">
      <c r="A55" s="8">
        <v>2</v>
      </c>
      <c r="B55" s="57" t="s">
        <v>119</v>
      </c>
      <c r="C55" s="57"/>
      <c r="D55" s="57"/>
      <c r="E55" s="57"/>
      <c r="F55" s="57"/>
      <c r="G55" s="57"/>
      <c r="H55" s="5">
        <f>H50</f>
        <v>0</v>
      </c>
      <c r="I55" s="6"/>
      <c r="J55" s="7">
        <f>H55+H55*I55</f>
        <v>0</v>
      </c>
    </row>
    <row r="56" spans="1:11" ht="39.75" customHeight="1" x14ac:dyDescent="0.2">
      <c r="A56" s="71" t="s">
        <v>105</v>
      </c>
      <c r="B56" s="72"/>
      <c r="C56" s="72"/>
      <c r="D56" s="72"/>
      <c r="E56" s="72"/>
      <c r="F56" s="72"/>
      <c r="G56" s="73"/>
      <c r="H56" s="3">
        <f>SUM(H53:H55)</f>
        <v>0</v>
      </c>
      <c r="I56" s="4"/>
      <c r="J56" s="3">
        <f>SUM(J53:J55)</f>
        <v>0</v>
      </c>
    </row>
    <row r="57" spans="1:11" ht="34.5" customHeight="1" x14ac:dyDescent="0.2">
      <c r="A57" s="70" t="s">
        <v>127</v>
      </c>
      <c r="B57" s="70"/>
      <c r="C57" s="70"/>
      <c r="D57" s="70"/>
      <c r="E57" s="70"/>
      <c r="F57" s="70"/>
      <c r="G57" s="70"/>
      <c r="H57" s="70"/>
      <c r="I57" s="70"/>
      <c r="J57" s="70"/>
    </row>
    <row r="58" spans="1:11" ht="15" thickBot="1" x14ac:dyDescent="0.25">
      <c r="A58" s="1"/>
    </row>
    <row r="59" spans="1:11" ht="55.9" customHeight="1" thickBot="1" x14ac:dyDescent="0.25">
      <c r="A59" s="1"/>
      <c r="B59" s="54" t="s">
        <v>106</v>
      </c>
      <c r="C59" s="55"/>
      <c r="D59" s="55"/>
      <c r="E59" s="56"/>
      <c r="G59" s="30"/>
    </row>
    <row r="61" spans="1:11" ht="33.75" customHeight="1" x14ac:dyDescent="0.25">
      <c r="B61" s="74" t="s">
        <v>102</v>
      </c>
      <c r="C61" s="74"/>
      <c r="D61" s="74"/>
      <c r="E61" s="74"/>
      <c r="F61" s="74"/>
      <c r="G61" s="74"/>
      <c r="H61" s="74"/>
      <c r="I61" s="74"/>
      <c r="J61" s="74"/>
    </row>
  </sheetData>
  <mergeCells count="32">
    <mergeCell ref="A3:B3"/>
    <mergeCell ref="B47:E48"/>
    <mergeCell ref="B59:E59"/>
    <mergeCell ref="B55:G55"/>
    <mergeCell ref="A56:G56"/>
    <mergeCell ref="A57:J57"/>
    <mergeCell ref="A51:J51"/>
    <mergeCell ref="B52:G52"/>
    <mergeCell ref="A53:A54"/>
    <mergeCell ref="B53:E53"/>
    <mergeCell ref="F53:G53"/>
    <mergeCell ref="H53:H54"/>
    <mergeCell ref="I53:I54"/>
    <mergeCell ref="J53:J54"/>
    <mergeCell ref="B54:E54"/>
    <mergeCell ref="F54:G54"/>
    <mergeCell ref="A47:A48"/>
    <mergeCell ref="F47:G47"/>
    <mergeCell ref="H47:H48"/>
    <mergeCell ref="I47:I48"/>
    <mergeCell ref="B61:J61"/>
    <mergeCell ref="A50:G50"/>
    <mergeCell ref="A5:J5"/>
    <mergeCell ref="A4:J4"/>
    <mergeCell ref="A6:J6"/>
    <mergeCell ref="A44:F44"/>
    <mergeCell ref="A45:J45"/>
    <mergeCell ref="B46:E46"/>
    <mergeCell ref="F46:G46"/>
    <mergeCell ref="J47:J48"/>
    <mergeCell ref="F48:G48"/>
    <mergeCell ref="B49:G49"/>
  </mergeCells>
  <pageMargins left="0.70866141732283472" right="0.70866141732283472" top="0.74803149606299213" bottom="0.59055118110236227" header="0.31496062992125984" footer="0.31496062992125984"/>
  <pageSetup paperSize="9" scale="95" fitToHeight="0" orientation="landscape" r:id="rId1"/>
  <headerFooter>
    <oddFooter>&amp;R&amp;"Cambria,Standardowy"&amp;9Strona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8c1270-7a2f-469c-8166-cf81f1925d69">55HCMNKN2VXV-1-110993</_dlc_DocId>
    <_dlc_DocIdUrl xmlns="e68c1270-7a2f-469c-8166-cf81f1925d69">
      <Url>https://intranet.local.umed.pl/bpm/app12_02_04_case/_layouts/15/DocIdRedir.aspx?ID=55HCMNKN2VXV-1-110993</Url>
      <Description>55HCMNKN2VXV-1-110993</Description>
    </_dlc_DocIdUrl>
    <reportUserName xmlns="e68c1270-7a2f-469c-8166-cf81f1925d69">"mgr Ewa Godek"</reportUserName>
    <fileType xmlns="e68c1270-7a2f-469c-8166-cf81f1925d69">"Załącznik"</fileType>
    <Typ_x0020_pliku xmlns="e68c1270-7a2f-469c-8166-cf81f1925d69">"Dokumenty dodatkowe"</Typ_x0020_pliku>
    <dateOfGenerated xmlns="e68c1270-7a2f-469c-8166-cf81f1925d69">2026-03-09T09:58:46+00:00</dateOfGenerated>
    <reportUserPrimaryDepartment xmlns="e68c1270-7a2f-469c-8166-cf81f1925d69">"KBN"</reportUserPrimaryDepartment>
    <correspondenceType xmlns="e68c1270-7a2f-469c-8166-cf81f1925d69">"korespondencja wewnętrzna"</correspondenceType>
    <applicant xmlns="e68c1270-7a2f-469c-8166-cf81f1925d69">"mgr Ewa Godek"</applicant>
    <permissionGroup xmlns="e68c1270-7a2f-469c-8166-cf81f1925d69">";BKG_Manager;BPM_Dostep_Eksperci_Raport_Wewn;RRB_Manager;BPM_Rektorzy;BPM_Prorektorzy;BPM_Kwestorzy;ZKOR_Manager;ZKIT_Manager;RKC_Manager;BPM_Dostep_Ckp_Raport_Wewn;KPCC_Manager;BA_Manager;BPM_Asystenci_Dostep;"</permissionGroup>
    <Autor xmlns="e68c1270-7a2f-469c-8166-cf81f1925d69">"mgr Ewa Godek"</Autor>
    <organizationalUnitApplicant xmlns="e68c1270-7a2f-469c-8166-cf81f1925d69">"Biuro ds. Nieruchomości"</organizationalUnitApplicant>
    <archiveCategoryName xmlns="e68c1270-7a2f-469c-8166-cf81f1925d69" xsi:nil="true"/>
    <dateLetterAdded xmlns="e68c1270-7a2f-469c-8166-cf81f1925d69" xsi:nil="true"/>
    <dateCaseEnd xmlns="e68c1270-7a2f-469c-8166-cf81f1925d69" xsi:nil="true"/>
    <permissionUser xmlns="e68c1270-7a2f-469c-8166-cf81f1925d69">";70622;34403;2522;4298;15697;"</permissionUser>
    <idProcessBPM xmlns="e68c1270-7a2f-469c-8166-cf81f1925d69">"2173469"</idProcessBPM>
    <closure xmlns="e68c1270-7a2f-469c-8166-cf81f1925d69" xsi:nil="true"/>
    <reportUser xmlns="e68c1270-7a2f-469c-8166-cf81f1925d69">";70622;"</reportUser>
    <numberRWP xmlns="e68c1270-7a2f-469c-8166-cf81f1925d69">"RPW/AP12.02/KW/2026/01237"</numberRWP>
    <Podpisane_x0020_przez xmlns="e68c1270-7a2f-469c-8166-cf81f1925d69" xsi:nil="true"/>
    <responsiblePerson xmlns="e68c1270-7a2f-469c-8166-cf81f1925d69" xsi:nil="true"/>
    <caseNumber xmlns="e68c1270-7a2f-469c-8166-cf81f1925d69" xsi:nil="true"/>
    <subjectInternalLetter xmlns="e68c1270-7a2f-469c-8166-cf81f1925d69" xsi:nil="true"/>
    <status xmlns="e68c1270-7a2f-469c-8166-cf81f1925d69">"W toku"</status>
    <numberJRWA xmlns="e68c1270-7a2f-469c-8166-cf81f1925d69" xsi:nil="true"/>
    <archiveCategoryId xmlns="e68c1270-7a2f-469c-8166-cf81f1925d69" xsi:nil="true"/>
    <dateLetter xmlns="e68c1270-7a2f-469c-8166-cf81f1925d69" xsi:nil="true"/>
    <responsiblePrimaryDepartment xmlns="e68c1270-7a2f-469c-8166-cf81f1925d69">"BDZP"</responsiblePrimaryDepartment>
    <dateCaseStarted xmlns="e68c1270-7a2f-469c-8166-cf81f1925d69" xsi:nil="true"/>
    <responsiblePersonName xmlns="e68c1270-7a2f-469c-8166-cf81f1925d69" xsi:nil="true"/>
    <caseSubject xmlns="e68c1270-7a2f-469c-8166-cf81f1925d69" xsi:nil="true"/>
    <documentAcceptor xmlns="e68c1270-7a2f-469c-8166-cf81f1925d69">";34403;2522;15697;"</documentAcceptor>
    <documentAcceptorPrimaryDepartment xmlns="e68c1270-7a2f-469c-8166-cf81f1925d69">";KBN;KCK;ZKOR;"</documentAcceptorPrimaryDepartment>
    <classificationKeywordId xmlns="e68c1270-7a2f-469c-8166-cf81f1925d69" xsi:nil="true"/>
    <caseStatus xmlns="e68c1270-7a2f-469c-8166-cf81f1925d69" xsi:nil="true"/>
    <classificationKeywordName xmlns="e68c1270-7a2f-469c-8166-cf81f1925d69" xsi:nil="true"/>
    <decisionMaker xmlns="e68c1270-7a2f-469c-8166-cf81f1925d69" xsi:nil="true"/>
    <dateInternalLetter xmlns="e68c1270-7a2f-469c-8166-cf81f1925d69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nternalCorrespondence" ma:contentTypeID="0x010100F342BDFB1BFF6845A37474896CBF89CD00391FD8BCB5A9D042A4279872ACB9B763" ma:contentTypeVersion="38" ma:contentTypeDescription="Utwórz nowy dokument." ma:contentTypeScope="" ma:versionID="391a263de04132de9198998ed7734fbb">
  <xsd:schema xmlns:xsd="http://www.w3.org/2001/XMLSchema" xmlns:xs="http://www.w3.org/2001/XMLSchema" xmlns:p="http://schemas.microsoft.com/office/2006/metadata/properties" xmlns:ns2="e68c1270-7a2f-469c-8166-cf81f1925d69" targetNamespace="http://schemas.microsoft.com/office/2006/metadata/properties" ma:root="true" ma:fieldsID="56800094367ed1072b687e36d20f0f6a" ns2:_="">
    <xsd:import namespace="e68c1270-7a2f-469c-8166-cf81f1925d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Autor" minOccurs="0"/>
                <xsd:element ref="ns2:applicant" minOccurs="0"/>
                <xsd:element ref="ns2:organizationalUnitApplicant" minOccurs="0"/>
                <xsd:element ref="ns2:dateOfGenerated" minOccurs="0"/>
                <xsd:element ref="ns2:Typ_x0020_pliku" minOccurs="0"/>
                <xsd:element ref="ns2:fileType" minOccurs="0"/>
                <xsd:element ref="ns2:idProcessBPM" minOccurs="0"/>
                <xsd:element ref="ns2:permissionGroup" minOccurs="0"/>
                <xsd:element ref="ns2:permissionUser" minOccurs="0"/>
                <xsd:element ref="ns2:closure" minOccurs="0"/>
                <xsd:element ref="ns2:Podpisane_x0020_przez" minOccurs="0"/>
                <xsd:element ref="ns2:status" minOccurs="0"/>
                <xsd:element ref="ns2:reportUser" minOccurs="0"/>
                <xsd:element ref="ns2:reportUserPrimaryDepartment" minOccurs="0"/>
                <xsd:element ref="ns2:responsiblePerson" minOccurs="0"/>
                <xsd:element ref="ns2:responsiblePrimaryDepartment" minOccurs="0"/>
                <xsd:element ref="ns2:documentAcceptor" minOccurs="0"/>
                <xsd:element ref="ns2:documentAcceptorPrimaryDepartment" minOccurs="0"/>
                <xsd:element ref="ns2:decisionMaker" minOccurs="0"/>
                <xsd:element ref="ns2:numberRWP" minOccurs="0"/>
                <xsd:element ref="ns2:dateLetter" minOccurs="0"/>
                <xsd:element ref="ns2:classificationKeywordId" minOccurs="0"/>
                <xsd:element ref="ns2:classificationKeywordName" minOccurs="0"/>
                <xsd:element ref="ns2:archiveCategoryId" minOccurs="0"/>
                <xsd:element ref="ns2:archiveCategoryName" minOccurs="0"/>
                <xsd:element ref="ns2:caseNumber" minOccurs="0"/>
                <xsd:element ref="ns2:numberJRWA" minOccurs="0"/>
                <xsd:element ref="ns2:correspondenceType" minOccurs="0"/>
                <xsd:element ref="ns2:caseSubject" minOccurs="0"/>
                <xsd:element ref="ns2:dateCaseStarted" minOccurs="0"/>
                <xsd:element ref="ns2:dateLetterAdded" minOccurs="0"/>
                <xsd:element ref="ns2:dateCaseEnd" minOccurs="0"/>
                <xsd:element ref="ns2:caseStatus" minOccurs="0"/>
                <xsd:element ref="ns2:dateInternalLetter" minOccurs="0"/>
                <xsd:element ref="ns2:subjectInternalLetter" minOccurs="0"/>
                <xsd:element ref="ns2:reportUserName" minOccurs="0"/>
                <xsd:element ref="ns2:responsiblePerson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1270-7a2f-469c-8166-cf81f1925d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yfikator trwały" ma:description="Zachowaj identyfikator podczas dodawania." ma:hidden="true" ma:internalName="_dlc_DocIdPersistId" ma:readOnly="true">
      <xsd:simpleType>
        <xsd:restriction base="dms:Boolean"/>
      </xsd:simpleType>
    </xsd:element>
    <xsd:element name="Autor" ma:index="11" nillable="true" ma:displayName="Autor" ma:internalName="Autor">
      <xsd:simpleType>
        <xsd:restriction base="dms:Text"/>
      </xsd:simpleType>
    </xsd:element>
    <xsd:element name="applicant" ma:index="12" nillable="true" ma:displayName="Wnioskujący" ma:internalName="applicant">
      <xsd:simpleType>
        <xsd:restriction base="dms:Text"/>
      </xsd:simpleType>
    </xsd:element>
    <xsd:element name="organizationalUnitApplicant" ma:index="13" nillable="true" ma:displayName="Jednostka wnioskującego" ma:internalName="organizationalUnitApplicant">
      <xsd:simpleType>
        <xsd:restriction base="dms:Text"/>
      </xsd:simpleType>
    </xsd:element>
    <xsd:element name="dateOfGenerated" ma:index="14" nillable="true" ma:displayName="Data wygenerowania" ma:format="DateOnly" ma:internalName="dateOfGenerated">
      <xsd:simpleType>
        <xsd:restriction base="dms:DateTime"/>
      </xsd:simpleType>
    </xsd:element>
    <xsd:element name="Typ_x0020_pliku" ma:index="15" nillable="true" ma:displayName="Typ pliku" ma:internalName="Typ_x0020_pliku">
      <xsd:simpleType>
        <xsd:restriction base="dms:Text"/>
      </xsd:simpleType>
    </xsd:element>
    <xsd:element name="fileType" ma:index="16" nillable="true" ma:displayName="Rodzaj pliku" ma:internalName="fileType">
      <xsd:simpleType>
        <xsd:restriction base="dms:Text"/>
      </xsd:simpleType>
    </xsd:element>
    <xsd:element name="idProcessBPM" ma:index="17" nillable="true" ma:displayName="Id instancji procesu" ma:internalName="idProcessBPM">
      <xsd:simpleType>
        <xsd:restriction base="dms:Text"/>
      </xsd:simpleType>
    </xsd:element>
    <xsd:element name="permissionGroup" ma:index="18" nillable="true" ma:displayName="Uprawnienia grupa" ma:internalName="permissionGroup">
      <xsd:simpleType>
        <xsd:restriction base="dms:Text"/>
      </xsd:simpleType>
    </xsd:element>
    <xsd:element name="permissionUser" ma:index="19" nillable="true" ma:displayName="Uprawnienia użytkownik" ma:internalName="permissionUser">
      <xsd:simpleType>
        <xsd:restriction base="dms:Text"/>
      </xsd:simpleType>
    </xsd:element>
    <xsd:element name="closure" ma:index="20" nillable="true" ma:displayName="Zakończenie sprawy" ma:format="DateOnly" ma:internalName="closure">
      <xsd:simpleType>
        <xsd:restriction base="dms:DateTime"/>
      </xsd:simpleType>
    </xsd:element>
    <xsd:element name="Podpisane_x0020_przez" ma:index="21" nillable="true" ma:displayName="Podpisane przez" ma:internalName="Podpisane_x0020_przez">
      <xsd:simpleType>
        <xsd:restriction base="dms:Text"/>
      </xsd:simpleType>
    </xsd:element>
    <xsd:element name="status" ma:index="22" nillable="true" ma:displayName="Status" ma:internalName="status">
      <xsd:simpleType>
        <xsd:restriction base="dms:Text"/>
      </xsd:simpleType>
    </xsd:element>
    <xsd:element name="reportUser" ma:index="23" nillable="true" ma:displayName="Zgłaszający" ma:internalName="reportUser">
      <xsd:simpleType>
        <xsd:restriction base="dms:Text"/>
      </xsd:simpleType>
    </xsd:element>
    <xsd:element name="reportUserPrimaryDepartment" ma:index="24" nillable="true" ma:displayName="Jednostka zgłaszającego" ma:internalName="reportUserPrimaryDepartment">
      <xsd:simpleType>
        <xsd:restriction base="dms:Text"/>
      </xsd:simpleType>
    </xsd:element>
    <xsd:element name="responsiblePerson" ma:index="25" nillable="true" ma:displayName="Osoba odpowiedzialna" ma:internalName="responsiblePerson">
      <xsd:simpleType>
        <xsd:restriction base="dms:Text"/>
      </xsd:simpleType>
    </xsd:element>
    <xsd:element name="responsiblePrimaryDepartment" ma:index="26" nillable="true" ma:displayName="Jednostka odpowiedzialna za realizacje sprawy" ma:internalName="responsiblePrimaryDepartment">
      <xsd:simpleType>
        <xsd:restriction base="dms:Text"/>
      </xsd:simpleType>
    </xsd:element>
    <xsd:element name="documentAcceptor" ma:index="27" nillable="true" ma:displayName="Akceptant" ma:internalName="documentAcceptor">
      <xsd:simpleType>
        <xsd:restriction base="dms:Text"/>
      </xsd:simpleType>
    </xsd:element>
    <xsd:element name="documentAcceptorPrimaryDepartment" ma:index="28" nillable="true" ma:displayName="Jednostka Akceptanta" ma:internalName="documentAcceptorPrimaryDepartment">
      <xsd:simpleType>
        <xsd:restriction base="dms:Text"/>
      </xsd:simpleType>
    </xsd:element>
    <xsd:element name="decisionMaker" ma:index="29" nillable="true" ma:displayName="Osoba uprawniona do wydania decyzji" ma:internalName="decisionMaker">
      <xsd:simpleType>
        <xsd:restriction base="dms:Text"/>
      </xsd:simpleType>
    </xsd:element>
    <xsd:element name="numberRWP" ma:index="30" nillable="true" ma:displayName="Numer RWP" ma:internalName="numberRWP">
      <xsd:simpleType>
        <xsd:restriction base="dms:Text"/>
      </xsd:simpleType>
    </xsd:element>
    <xsd:element name="dateLetter" ma:index="31" nillable="true" ma:displayName="Data pisma" ma:format="DateOnly" ma:internalName="dateLetter">
      <xsd:simpleType>
        <xsd:restriction base="dms:DateTime"/>
      </xsd:simpleType>
    </xsd:element>
    <xsd:element name="classificationKeywordId" ma:index="32" nillable="true" ma:displayName="Hasło klasyfikacyjne - id" ma:internalName="classificationKeywordId">
      <xsd:simpleType>
        <xsd:restriction base="dms:Text"/>
      </xsd:simpleType>
    </xsd:element>
    <xsd:element name="classificationKeywordName" ma:index="33" nillable="true" ma:displayName="Hasło klasyfikacyjne - nazwa" ma:internalName="classificationKeywordName">
      <xsd:simpleType>
        <xsd:restriction base="dms:Note"/>
      </xsd:simpleType>
    </xsd:element>
    <xsd:element name="archiveCategoryId" ma:index="34" nillable="true" ma:displayName="Kategoria archiwalna - id" ma:internalName="archiveCategoryId">
      <xsd:simpleType>
        <xsd:restriction base="dms:Text"/>
      </xsd:simpleType>
    </xsd:element>
    <xsd:element name="archiveCategoryName" ma:index="35" nillable="true" ma:displayName="Kategoria archiwalna - nazwa" ma:internalName="archiveCategoryName">
      <xsd:simpleType>
        <xsd:restriction base="dms:Note"/>
      </xsd:simpleType>
    </xsd:element>
    <xsd:element name="caseNumber" ma:index="36" nillable="true" ma:displayName="Znak sprawy" ma:internalName="caseNumber">
      <xsd:simpleType>
        <xsd:restriction base="dms:Text"/>
      </xsd:simpleType>
    </xsd:element>
    <xsd:element name="numberJRWA" ma:index="37" nillable="true" ma:displayName="Znak pisma w sprawie" ma:internalName="numberJRWA">
      <xsd:simpleType>
        <xsd:restriction base="dms:Text"/>
      </xsd:simpleType>
    </xsd:element>
    <xsd:element name="correspondenceType" ma:index="38" nillable="true" ma:displayName="Rodzaj korespondencji" ma:internalName="correspondenceType">
      <xsd:simpleType>
        <xsd:restriction base="dms:Text"/>
      </xsd:simpleType>
    </xsd:element>
    <xsd:element name="caseSubject" ma:index="39" nillable="true" ma:displayName="Temat sprawy" ma:internalName="caseSubject">
      <xsd:simpleType>
        <xsd:restriction base="dms:Note"/>
      </xsd:simpleType>
    </xsd:element>
    <xsd:element name="dateCaseStarted" ma:index="40" nillable="true" ma:displayName="Data założenia sprawy" ma:format="DateOnly" ma:internalName="dateCaseStarted">
      <xsd:simpleType>
        <xsd:restriction base="dms:DateTime"/>
      </xsd:simpleType>
    </xsd:element>
    <xsd:element name="dateLetterAdded" ma:index="41" nillable="true" ma:displayName="Data dodania pisma do sprawy" ma:format="DateOnly" ma:internalName="dateLetterAdded">
      <xsd:simpleType>
        <xsd:restriction base="dms:DateTime"/>
      </xsd:simpleType>
    </xsd:element>
    <xsd:element name="dateCaseEnd" ma:index="42" nillable="true" ma:displayName="Zakończenie sprawy przez użytkownika" ma:format="DateOnly" ma:internalName="dateCaseEnd">
      <xsd:simpleType>
        <xsd:restriction base="dms:DateTime"/>
      </xsd:simpleType>
    </xsd:element>
    <xsd:element name="caseStatus" ma:index="43" nillable="true" ma:displayName="Status sprawy" ma:internalName="caseStatus">
      <xsd:simpleType>
        <xsd:restriction base="dms:Text"/>
      </xsd:simpleType>
    </xsd:element>
    <xsd:element name="dateInternalLetter" ma:index="44" nillable="true" ma:displayName="Data pisma w sprawie" ma:format="DateOnly" ma:internalName="dateInternalLetter">
      <xsd:simpleType>
        <xsd:restriction base="dms:DateTime"/>
      </xsd:simpleType>
    </xsd:element>
    <xsd:element name="subjectInternalLetter" ma:index="45" nillable="true" ma:displayName="Temat pisma w sprawie" ma:internalName="subjectInternalLetter">
      <xsd:simpleType>
        <xsd:restriction base="dms:Note"/>
      </xsd:simpleType>
    </xsd:element>
    <xsd:element name="reportUserName" ma:index="46" nillable="true" ma:displayName="Zgłaszający nazwisko" ma:internalName="reportUserName">
      <xsd:simpleType>
        <xsd:restriction base="dms:Text"/>
      </xsd:simpleType>
    </xsd:element>
    <xsd:element name="responsiblePersonName" ma:index="47" nillable="true" ma:displayName="Osoba odpowiedzialna nazwisko" ma:internalName="responsiblePersonNam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511304-8FD6-4559-85F9-9FD3DAA53E7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2FED117-83F5-464C-8E33-881EC8E4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389927-8856-4542-8996-95909CF6E599}">
  <ds:schemaRefs>
    <ds:schemaRef ds:uri="http://purl.org/dc/elements/1.1/"/>
    <ds:schemaRef ds:uri="http://schemas.microsoft.com/office/2006/metadata/properties"/>
    <ds:schemaRef ds:uri="e68c1270-7a2f-469c-8166-cf81f1925d6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113F793-4B77-4E1E-BAE7-FAE9CE6D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1270-7a2f-469c-8166-cf81f1925d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2.1</vt:lpstr>
      <vt:lpstr>'zał. nr 2.1'!Obszar_wydruku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Sieczka</dc:creator>
  <cp:lastModifiedBy>Teresa Bartczak</cp:lastModifiedBy>
  <cp:lastPrinted>2026-03-24T09:43:34Z</cp:lastPrinted>
  <dcterms:created xsi:type="dcterms:W3CDTF">2024-11-20T13:26:03Z</dcterms:created>
  <dcterms:modified xsi:type="dcterms:W3CDTF">2026-04-23T09:56:40Z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0x010100F342BDFB1BFF6845A37474896CBF89CD00391FD8BCB5A9D042A4279872ACB9B763</vt:lpwstr>
  </property>
  <property fmtid="{D5CDD505-2E9C-101B-9397-08002B2CF9AE}" pid="3" name="_dlc_DocIdItemGuid">
    <vt:lpwstr>f7cd0a61-4d3c-45eb-90f8-c40fec796e39</vt:lpwstr>
  </property>
</Properties>
</file>