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weł Biłas\Zamówienia publiczne\Remont odcinka nawierzchni  Łodzinka - Reberec (SA.270.24.2026)\"/>
    </mc:Choice>
  </mc:AlternateContent>
  <xr:revisionPtr revIDLastSave="0" documentId="13_ncr:1_{61AABCC4-8B32-4823-98C4-44CF3AB16E05}" xr6:coauthVersionLast="47" xr6:coauthVersionMax="47" xr10:uidLastSave="{00000000-0000-0000-0000-000000000000}"/>
  <workbookProtection workbookAlgorithmName="SHA-512" workbookHashValue="XBCIFJw4wZFvgXQzg0ruVn66Kqx803UvzhUEy4u/HAv23V37fLf/lorT0rN49RepIXes73BQx1xXNtPIVvHeSg==" workbookSaltValue="7oX/JBz69GuvB6pzHI75CQ==" workbookSpinCount="100000" lockStructure="1"/>
  <bookViews>
    <workbookView xWindow="-120" yWindow="-120" windowWidth="29040" windowHeight="15720" xr2:uid="{00000000-000D-0000-FFFF-FFFF00000000}"/>
  </bookViews>
  <sheets>
    <sheet name="Koszotys ofertowy" sheetId="14" r:id="rId1"/>
  </sheets>
  <definedNames>
    <definedName name="_xlnm.Print_Area" localSheetId="0">'Koszotys ofertowy'!$A$1:$G$67</definedName>
    <definedName name="wycena" localSheetId="0">'Koszotys ofertowy'!#REF!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4" l="1"/>
  <c r="G64" i="14"/>
  <c r="G57" i="14"/>
  <c r="G53" i="14"/>
  <c r="G51" i="14"/>
  <c r="G47" i="14"/>
  <c r="G44" i="14"/>
  <c r="G43" i="14"/>
  <c r="G41" i="14"/>
  <c r="G40" i="14"/>
  <c r="G37" i="14"/>
  <c r="G36" i="14"/>
  <c r="G32" i="14"/>
  <c r="G31" i="14"/>
  <c r="G29" i="14"/>
  <c r="G28" i="14"/>
  <c r="G27" i="14"/>
  <c r="G23" i="14"/>
  <c r="G20" i="14"/>
  <c r="G19" i="14"/>
  <c r="G15" i="14"/>
  <c r="G14" i="14"/>
  <c r="G13" i="14"/>
  <c r="G11" i="14"/>
  <c r="A11" i="14"/>
  <c r="A13" i="14" s="1"/>
  <c r="G8" i="14"/>
  <c r="G60" i="14" l="1"/>
  <c r="G59" i="14"/>
  <c r="A15" i="14"/>
  <c r="A19" i="14" s="1"/>
  <c r="A20" i="14" s="1"/>
  <c r="G56" i="14"/>
  <c r="A23" i="14" l="1"/>
  <c r="A27" i="14"/>
  <c r="G65" i="14"/>
  <c r="G66" i="14" s="1"/>
  <c r="G67" i="14" s="1"/>
  <c r="A28" i="14"/>
  <c r="A29" i="14" l="1"/>
  <c r="A30" i="14" s="1"/>
  <c r="A31" i="14" l="1"/>
  <c r="A32" i="14" l="1"/>
  <c r="A36" i="14" l="1"/>
  <c r="A37" i="14" l="1"/>
  <c r="A40" i="14" l="1"/>
  <c r="A41" i="14" s="1"/>
  <c r="A43" i="14" s="1"/>
  <c r="A44" i="14" s="1"/>
  <c r="A47" i="14" s="1"/>
  <c r="A51" i="14" s="1"/>
  <c r="A53" i="14" s="1"/>
  <c r="A56" i="14" s="1"/>
  <c r="A57" i="14" s="1"/>
  <c r="A59" i="14" s="1"/>
  <c r="A60" i="14" s="1"/>
  <c r="A64" i="14" s="1"/>
</calcChain>
</file>

<file path=xl/sharedStrings.xml><?xml version="1.0" encoding="utf-8"?>
<sst xmlns="http://schemas.openxmlformats.org/spreadsheetml/2006/main" count="136" uniqueCount="112">
  <si>
    <t>L.p.</t>
  </si>
  <si>
    <t>Podst. wyceny
STWiORB</t>
  </si>
  <si>
    <t>Jedn.</t>
  </si>
  <si>
    <t>Ilość jedn.</t>
  </si>
  <si>
    <t>ROBOTY PRZYGOTOWAWCZE</t>
  </si>
  <si>
    <t>Rozbiórki elementów dróg, ogrodzeń i przepustów</t>
  </si>
  <si>
    <t>ROBOTY ZIEMNE</t>
  </si>
  <si>
    <t>PODBUDOWY</t>
  </si>
  <si>
    <t>Profilowanie i zagęszczenie podłoża</t>
  </si>
  <si>
    <t>Oczyszczenie i skropienie warstw konstrukcyjnych</t>
  </si>
  <si>
    <t>Oczyszczenie warstw konstrukcyjnych mechanicznie</t>
  </si>
  <si>
    <t>Skropienie warstw konstrukcyjnych emulsją asfaltową</t>
  </si>
  <si>
    <t>Recykling (remixing)</t>
  </si>
  <si>
    <t>m</t>
  </si>
  <si>
    <t>Profilowanie i zagęszczenie podłoża w gruntach kat. I÷VI</t>
  </si>
  <si>
    <t>ROBOTY WYKOŃCZENIOWE</t>
  </si>
  <si>
    <t xml:space="preserve">Wyszczególnienie robót z obmiarem i lokalizacją                          </t>
  </si>
  <si>
    <t>Odtworzenie (wyznaczenie) trasy i punktów wysokościowych</t>
  </si>
  <si>
    <t xml:space="preserve">km </t>
  </si>
  <si>
    <t>Wykonanie warstwy ścieralnej z betonu asfaltowego AC 11 S, gr. w-wy 4cm</t>
  </si>
  <si>
    <t>NAWIERZCHNIE</t>
  </si>
  <si>
    <t>D-01.00.00.00</t>
  </si>
  <si>
    <t>D-01.01.01.00</t>
  </si>
  <si>
    <t>D-01.02.04.00</t>
  </si>
  <si>
    <t>D-02.00.00.00</t>
  </si>
  <si>
    <t>D-02.01.01.00</t>
  </si>
  <si>
    <t>Roboty ziemne. Wykonanie wykopów</t>
  </si>
  <si>
    <t>Roboty ziemne. Wykonanie nasypów</t>
  </si>
  <si>
    <t>D-02.03.01.00</t>
  </si>
  <si>
    <t>D-02.01.01.12</t>
  </si>
  <si>
    <t>D-02.03.01.11</t>
  </si>
  <si>
    <t>D-03.00.00.00</t>
  </si>
  <si>
    <t>ODWODNIENIE KORPUSU DROGOWEGO</t>
  </si>
  <si>
    <t>D-04.00.00.00</t>
  </si>
  <si>
    <t>D-04.01.01.00</t>
  </si>
  <si>
    <t>D-04.03.01.00</t>
  </si>
  <si>
    <t>D-04.06.01.00</t>
  </si>
  <si>
    <t>Podbudowa z betonu cementowego</t>
  </si>
  <si>
    <t>D-05.00.00.00</t>
  </si>
  <si>
    <t>D-05.03.11.00</t>
  </si>
  <si>
    <t>D-06.00.00.00</t>
  </si>
  <si>
    <t>D-01.02.04.21</t>
  </si>
  <si>
    <t>D-01.02.04.71</t>
  </si>
  <si>
    <t>D-04.06.01.13</t>
  </si>
  <si>
    <t>D-05.03.05.26</t>
  </si>
  <si>
    <t>D-05.03.11.35</t>
  </si>
  <si>
    <t>D-04.01.01.16</t>
  </si>
  <si>
    <t>D-04.03.01.12</t>
  </si>
  <si>
    <t>D-04.03.01.22</t>
  </si>
  <si>
    <r>
      <t>m</t>
    </r>
    <r>
      <rPr>
        <vertAlign val="superscript"/>
        <sz val="10"/>
        <rFont val="Arial CE"/>
        <charset val="238"/>
      </rPr>
      <t>2</t>
    </r>
  </si>
  <si>
    <r>
      <t>m</t>
    </r>
    <r>
      <rPr>
        <vertAlign val="superscript"/>
        <sz val="10"/>
        <rFont val="Arial CE"/>
        <charset val="238"/>
      </rPr>
      <t>3</t>
    </r>
  </si>
  <si>
    <r>
      <t>m</t>
    </r>
    <r>
      <rPr>
        <vertAlign val="superscript"/>
        <sz val="11"/>
        <rFont val="Czcionka tekstu podstawowego"/>
        <charset val="238"/>
      </rPr>
      <t>2</t>
    </r>
  </si>
  <si>
    <t>Wykonanie frezowania nawierzchni asfaltowych na zimno, średnia gr. w-wy 6cm</t>
  </si>
  <si>
    <t>Wykonanie poboczy z destruktu</t>
  </si>
  <si>
    <t>D-05.03.11.14</t>
  </si>
  <si>
    <t xml:space="preserve">Rozebranie podbudowy z kruszywa </t>
  </si>
  <si>
    <t>D-01.02.04.11</t>
  </si>
  <si>
    <t>Rozebranie nawierzchni z kruszywa</t>
  </si>
  <si>
    <t xml:space="preserve">Rozebranie przepustów </t>
  </si>
  <si>
    <t>D-06.04.01.00</t>
  </si>
  <si>
    <t>Oczyszczenie rowów z namułu z profilowanie skarp rowu</t>
  </si>
  <si>
    <t>D-06.01.01.21</t>
  </si>
  <si>
    <t>Wykonanie nasypów mechanicznie z grunt kat. I-VI</t>
  </si>
  <si>
    <t>D-03.01.01.00</t>
  </si>
  <si>
    <t>D-03.01.01.11</t>
  </si>
  <si>
    <t>Ułożenie przepustów pod koroną drogi, rury o średnicy 60 cm</t>
  </si>
  <si>
    <t>Przepusty pod koroną drogi</t>
  </si>
  <si>
    <t>Wykonanie podbudowy z chudego betonu, gr. w-wy 16-20cm</t>
  </si>
  <si>
    <t>D-05.03.05.00</t>
  </si>
  <si>
    <t>Nawierzchnia z betonu asfaltowego</t>
  </si>
  <si>
    <t>Wykonanie warstwy wiążącej z betonu asfaltowego AC 16 W, gr. w-wy 4cm</t>
  </si>
  <si>
    <t>D-05.03.05.13</t>
  </si>
  <si>
    <t>D-01.01.01.12</t>
  </si>
  <si>
    <t>Odtworzenie trasy i punktów wysokościowych w terenie pagórkowatym</t>
  </si>
  <si>
    <t>Wykonie wykopów mechanicznie w gruntach kat. I-VI z transportem urobku na odkład/nasyp</t>
  </si>
  <si>
    <t>t</t>
  </si>
  <si>
    <t/>
  </si>
  <si>
    <t>Razem wartosć kosztorysu netto:</t>
  </si>
  <si>
    <t>Podatek:</t>
  </si>
  <si>
    <t>VAT</t>
  </si>
  <si>
    <t>%</t>
  </si>
  <si>
    <t>Razem wartosć kosztorysu brutto:</t>
  </si>
  <si>
    <t>KOSZTORYS OFERTOWY</t>
  </si>
  <si>
    <t>Cena jedn.</t>
  </si>
  <si>
    <t>Wartość</t>
  </si>
  <si>
    <t>Oczyszczenie rowów</t>
  </si>
  <si>
    <t>Rozebranie elementów istniejącego przepustu pod drogą, z wywiezieniem i utylizacją materiału z rozbiórki:</t>
  </si>
  <si>
    <t>Wykonanie wykopów mechanicznie w gruntach kat. I-VI wraz z  wywiezieniem gruntów nieprzydatnych gruntu na odkład.</t>
  </si>
  <si>
    <t xml:space="preserve">Wykonanie wykopów mechanicznie w gruntach kat. I-VI wraz z wywiezieniem gruntów nieprzydatnych na odkład. </t>
  </si>
  <si>
    <t xml:space="preserve">Wykonanie nasypów oraz zasypek wykopów roboczych mechanicznie z gruntu niewysadzinowego </t>
  </si>
  <si>
    <t>Ułożenie geotkaniny polipropylenowej</t>
  </si>
  <si>
    <t>Wykonanie ławy pod przewód przepustu z mieszanki niezwiązanej 0/31,5mm</t>
  </si>
  <si>
    <t>Odtworzenie trasy i punktów wysokościowych w terenie pagórkowatym trasy drogowej; założenie osnowy geodezyjnej poziomej i wysokościowej, przeznaczonej do wytyczenia elementów drogi w terenie; geodezyjna obsługa budowy oraz geodezyjna inwentaryzacja powykonawcza.</t>
  </si>
  <si>
    <t>Rozebranie podbudowy z kruszywa o grubości ok. 22cm, wraz z odwiezieniem materiału z rozbiórki w miejsce uzgodnione z Zamawiającym (własność Zamawiającego).</t>
  </si>
  <si>
    <t>Rozebranie poboczy gruntowo-kruszywowych -  gr. do 10cm, z wywiezieniem i utylizacją materiału z rozbiórki.</t>
  </si>
  <si>
    <t>Ułożenie przepustu z rur HDPE o średnicy 600mm</t>
  </si>
  <si>
    <t>Montaż zbrojenia ścianek czołowych wraz z gurtami</t>
  </si>
  <si>
    <t>Wykonanie ścianek czołowych wraz z gurtami z betonu C25/30</t>
  </si>
  <si>
    <t>Wykonanie zasypki przepustu z mieszanki niezwiązanej 0/31,5mm</t>
  </si>
  <si>
    <t>Profilowanie i zagęszczenie podłoża pod konstrukcję jezdni</t>
  </si>
  <si>
    <t>Profilowanie i zagęszczenie podłoża pod konstrukcję poboczy</t>
  </si>
  <si>
    <t>Mechaniczne oczyszczenie pod warstwę wiążącą z betonu asfaltowego AC 16 W  (oczyszczenie warstwy podbudowy z betonu)</t>
  </si>
  <si>
    <t>Mechaniczne oczyszczenie pod warstwę ścieralną z betonu asfaltowego AC 11 S (oczyszczenie warstwy wiążącej z AC)</t>
  </si>
  <si>
    <t>Skropienie mechaniczne emulsją asfaltową warstw konstrukcyjnych pod warstwę wiążącą z betonu asfaltowego AC 16 W (oczyszczenie warstwy podbudowy z betonu)</t>
  </si>
  <si>
    <t>Skropienie mechaniczne emulsją asfaltową warstw konstrukcyjnych pod warstwę ścieralną z betonu asfaltowego AC 11 S (oczyszczenie warstwy wiążącej z AC)</t>
  </si>
  <si>
    <t>Wykonanie podbudowy z chudego betonu (C6/9), gr. w-wy 20cm:</t>
  </si>
  <si>
    <t>Wykonanie warstwy ścieralnej z betonu asfaltowego AC 11 S, gr. w-wy 4cm:</t>
  </si>
  <si>
    <t xml:space="preserve">Wykonanie poboczy szerokości 0,5m z destruktu pochodzącego z frezowania nawierzchni, </t>
  </si>
  <si>
    <t>Wykonanie frezowania nawierzchni asfaltowych na zimno, śr. gr. warstwy 6cm, z przewiezieniem destruktu w miejsce wbudowania (w obrębie budowy - materiał z frezowania użyty do wykonania poboczy).</t>
  </si>
  <si>
    <t>Wykonanie frezowania nawierzchni asfaltowych na zimno, śr. gr. warstwy 6cm, wraz z odwiezieniem nadmiaru destruktu w miejsce uzgodnione z Zamawiającym (własność Zamawiającego).</t>
  </si>
  <si>
    <t>Oczyszczenie rowów z wyprofilowaniem dna i skarp z namułu wraz z oczyszeniem przepustów pod drogą oraz zjazdami.</t>
  </si>
  <si>
    <r>
      <rPr>
        <i/>
        <u/>
        <sz val="11"/>
        <rFont val="Czcionka tekstu podstawowego"/>
        <charset val="238"/>
      </rPr>
      <t>NAZWA INWESTYCJI</t>
    </r>
    <r>
      <rPr>
        <i/>
        <sz val="11"/>
        <rFont val="Czcionka tekstu podstawowego"/>
        <charset val="238"/>
      </rPr>
      <t xml:space="preserve">:    </t>
    </r>
    <r>
      <rPr>
        <b/>
        <i/>
        <sz val="11"/>
        <rFont val="Czcionka tekstu podstawowego"/>
        <charset val="238"/>
      </rPr>
      <t xml:space="preserve">
„Remont odcinka nawierzchni drogi leśnej Łodzinka - Reberec nr inw. 242/167 o długości 900,0m  od km 0+880 do km 1+780 w leśnictwie Łodzinka Nadleśnictwo Bircza” 
</t>
    </r>
    <r>
      <rPr>
        <i/>
        <u/>
        <sz val="11"/>
        <rFont val="Czcionka tekstu podstawowego"/>
        <charset val="238"/>
      </rPr>
      <t>ADRES INWESTYCJI</t>
    </r>
    <r>
      <rPr>
        <i/>
        <sz val="11"/>
        <rFont val="Czcionka tekstu podstawowego"/>
        <charset val="238"/>
      </rPr>
      <t xml:space="preserve">:  </t>
    </r>
    <r>
      <rPr>
        <b/>
        <i/>
        <sz val="11"/>
        <rFont val="Czcionka tekstu podstawowego"/>
        <charset val="238"/>
      </rPr>
      <t xml:space="preserve">    </t>
    </r>
    <r>
      <rPr>
        <b/>
        <sz val="11"/>
        <rFont val="Czcionka tekstu podstawowego"/>
        <charset val="238"/>
      </rPr>
      <t xml:space="preserve">
Gmina Bircza - działki o nr ewid.:</t>
    </r>
    <r>
      <rPr>
        <b/>
        <i/>
        <sz val="11"/>
        <rFont val="Czcionka tekstu podstawowego"/>
        <charset val="238"/>
      </rPr>
      <t xml:space="preserve">
258/4, 259/4, 262, 261 - obręb Wola Korzeniecka 
106/3, 105 - obręb Łomna
46 - obręb Krajna
</t>
    </r>
    <r>
      <rPr>
        <i/>
        <u/>
        <sz val="11"/>
        <rFont val="Czcionka tekstu podstawowego"/>
        <charset val="238"/>
      </rPr>
      <t>INWESTOR</t>
    </r>
    <r>
      <rPr>
        <i/>
        <sz val="11"/>
        <rFont val="Czcionka tekstu podstawowego"/>
        <charset val="238"/>
      </rPr>
      <t xml:space="preserve">: </t>
    </r>
    <r>
      <rPr>
        <sz val="11"/>
        <rFont val="Czcionka tekstu podstawowego"/>
        <charset val="238"/>
      </rPr>
      <t xml:space="preserve">  </t>
    </r>
    <r>
      <rPr>
        <b/>
        <i/>
        <sz val="11"/>
        <rFont val="Czcionka tekstu podstawowego"/>
        <charset val="238"/>
      </rPr>
      <t xml:space="preserve">Państwowe Gospodarstwo Leśne, Lasy Państwowe – Nadleśnictwo Bircza
</t>
    </r>
    <r>
      <rPr>
        <i/>
        <u/>
        <sz val="11"/>
        <rFont val="Czcionka tekstu podstawowego"/>
        <charset val="238"/>
      </rPr>
      <t>ADRES INWESTORA</t>
    </r>
    <r>
      <rPr>
        <i/>
        <sz val="11"/>
        <rFont val="Czcionka tekstu podstawowego"/>
        <charset val="238"/>
      </rPr>
      <t xml:space="preserve">:  </t>
    </r>
    <r>
      <rPr>
        <b/>
        <i/>
        <sz val="11"/>
        <rFont val="Czcionka tekstu podstawowego"/>
        <charset val="238"/>
      </rPr>
      <t>Stara Bircza 99 37-740 Bircza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</si>
</sst>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0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  <font>
      <b/>
      <sz val="18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  <font>
      <sz val="11"/>
      <color rgb="FF00B050"/>
      <name val="Czcionka tekstu podstawowego"/>
      <family val="2"/>
      <charset val="238"/>
    </font>
    <font>
      <vertAlign val="superscript"/>
      <sz val="10"/>
      <name val="Arial CE"/>
      <charset val="238"/>
    </font>
    <font>
      <vertAlign val="superscript"/>
      <sz val="11"/>
      <name val="Czcionka tekstu podstawowego"/>
      <charset val="238"/>
    </font>
    <font>
      <sz val="10"/>
      <color rgb="FFFF0000"/>
      <name val="Arial CE"/>
      <charset val="238"/>
    </font>
    <font>
      <b/>
      <i/>
      <sz val="11"/>
      <name val="Czcionka tekstu podstawowego"/>
      <charset val="238"/>
    </font>
    <font>
      <i/>
      <u/>
      <sz val="11"/>
      <name val="Czcionka tekstu podstawowego"/>
      <charset val="238"/>
    </font>
    <font>
      <i/>
      <sz val="11"/>
      <name val="Czcionka tekstu podstawowego"/>
      <charset val="238"/>
    </font>
    <font>
      <sz val="11"/>
      <name val="Czcionka tekstu podstawowego"/>
      <charset val="238"/>
    </font>
    <font>
      <b/>
      <sz val="11"/>
      <name val="Czcionka tekstu podstawowego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49" fontId="2" fillId="5" borderId="6" xfId="9" applyNumberFormat="1" applyFont="1" applyFill="1" applyBorder="1" applyAlignment="1">
      <alignment horizontal="center" vertical="center"/>
    </xf>
    <xf numFmtId="49" fontId="2" fillId="5" borderId="5" xfId="9" applyNumberFormat="1" applyFont="1" applyFill="1" applyBorder="1" applyAlignment="1">
      <alignment horizontal="center" vertical="center" wrapText="1"/>
    </xf>
    <xf numFmtId="0" fontId="2" fillId="5" borderId="5" xfId="9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9" applyFont="1" applyFill="1" applyBorder="1" applyAlignment="1">
      <alignment horizontal="center" vertical="center" wrapText="1"/>
    </xf>
    <xf numFmtId="49" fontId="2" fillId="2" borderId="2" xfId="9" applyNumberFormat="1" applyFont="1" applyFill="1" applyBorder="1" applyAlignment="1">
      <alignment horizontal="left" vertical="center" wrapText="1"/>
    </xf>
    <xf numFmtId="0" fontId="2" fillId="2" borderId="2" xfId="9" applyFont="1" applyFill="1" applyBorder="1" applyAlignment="1">
      <alignment horizontal="left" vertical="center" wrapText="1"/>
    </xf>
    <xf numFmtId="0" fontId="2" fillId="3" borderId="4" xfId="9" applyFont="1" applyFill="1" applyBorder="1" applyAlignment="1">
      <alignment horizontal="center" vertical="center" wrapText="1"/>
    </xf>
    <xf numFmtId="49" fontId="2" fillId="3" borderId="3" xfId="9" applyNumberFormat="1" applyFont="1" applyFill="1" applyBorder="1" applyAlignment="1">
      <alignment horizontal="left" vertical="center" wrapText="1"/>
    </xf>
    <xf numFmtId="0" fontId="2" fillId="3" borderId="3" xfId="9" applyFont="1" applyFill="1" applyBorder="1" applyAlignment="1">
      <alignment horizontal="left" vertical="center" wrapText="1"/>
    </xf>
    <xf numFmtId="0" fontId="2" fillId="0" borderId="4" xfId="9" applyFont="1" applyBorder="1" applyAlignment="1">
      <alignment horizontal="center" vertical="center" wrapText="1"/>
    </xf>
    <xf numFmtId="2" fontId="2" fillId="3" borderId="3" xfId="9" applyNumberFormat="1" applyFont="1" applyFill="1" applyBorder="1" applyAlignment="1">
      <alignment horizontal="center" vertical="center" wrapText="1"/>
    </xf>
    <xf numFmtId="0" fontId="2" fillId="3" borderId="3" xfId="9" applyFont="1" applyFill="1" applyBorder="1" applyAlignment="1">
      <alignment horizontal="left" vertical="top" wrapText="1"/>
    </xf>
    <xf numFmtId="0" fontId="2" fillId="2" borderId="4" xfId="9" applyFont="1" applyFill="1" applyBorder="1" applyAlignment="1">
      <alignment horizontal="center" vertical="center" wrapText="1"/>
    </xf>
    <xf numFmtId="49" fontId="2" fillId="2" borderId="3" xfId="9" applyNumberFormat="1" applyFont="1" applyFill="1" applyBorder="1" applyAlignment="1">
      <alignment horizontal="left" vertical="center" wrapText="1"/>
    </xf>
    <xf numFmtId="0" fontId="2" fillId="2" borderId="3" xfId="9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49" fontId="2" fillId="3" borderId="4" xfId="9" applyNumberFormat="1" applyFont="1" applyFill="1" applyBorder="1" applyAlignment="1">
      <alignment horizontal="center" vertical="center" wrapText="1"/>
    </xf>
    <xf numFmtId="2" fontId="11" fillId="3" borderId="3" xfId="9" applyNumberFormat="1" applyFont="1" applyFill="1" applyBorder="1" applyAlignment="1">
      <alignment horizontal="center" vertical="center" wrapText="1"/>
    </xf>
    <xf numFmtId="0" fontId="1" fillId="2" borderId="2" xfId="9" applyFill="1" applyBorder="1" applyAlignment="1">
      <alignment horizontal="center" vertical="center" wrapText="1"/>
    </xf>
    <xf numFmtId="0" fontId="1" fillId="3" borderId="3" xfId="9" applyFill="1" applyBorder="1" applyAlignment="1">
      <alignment horizontal="center" vertical="center" wrapText="1"/>
    </xf>
    <xf numFmtId="49" fontId="1" fillId="3" borderId="3" xfId="9" applyNumberFormat="1" applyFill="1" applyBorder="1" applyAlignment="1">
      <alignment horizontal="left" vertical="center" wrapText="1"/>
    </xf>
    <xf numFmtId="0" fontId="1" fillId="3" borderId="3" xfId="9" applyFill="1" applyBorder="1" applyAlignment="1">
      <alignment horizontal="left" vertical="center" wrapText="1"/>
    </xf>
    <xf numFmtId="0" fontId="1" fillId="0" borderId="3" xfId="9" applyBorder="1" applyAlignment="1">
      <alignment horizontal="left" vertical="center" wrapText="1"/>
    </xf>
    <xf numFmtId="0" fontId="1" fillId="0" borderId="3" xfId="9" quotePrefix="1" applyBorder="1" applyAlignment="1">
      <alignment horizontal="left" vertical="top" wrapText="1"/>
    </xf>
    <xf numFmtId="2" fontId="1" fillId="0" borderId="3" xfId="9" applyNumberForma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2" fontId="1" fillId="3" borderId="3" xfId="9" applyNumberFormat="1" applyFill="1" applyBorder="1" applyAlignment="1">
      <alignment horizontal="center" vertical="center" wrapText="1"/>
    </xf>
    <xf numFmtId="0" fontId="1" fillId="3" borderId="3" xfId="9" applyFill="1" applyBorder="1" applyAlignment="1">
      <alignment horizontal="left" vertical="top" wrapText="1"/>
    </xf>
    <xf numFmtId="0" fontId="1" fillId="0" borderId="3" xfId="9" applyBorder="1" applyAlignment="1">
      <alignment vertical="center" wrapText="1"/>
    </xf>
    <xf numFmtId="49" fontId="1" fillId="0" borderId="3" xfId="9" applyNumberFormat="1" applyBorder="1" applyAlignment="1">
      <alignment horizontal="left" vertical="center" wrapText="1"/>
    </xf>
    <xf numFmtId="2" fontId="1" fillId="2" borderId="3" xfId="9" applyNumberFormat="1" applyFill="1" applyBorder="1" applyAlignment="1">
      <alignment horizontal="center" vertical="center" wrapText="1"/>
    </xf>
    <xf numFmtId="0" fontId="2" fillId="0" borderId="7" xfId="9" applyFont="1" applyBorder="1" applyAlignment="1">
      <alignment horizontal="center" vertical="center" wrapText="1"/>
    </xf>
    <xf numFmtId="49" fontId="1" fillId="0" borderId="8" xfId="9" applyNumberFormat="1" applyBorder="1" applyAlignment="1">
      <alignment horizontal="left" vertical="center" wrapText="1"/>
    </xf>
    <xf numFmtId="0" fontId="1" fillId="0" borderId="8" xfId="9" applyBorder="1" applyAlignment="1">
      <alignment horizontal="left" vertical="center" wrapText="1"/>
    </xf>
    <xf numFmtId="2" fontId="1" fillId="0" borderId="8" xfId="9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19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4" fontId="18" fillId="0" borderId="22" xfId="0" applyNumberFormat="1" applyFont="1" applyBorder="1" applyAlignment="1" applyProtection="1">
      <alignment horizontal="right" vertical="center" wrapText="1"/>
      <protection hidden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center" vertical="center" wrapText="1"/>
    </xf>
    <xf numFmtId="4" fontId="18" fillId="0" borderId="26" xfId="0" applyNumberFormat="1" applyFont="1" applyBorder="1" applyAlignment="1" applyProtection="1">
      <alignment horizontal="right" vertical="center" wrapText="1"/>
      <protection hidden="1"/>
    </xf>
    <xf numFmtId="0" fontId="19" fillId="0" borderId="27" xfId="0" applyFont="1" applyBorder="1" applyAlignment="1">
      <alignment vertical="center" wrapText="1"/>
    </xf>
    <xf numFmtId="4" fontId="4" fillId="0" borderId="0" xfId="0" applyNumberFormat="1" applyFont="1"/>
    <xf numFmtId="4" fontId="2" fillId="5" borderId="5" xfId="9" applyNumberFormat="1" applyFont="1" applyFill="1" applyBorder="1" applyAlignment="1">
      <alignment horizontal="center" vertical="center" wrapText="1"/>
    </xf>
    <xf numFmtId="4" fontId="1" fillId="2" borderId="2" xfId="9" applyNumberFormat="1" applyFill="1" applyBorder="1" applyAlignment="1">
      <alignment horizontal="center" vertical="center" wrapText="1"/>
    </xf>
    <xf numFmtId="4" fontId="1" fillId="3" borderId="3" xfId="9" applyNumberFormat="1" applyFill="1" applyBorder="1" applyAlignment="1">
      <alignment horizontal="center" vertical="center" wrapText="1"/>
    </xf>
    <xf numFmtId="4" fontId="1" fillId="0" borderId="3" xfId="9" applyNumberFormat="1" applyBorder="1" applyAlignment="1">
      <alignment horizontal="center" vertical="center" wrapText="1"/>
    </xf>
    <xf numFmtId="4" fontId="2" fillId="3" borderId="3" xfId="9" applyNumberFormat="1" applyFont="1" applyFill="1" applyBorder="1" applyAlignment="1">
      <alignment horizontal="center" vertical="center" wrapText="1"/>
    </xf>
    <xf numFmtId="4" fontId="1" fillId="2" borderId="3" xfId="9" applyNumberForma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1" fillId="0" borderId="8" xfId="9" applyNumberFormat="1" applyBorder="1" applyAlignment="1">
      <alignment horizontal="center" vertical="center" wrapText="1"/>
    </xf>
    <xf numFmtId="4" fontId="19" fillId="0" borderId="20" xfId="0" applyNumberFormat="1" applyFont="1" applyBorder="1" applyAlignment="1">
      <alignment horizontal="center" vertical="center" wrapText="1"/>
    </xf>
    <xf numFmtId="4" fontId="18" fillId="0" borderId="24" xfId="0" applyNumberFormat="1" applyFont="1" applyBorder="1" applyAlignment="1">
      <alignment horizontal="center" vertical="center" wrapText="1"/>
    </xf>
    <xf numFmtId="4" fontId="19" fillId="0" borderId="27" xfId="0" applyNumberFormat="1" applyFont="1" applyBorder="1" applyAlignment="1">
      <alignment vertical="center" wrapText="1"/>
    </xf>
    <xf numFmtId="4" fontId="0" fillId="0" borderId="0" xfId="0" applyNumberFormat="1"/>
    <xf numFmtId="4" fontId="7" fillId="0" borderId="0" xfId="0" applyNumberFormat="1" applyFont="1" applyAlignment="1">
      <alignment vertical="center"/>
    </xf>
    <xf numFmtId="4" fontId="2" fillId="5" borderId="15" xfId="9" applyNumberFormat="1" applyFont="1" applyFill="1" applyBorder="1" applyAlignment="1">
      <alignment horizontal="center" vertical="center" wrapText="1"/>
    </xf>
    <xf numFmtId="4" fontId="1" fillId="2" borderId="16" xfId="9" applyNumberFormat="1" applyFill="1" applyBorder="1" applyAlignment="1">
      <alignment horizontal="center" vertical="center" wrapText="1"/>
    </xf>
    <xf numFmtId="4" fontId="1" fillId="3" borderId="17" xfId="9" applyNumberFormat="1" applyFill="1" applyBorder="1" applyAlignment="1">
      <alignment horizontal="center" vertical="center" wrapText="1"/>
    </xf>
    <xf numFmtId="4" fontId="1" fillId="0" borderId="17" xfId="9" applyNumberFormat="1" applyBorder="1" applyAlignment="1">
      <alignment horizontal="center" vertical="center" wrapText="1"/>
    </xf>
    <xf numFmtId="4" fontId="2" fillId="3" borderId="17" xfId="9" applyNumberFormat="1" applyFont="1" applyFill="1" applyBorder="1" applyAlignment="1">
      <alignment horizontal="center" vertical="center" wrapText="1"/>
    </xf>
    <xf numFmtId="4" fontId="1" fillId="2" borderId="17" xfId="9" applyNumberFormat="1" applyFill="1" applyBorder="1" applyAlignment="1">
      <alignment horizontal="center" vertical="center" wrapText="1"/>
    </xf>
    <xf numFmtId="4" fontId="4" fillId="3" borderId="17" xfId="0" applyNumberFormat="1" applyFont="1" applyFill="1" applyBorder="1" applyAlignment="1">
      <alignment horizontal="center" vertical="center" wrapText="1"/>
    </xf>
    <xf numFmtId="4" fontId="1" fillId="2" borderId="28" xfId="9" applyNumberFormat="1" applyFill="1" applyBorder="1" applyAlignment="1">
      <alignment horizontal="center" vertical="center" wrapText="1"/>
    </xf>
    <xf numFmtId="4" fontId="1" fillId="0" borderId="18" xfId="9" applyNumberFormat="1" applyBorder="1" applyAlignment="1">
      <alignment horizontal="center" vertical="center" wrapText="1"/>
    </xf>
    <xf numFmtId="4" fontId="19" fillId="0" borderId="21" xfId="0" applyNumberFormat="1" applyFont="1" applyBorder="1" applyAlignment="1">
      <alignment horizontal="center" vertical="center" wrapText="1"/>
    </xf>
    <xf numFmtId="4" fontId="18" fillId="0" borderId="25" xfId="0" applyNumberFormat="1" applyFont="1" applyBorder="1" applyAlignment="1" applyProtection="1">
      <alignment horizontal="center" vertical="center" wrapText="1"/>
      <protection hidden="1"/>
    </xf>
    <xf numFmtId="4" fontId="19" fillId="0" borderId="25" xfId="0" applyNumberFormat="1" applyFont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lef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4" xfId="0" applyFont="1" applyFill="1" applyBorder="1" applyAlignment="1">
      <alignment horizontal="left" vertical="center" wrapText="1"/>
    </xf>
  </cellXfs>
  <cellStyles count="38">
    <cellStyle name="Normalny" xfId="0" builtinId="0"/>
    <cellStyle name="Normalny 10" xfId="1" xr:uid="{00000000-0005-0000-0000-000001000000}"/>
    <cellStyle name="Normalny 12" xfId="2" xr:uid="{00000000-0005-0000-0000-000002000000}"/>
    <cellStyle name="Normalny 13" xfId="3" xr:uid="{00000000-0005-0000-0000-000003000000}"/>
    <cellStyle name="Normalny 15" xfId="4" xr:uid="{00000000-0005-0000-0000-000004000000}"/>
    <cellStyle name="Normalny 16" xfId="5" xr:uid="{00000000-0005-0000-0000-000005000000}"/>
    <cellStyle name="Normalny 17" xfId="6" xr:uid="{00000000-0005-0000-0000-000006000000}"/>
    <cellStyle name="Normalny 18" xfId="7" xr:uid="{00000000-0005-0000-0000-000007000000}"/>
    <cellStyle name="Normalny 2" xfId="8" xr:uid="{00000000-0005-0000-0000-000008000000}"/>
    <cellStyle name="Normalny 3" xfId="9" xr:uid="{00000000-0005-0000-0000-000009000000}"/>
    <cellStyle name="Normalny 4" xfId="10" xr:uid="{00000000-0005-0000-0000-00000A000000}"/>
    <cellStyle name="Normalny 4 10" xfId="11" xr:uid="{00000000-0005-0000-0000-00000B000000}"/>
    <cellStyle name="Normalny 4 11" xfId="12" xr:uid="{00000000-0005-0000-0000-00000C000000}"/>
    <cellStyle name="Normalny 4 12" xfId="13" xr:uid="{00000000-0005-0000-0000-00000D000000}"/>
    <cellStyle name="Normalny 4 13" xfId="14" xr:uid="{00000000-0005-0000-0000-00000E000000}"/>
    <cellStyle name="Normalny 4 2" xfId="15" xr:uid="{00000000-0005-0000-0000-00000F000000}"/>
    <cellStyle name="Normalny 4 3" xfId="16" xr:uid="{00000000-0005-0000-0000-000010000000}"/>
    <cellStyle name="Normalny 4 4" xfId="17" xr:uid="{00000000-0005-0000-0000-000011000000}"/>
    <cellStyle name="Normalny 4 5" xfId="18" xr:uid="{00000000-0005-0000-0000-000012000000}"/>
    <cellStyle name="Normalny 4 6" xfId="19" xr:uid="{00000000-0005-0000-0000-000013000000}"/>
    <cellStyle name="Normalny 4 7" xfId="20" xr:uid="{00000000-0005-0000-0000-000014000000}"/>
    <cellStyle name="Normalny 4 8" xfId="21" xr:uid="{00000000-0005-0000-0000-000015000000}"/>
    <cellStyle name="Normalny 4 9" xfId="22" xr:uid="{00000000-0005-0000-0000-000016000000}"/>
    <cellStyle name="Normalny 6" xfId="23" xr:uid="{00000000-0005-0000-0000-000017000000}"/>
    <cellStyle name="Normalny 7" xfId="24" xr:uid="{00000000-0005-0000-0000-000018000000}"/>
    <cellStyle name="Normalny 8" xfId="25" xr:uid="{00000000-0005-0000-0000-000019000000}"/>
    <cellStyle name="Normalny 9" xfId="26" xr:uid="{00000000-0005-0000-0000-00001A000000}"/>
    <cellStyle name="Walutowy 10" xfId="27" xr:uid="{00000000-0005-0000-0000-00001B000000}"/>
    <cellStyle name="Walutowy 10 2" xfId="28" xr:uid="{00000000-0005-0000-0000-00001C000000}"/>
    <cellStyle name="Walutowy 11 2" xfId="29" xr:uid="{00000000-0005-0000-0000-00001D000000}"/>
    <cellStyle name="Walutowy 11 3" xfId="30" xr:uid="{00000000-0005-0000-0000-00001E000000}"/>
    <cellStyle name="Walutowy 11 4" xfId="31" xr:uid="{00000000-0005-0000-0000-00001F000000}"/>
    <cellStyle name="Walutowy 12" xfId="32" xr:uid="{00000000-0005-0000-0000-000020000000}"/>
    <cellStyle name="Walutowy 12 2" xfId="33" xr:uid="{00000000-0005-0000-0000-000021000000}"/>
    <cellStyle name="Walutowy 12 3" xfId="34" xr:uid="{00000000-0005-0000-0000-000022000000}"/>
    <cellStyle name="Walutowy 12 4" xfId="35" xr:uid="{00000000-0005-0000-0000-000023000000}"/>
    <cellStyle name="Walutowy 15" xfId="36" xr:uid="{00000000-0005-0000-0000-000024000000}"/>
    <cellStyle name="Walutowy 2" xfId="37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A63BF-738F-48C4-B251-3E0D8DFA7CF8}">
  <sheetPr>
    <tabColor rgb="FFFFC000"/>
  </sheetPr>
  <dimension ref="A1:G68"/>
  <sheetViews>
    <sheetView tabSelected="1" view="pageBreakPreview" zoomScaleNormal="55" zoomScaleSheetLayoutView="100" workbookViewId="0">
      <pane xSplit="1" topLeftCell="B1" activePane="topRight" state="frozen"/>
      <selection pane="topRight" sqref="A1:G1"/>
    </sheetView>
  </sheetViews>
  <sheetFormatPr defaultColWidth="9" defaultRowHeight="14.25"/>
  <cols>
    <col min="1" max="1" width="6.625" style="1" customWidth="1"/>
    <col min="2" max="2" width="13.25" style="7" customWidth="1"/>
    <col min="3" max="3" width="61.875" customWidth="1"/>
    <col min="4" max="4" width="6.25" customWidth="1"/>
    <col min="5" max="5" width="12" style="62" customWidth="1"/>
    <col min="6" max="6" width="9.75" style="31" customWidth="1"/>
    <col min="7" max="7" width="14.75" style="31" customWidth="1"/>
  </cols>
  <sheetData>
    <row r="1" spans="1:7" ht="37.15" customHeight="1">
      <c r="A1" s="76" t="s">
        <v>82</v>
      </c>
      <c r="B1" s="77"/>
      <c r="C1" s="77"/>
      <c r="D1" s="77"/>
      <c r="E1" s="77"/>
      <c r="F1" s="77"/>
      <c r="G1" s="78"/>
    </row>
    <row r="2" spans="1:7" ht="163.9" customHeight="1" thickBot="1">
      <c r="A2" s="79" t="s">
        <v>111</v>
      </c>
      <c r="B2" s="80"/>
      <c r="C2" s="80"/>
      <c r="D2" s="80"/>
      <c r="E2" s="80"/>
      <c r="F2" s="80"/>
      <c r="G2" s="81"/>
    </row>
    <row r="3" spans="1:7" ht="15" thickBot="1">
      <c r="B3" s="6"/>
      <c r="C3" s="1"/>
      <c r="D3" s="1"/>
      <c r="E3" s="50"/>
      <c r="F3" s="63"/>
      <c r="G3" s="63"/>
    </row>
    <row r="4" spans="1:7" ht="26.25" thickBot="1">
      <c r="A4" s="2" t="s">
        <v>0</v>
      </c>
      <c r="B4" s="3" t="s">
        <v>1</v>
      </c>
      <c r="C4" s="4" t="s">
        <v>16</v>
      </c>
      <c r="D4" s="4" t="s">
        <v>2</v>
      </c>
      <c r="E4" s="51" t="s">
        <v>3</v>
      </c>
      <c r="F4" s="51" t="s">
        <v>83</v>
      </c>
      <c r="G4" s="64" t="s">
        <v>84</v>
      </c>
    </row>
    <row r="5" spans="1:7" s="1" customFormat="1">
      <c r="A5" s="8"/>
      <c r="B5" s="9" t="s">
        <v>21</v>
      </c>
      <c r="C5" s="10" t="s">
        <v>4</v>
      </c>
      <c r="D5" s="24"/>
      <c r="E5" s="52"/>
      <c r="F5" s="52"/>
      <c r="G5" s="65"/>
    </row>
    <row r="6" spans="1:7" s="1" customFormat="1">
      <c r="A6" s="11"/>
      <c r="B6" s="12" t="s">
        <v>22</v>
      </c>
      <c r="C6" s="13" t="s">
        <v>17</v>
      </c>
      <c r="D6" s="25"/>
      <c r="E6" s="53"/>
      <c r="F6" s="53"/>
      <c r="G6" s="66"/>
    </row>
    <row r="7" spans="1:7" s="1" customFormat="1">
      <c r="A7" s="11"/>
      <c r="B7" s="26" t="s">
        <v>72</v>
      </c>
      <c r="C7" s="27" t="s">
        <v>73</v>
      </c>
      <c r="D7" s="25"/>
      <c r="E7" s="53"/>
      <c r="F7" s="53"/>
      <c r="G7" s="66"/>
    </row>
    <row r="8" spans="1:7" s="1" customFormat="1" ht="51">
      <c r="A8" s="14">
        <v>1</v>
      </c>
      <c r="B8" s="28"/>
      <c r="C8" s="29" t="s">
        <v>92</v>
      </c>
      <c r="D8" s="30" t="s">
        <v>18</v>
      </c>
      <c r="E8" s="54">
        <v>0.9</v>
      </c>
      <c r="F8" s="54"/>
      <c r="G8" s="67" t="str">
        <f t="shared" ref="G8:G37" si="0">IF(E8*F8=0,"",E8*F8)</f>
        <v/>
      </c>
    </row>
    <row r="9" spans="1:7">
      <c r="A9" s="11"/>
      <c r="B9" s="13" t="s">
        <v>23</v>
      </c>
      <c r="C9" s="16" t="s">
        <v>5</v>
      </c>
      <c r="D9" s="15"/>
      <c r="E9" s="55"/>
      <c r="F9" s="55"/>
      <c r="G9" s="68"/>
    </row>
    <row r="10" spans="1:7">
      <c r="A10" s="11"/>
      <c r="B10" s="27" t="s">
        <v>56</v>
      </c>
      <c r="C10" s="33" t="s">
        <v>55</v>
      </c>
      <c r="D10" s="32"/>
      <c r="E10" s="53"/>
      <c r="F10" s="53"/>
      <c r="G10" s="66"/>
    </row>
    <row r="11" spans="1:7" ht="38.25">
      <c r="A11" s="14">
        <f>MAX($A$5:A10)+1</f>
        <v>2</v>
      </c>
      <c r="B11" s="28"/>
      <c r="C11" s="28" t="s">
        <v>93</v>
      </c>
      <c r="D11" s="30" t="s">
        <v>49</v>
      </c>
      <c r="E11" s="54">
        <v>2458</v>
      </c>
      <c r="F11" s="54"/>
      <c r="G11" s="67" t="str">
        <f t="shared" si="0"/>
        <v/>
      </c>
    </row>
    <row r="12" spans="1:7">
      <c r="A12" s="11"/>
      <c r="B12" s="27" t="s">
        <v>41</v>
      </c>
      <c r="C12" s="33" t="s">
        <v>57</v>
      </c>
      <c r="D12" s="23"/>
      <c r="E12" s="53"/>
      <c r="F12" s="53"/>
      <c r="G12" s="66"/>
    </row>
    <row r="13" spans="1:7" ht="25.5">
      <c r="A13" s="14">
        <f>MAX($A$5:A12)+1</f>
        <v>3</v>
      </c>
      <c r="B13" s="28"/>
      <c r="C13" s="34" t="s">
        <v>94</v>
      </c>
      <c r="D13" s="30" t="s">
        <v>49</v>
      </c>
      <c r="E13" s="54">
        <v>900</v>
      </c>
      <c r="F13" s="54"/>
      <c r="G13" s="67" t="str">
        <f t="shared" si="0"/>
        <v/>
      </c>
    </row>
    <row r="14" spans="1:7" s="1" customFormat="1">
      <c r="A14" s="11"/>
      <c r="B14" s="27" t="s">
        <v>42</v>
      </c>
      <c r="C14" s="33" t="s">
        <v>58</v>
      </c>
      <c r="D14" s="32"/>
      <c r="E14" s="53"/>
      <c r="F14" s="53"/>
      <c r="G14" s="66" t="str">
        <f t="shared" si="0"/>
        <v/>
      </c>
    </row>
    <row r="15" spans="1:7" ht="26.25" thickBot="1">
      <c r="A15" s="14">
        <f>MAX($A$5:A14)+1</f>
        <v>4</v>
      </c>
      <c r="B15" s="28"/>
      <c r="C15" s="28" t="s">
        <v>86</v>
      </c>
      <c r="D15" s="30" t="s">
        <v>13</v>
      </c>
      <c r="E15" s="54">
        <v>7.5</v>
      </c>
      <c r="F15" s="54"/>
      <c r="G15" s="67" t="str">
        <f t="shared" si="0"/>
        <v/>
      </c>
    </row>
    <row r="16" spans="1:7">
      <c r="A16" s="8"/>
      <c r="B16" s="9" t="s">
        <v>24</v>
      </c>
      <c r="C16" s="10" t="s">
        <v>6</v>
      </c>
      <c r="D16" s="24"/>
      <c r="E16" s="52"/>
      <c r="F16" s="52"/>
      <c r="G16" s="65"/>
    </row>
    <row r="17" spans="1:7">
      <c r="A17" s="11"/>
      <c r="B17" s="12" t="s">
        <v>25</v>
      </c>
      <c r="C17" s="13" t="s">
        <v>26</v>
      </c>
      <c r="D17" s="15"/>
      <c r="E17" s="55"/>
      <c r="F17" s="55"/>
      <c r="G17" s="68"/>
    </row>
    <row r="18" spans="1:7" ht="25.5">
      <c r="A18" s="11"/>
      <c r="B18" s="26" t="s">
        <v>29</v>
      </c>
      <c r="C18" s="27" t="s">
        <v>74</v>
      </c>
      <c r="D18" s="32"/>
      <c r="E18" s="53"/>
      <c r="F18" s="53"/>
      <c r="G18" s="66"/>
    </row>
    <row r="19" spans="1:7" ht="25.5">
      <c r="A19" s="14">
        <f>MAX($A$5:A18)+1</f>
        <v>5</v>
      </c>
      <c r="B19" s="35"/>
      <c r="C19" s="28" t="s">
        <v>87</v>
      </c>
      <c r="D19" s="30" t="s">
        <v>50</v>
      </c>
      <c r="E19" s="54">
        <v>33.75</v>
      </c>
      <c r="F19" s="54"/>
      <c r="G19" s="67" t="str">
        <f t="shared" si="0"/>
        <v/>
      </c>
    </row>
    <row r="20" spans="1:7" ht="25.5">
      <c r="A20" s="14">
        <f>MAX($A$5:A19)+1</f>
        <v>6</v>
      </c>
      <c r="B20" s="35"/>
      <c r="C20" s="28" t="s">
        <v>88</v>
      </c>
      <c r="D20" s="30" t="s">
        <v>50</v>
      </c>
      <c r="E20" s="54">
        <v>10</v>
      </c>
      <c r="F20" s="54"/>
      <c r="G20" s="67" t="str">
        <f t="shared" si="0"/>
        <v/>
      </c>
    </row>
    <row r="21" spans="1:7">
      <c r="A21" s="11"/>
      <c r="B21" s="12" t="s">
        <v>28</v>
      </c>
      <c r="C21" s="13" t="s">
        <v>27</v>
      </c>
      <c r="D21" s="15"/>
      <c r="E21" s="55"/>
      <c r="F21" s="55"/>
      <c r="G21" s="68"/>
    </row>
    <row r="22" spans="1:7">
      <c r="A22" s="11"/>
      <c r="B22" s="26" t="s">
        <v>30</v>
      </c>
      <c r="C22" s="27" t="s">
        <v>62</v>
      </c>
      <c r="D22" s="32"/>
      <c r="E22" s="53"/>
      <c r="F22" s="53"/>
      <c r="G22" s="66"/>
    </row>
    <row r="23" spans="1:7" ht="26.25" thickBot="1">
      <c r="A23" s="14">
        <f>MAX($A$5:A22)+1</f>
        <v>7</v>
      </c>
      <c r="B23" s="35"/>
      <c r="C23" s="28" t="s">
        <v>89</v>
      </c>
      <c r="D23" s="30" t="s">
        <v>50</v>
      </c>
      <c r="E23" s="54">
        <v>10</v>
      </c>
      <c r="F23" s="54"/>
      <c r="G23" s="67" t="str">
        <f t="shared" si="0"/>
        <v/>
      </c>
    </row>
    <row r="24" spans="1:7">
      <c r="A24" s="8"/>
      <c r="B24" s="9" t="s">
        <v>31</v>
      </c>
      <c r="C24" s="10" t="s">
        <v>32</v>
      </c>
      <c r="D24" s="24"/>
      <c r="E24" s="52"/>
      <c r="F24" s="52"/>
      <c r="G24" s="65"/>
    </row>
    <row r="25" spans="1:7">
      <c r="A25" s="11"/>
      <c r="B25" s="12" t="s">
        <v>63</v>
      </c>
      <c r="C25" s="13" t="s">
        <v>66</v>
      </c>
      <c r="D25" s="15"/>
      <c r="E25" s="55"/>
      <c r="F25" s="55"/>
      <c r="G25" s="68"/>
    </row>
    <row r="26" spans="1:7">
      <c r="A26" s="11"/>
      <c r="B26" s="26" t="s">
        <v>64</v>
      </c>
      <c r="C26" s="27" t="s">
        <v>65</v>
      </c>
      <c r="D26" s="32"/>
      <c r="E26" s="53"/>
      <c r="F26" s="53"/>
      <c r="G26" s="66"/>
    </row>
    <row r="27" spans="1:7">
      <c r="A27" s="14">
        <f>MAX($A$5:A26)+1</f>
        <v>8</v>
      </c>
      <c r="B27" s="35"/>
      <c r="C27" s="28" t="s">
        <v>90</v>
      </c>
      <c r="D27" s="30" t="s">
        <v>49</v>
      </c>
      <c r="E27" s="54">
        <v>30</v>
      </c>
      <c r="F27" s="54"/>
      <c r="G27" s="67" t="str">
        <f t="shared" si="0"/>
        <v/>
      </c>
    </row>
    <row r="28" spans="1:7">
      <c r="A28" s="14">
        <f>MAX($A$5:A27)+1</f>
        <v>9</v>
      </c>
      <c r="B28" s="35"/>
      <c r="C28" s="28" t="s">
        <v>91</v>
      </c>
      <c r="D28" s="30" t="s">
        <v>50</v>
      </c>
      <c r="E28" s="54">
        <v>4.5</v>
      </c>
      <c r="F28" s="54"/>
      <c r="G28" s="67" t="str">
        <f t="shared" si="0"/>
        <v/>
      </c>
    </row>
    <row r="29" spans="1:7">
      <c r="A29" s="14">
        <f>MAX($A$5:A28)+1</f>
        <v>10</v>
      </c>
      <c r="B29" s="35"/>
      <c r="C29" s="28" t="s">
        <v>95</v>
      </c>
      <c r="D29" s="30" t="s">
        <v>13</v>
      </c>
      <c r="E29" s="54">
        <v>7.5</v>
      </c>
      <c r="F29" s="54"/>
      <c r="G29" s="67" t="str">
        <f t="shared" si="0"/>
        <v/>
      </c>
    </row>
    <row r="30" spans="1:7">
      <c r="A30" s="14">
        <f>MAX($A$5:A29)+1</f>
        <v>11</v>
      </c>
      <c r="B30" s="35"/>
      <c r="C30" s="28" t="s">
        <v>96</v>
      </c>
      <c r="D30" s="30" t="s">
        <v>75</v>
      </c>
      <c r="E30" s="54">
        <v>0.09</v>
      </c>
      <c r="F30" s="54"/>
      <c r="G30" s="67" t="str">
        <f t="shared" si="0"/>
        <v/>
      </c>
    </row>
    <row r="31" spans="1:7">
      <c r="A31" s="14">
        <f>MAX($A$5:A30)+1</f>
        <v>12</v>
      </c>
      <c r="B31" s="35"/>
      <c r="C31" s="28" t="s">
        <v>97</v>
      </c>
      <c r="D31" s="30" t="s">
        <v>50</v>
      </c>
      <c r="E31" s="54">
        <v>1.32</v>
      </c>
      <c r="F31" s="54"/>
      <c r="G31" s="67" t="str">
        <f t="shared" si="0"/>
        <v/>
      </c>
    </row>
    <row r="32" spans="1:7">
      <c r="A32" s="14">
        <f>MAX($A$5:A31)+1</f>
        <v>13</v>
      </c>
      <c r="B32" s="35"/>
      <c r="C32" s="28" t="s">
        <v>98</v>
      </c>
      <c r="D32" s="30" t="s">
        <v>50</v>
      </c>
      <c r="E32" s="54">
        <v>21</v>
      </c>
      <c r="F32" s="54"/>
      <c r="G32" s="67" t="str">
        <f t="shared" si="0"/>
        <v/>
      </c>
    </row>
    <row r="33" spans="1:7">
      <c r="A33" s="17"/>
      <c r="B33" s="18" t="s">
        <v>33</v>
      </c>
      <c r="C33" s="19" t="s">
        <v>7</v>
      </c>
      <c r="D33" s="36"/>
      <c r="E33" s="56"/>
      <c r="F33" s="56"/>
      <c r="G33" s="69"/>
    </row>
    <row r="34" spans="1:7">
      <c r="A34" s="11"/>
      <c r="B34" s="12" t="s">
        <v>34</v>
      </c>
      <c r="C34" s="13" t="s">
        <v>8</v>
      </c>
      <c r="D34" s="15"/>
      <c r="E34" s="55"/>
      <c r="F34" s="55"/>
      <c r="G34" s="68"/>
    </row>
    <row r="35" spans="1:7">
      <c r="A35" s="11"/>
      <c r="B35" s="26" t="s">
        <v>46</v>
      </c>
      <c r="C35" s="27" t="s">
        <v>14</v>
      </c>
      <c r="D35" s="32"/>
      <c r="E35" s="53"/>
      <c r="F35" s="53"/>
      <c r="G35" s="66"/>
    </row>
    <row r="36" spans="1:7">
      <c r="A36" s="14">
        <f>MAX($A$5:A35)+1</f>
        <v>14</v>
      </c>
      <c r="B36" s="35"/>
      <c r="C36" s="28" t="s">
        <v>99</v>
      </c>
      <c r="D36" s="30" t="s">
        <v>49</v>
      </c>
      <c r="E36" s="54">
        <v>2458</v>
      </c>
      <c r="F36" s="54"/>
      <c r="G36" s="67" t="str">
        <f t="shared" si="0"/>
        <v/>
      </c>
    </row>
    <row r="37" spans="1:7">
      <c r="A37" s="14">
        <f>MAX($A$5:A36)+1</f>
        <v>15</v>
      </c>
      <c r="B37" s="35"/>
      <c r="C37" s="28" t="s">
        <v>100</v>
      </c>
      <c r="D37" s="30" t="s">
        <v>49</v>
      </c>
      <c r="E37" s="54">
        <v>900</v>
      </c>
      <c r="F37" s="54"/>
      <c r="G37" s="67" t="str">
        <f t="shared" si="0"/>
        <v/>
      </c>
    </row>
    <row r="38" spans="1:7">
      <c r="A38" s="11"/>
      <c r="B38" s="12" t="s">
        <v>35</v>
      </c>
      <c r="C38" s="13" t="s">
        <v>9</v>
      </c>
      <c r="D38" s="15"/>
      <c r="E38" s="55"/>
      <c r="F38" s="55"/>
      <c r="G38" s="68"/>
    </row>
    <row r="39" spans="1:7">
      <c r="A39" s="11"/>
      <c r="B39" s="26" t="s">
        <v>47</v>
      </c>
      <c r="C39" s="27" t="s">
        <v>10</v>
      </c>
      <c r="D39" s="32"/>
      <c r="E39" s="53"/>
      <c r="F39" s="53"/>
      <c r="G39" s="66"/>
    </row>
    <row r="40" spans="1:7" ht="25.5">
      <c r="A40" s="14">
        <f>MAX($A$5:A39)+1</f>
        <v>16</v>
      </c>
      <c r="B40" s="35"/>
      <c r="C40" s="28" t="s">
        <v>101</v>
      </c>
      <c r="D40" s="30" t="s">
        <v>49</v>
      </c>
      <c r="E40" s="54">
        <v>2458</v>
      </c>
      <c r="F40" s="54"/>
      <c r="G40" s="67" t="str">
        <f t="shared" ref="G40:G64" si="1">IF(E40*F40=0,"",E40*F40)</f>
        <v/>
      </c>
    </row>
    <row r="41" spans="1:7" ht="25.5">
      <c r="A41" s="14">
        <f>MAX($A$5:A40)+1</f>
        <v>17</v>
      </c>
      <c r="B41" s="35"/>
      <c r="C41" s="28" t="s">
        <v>102</v>
      </c>
      <c r="D41" s="30" t="s">
        <v>49</v>
      </c>
      <c r="E41" s="54">
        <v>3015</v>
      </c>
      <c r="F41" s="54"/>
      <c r="G41" s="67" t="str">
        <f t="shared" si="1"/>
        <v/>
      </c>
    </row>
    <row r="42" spans="1:7">
      <c r="A42" s="11"/>
      <c r="B42" s="26" t="s">
        <v>48</v>
      </c>
      <c r="C42" s="27" t="s">
        <v>11</v>
      </c>
      <c r="D42" s="32"/>
      <c r="E42" s="53"/>
      <c r="F42" s="53"/>
      <c r="G42" s="66"/>
    </row>
    <row r="43" spans="1:7" ht="38.25">
      <c r="A43" s="14">
        <f>MAX($A$5:A42)+1</f>
        <v>18</v>
      </c>
      <c r="B43" s="35"/>
      <c r="C43" s="28" t="s">
        <v>103</v>
      </c>
      <c r="D43" s="30" t="s">
        <v>49</v>
      </c>
      <c r="E43" s="54">
        <v>2458</v>
      </c>
      <c r="F43" s="54"/>
      <c r="G43" s="67" t="str">
        <f t="shared" si="1"/>
        <v/>
      </c>
    </row>
    <row r="44" spans="1:7" ht="25.5">
      <c r="A44" s="14">
        <f>MAX($A$5:A43)+1</f>
        <v>19</v>
      </c>
      <c r="B44" s="35"/>
      <c r="C44" s="28" t="s">
        <v>104</v>
      </c>
      <c r="D44" s="30" t="s">
        <v>49</v>
      </c>
      <c r="E44" s="54">
        <v>3015</v>
      </c>
      <c r="F44" s="54"/>
      <c r="G44" s="67" t="str">
        <f t="shared" si="1"/>
        <v/>
      </c>
    </row>
    <row r="45" spans="1:7">
      <c r="A45" s="20"/>
      <c r="B45" s="12" t="s">
        <v>36</v>
      </c>
      <c r="C45" s="13" t="s">
        <v>37</v>
      </c>
      <c r="D45" s="15"/>
      <c r="E45" s="55"/>
      <c r="F45" s="55"/>
      <c r="G45" s="68"/>
    </row>
    <row r="46" spans="1:7">
      <c r="A46" s="20"/>
      <c r="B46" s="26" t="s">
        <v>43</v>
      </c>
      <c r="C46" s="27" t="s">
        <v>67</v>
      </c>
      <c r="D46" s="21"/>
      <c r="E46" s="57"/>
      <c r="F46" s="57"/>
      <c r="G46" s="70"/>
    </row>
    <row r="47" spans="1:7" ht="16.5">
      <c r="A47" s="14">
        <f>MAX($A$5:A46)+1</f>
        <v>20</v>
      </c>
      <c r="B47" s="35"/>
      <c r="C47" s="28" t="s">
        <v>105</v>
      </c>
      <c r="D47" s="30" t="s">
        <v>51</v>
      </c>
      <c r="E47" s="54">
        <v>2458</v>
      </c>
      <c r="F47" s="54"/>
      <c r="G47" s="67" t="str">
        <f t="shared" si="1"/>
        <v/>
      </c>
    </row>
    <row r="48" spans="1:7">
      <c r="A48" s="17"/>
      <c r="B48" s="18" t="s">
        <v>38</v>
      </c>
      <c r="C48" s="19" t="s">
        <v>20</v>
      </c>
      <c r="D48" s="36"/>
      <c r="E48" s="56"/>
      <c r="F48" s="56"/>
      <c r="G48" s="69"/>
    </row>
    <row r="49" spans="1:7">
      <c r="A49" s="22"/>
      <c r="B49" s="12" t="s">
        <v>68</v>
      </c>
      <c r="C49" s="13" t="s">
        <v>69</v>
      </c>
      <c r="D49" s="15"/>
      <c r="E49" s="55"/>
      <c r="F49" s="55"/>
      <c r="G49" s="68"/>
    </row>
    <row r="50" spans="1:7">
      <c r="A50" s="11"/>
      <c r="B50" s="26" t="s">
        <v>71</v>
      </c>
      <c r="C50" s="27" t="s">
        <v>70</v>
      </c>
      <c r="D50" s="32"/>
      <c r="E50" s="53"/>
      <c r="F50" s="53"/>
      <c r="G50" s="66"/>
    </row>
    <row r="51" spans="1:7">
      <c r="A51" s="14">
        <f>MAX($A$5:A50)+1</f>
        <v>21</v>
      </c>
      <c r="B51" s="35"/>
      <c r="C51" s="28" t="s">
        <v>70</v>
      </c>
      <c r="D51" s="30" t="s">
        <v>49</v>
      </c>
      <c r="E51" s="54">
        <v>2288.0500000000002</v>
      </c>
      <c r="F51" s="54"/>
      <c r="G51" s="67" t="str">
        <f t="shared" si="1"/>
        <v/>
      </c>
    </row>
    <row r="52" spans="1:7">
      <c r="A52" s="11"/>
      <c r="B52" s="26" t="s">
        <v>44</v>
      </c>
      <c r="C52" s="27" t="s">
        <v>19</v>
      </c>
      <c r="D52" s="32"/>
      <c r="E52" s="53"/>
      <c r="F52" s="53"/>
      <c r="G52" s="66"/>
    </row>
    <row r="53" spans="1:7">
      <c r="A53" s="14">
        <f>MAX($A$5:A52)+1</f>
        <v>22</v>
      </c>
      <c r="B53" s="35"/>
      <c r="C53" s="28" t="s">
        <v>106</v>
      </c>
      <c r="D53" s="30" t="s">
        <v>49</v>
      </c>
      <c r="E53" s="54">
        <v>2880</v>
      </c>
      <c r="F53" s="54"/>
      <c r="G53" s="67" t="str">
        <f t="shared" si="1"/>
        <v/>
      </c>
    </row>
    <row r="54" spans="1:7" s="5" customFormat="1">
      <c r="A54" s="11"/>
      <c r="B54" s="12" t="s">
        <v>39</v>
      </c>
      <c r="C54" s="13" t="s">
        <v>12</v>
      </c>
      <c r="D54" s="15"/>
      <c r="E54" s="55"/>
      <c r="F54" s="55"/>
      <c r="G54" s="68"/>
    </row>
    <row r="55" spans="1:7" s="5" customFormat="1">
      <c r="A55" s="11"/>
      <c r="B55" s="26" t="s">
        <v>54</v>
      </c>
      <c r="C55" s="27" t="s">
        <v>53</v>
      </c>
      <c r="D55" s="32"/>
      <c r="E55" s="53"/>
      <c r="F55" s="53"/>
      <c r="G55" s="66"/>
    </row>
    <row r="56" spans="1:7" s="5" customFormat="1" ht="25.5">
      <c r="A56" s="14">
        <f>MAX($A$5:A55)+1</f>
        <v>23</v>
      </c>
      <c r="B56" s="35"/>
      <c r="C56" s="28" t="s">
        <v>107</v>
      </c>
      <c r="D56" s="30" t="s">
        <v>49</v>
      </c>
      <c r="E56" s="54">
        <v>678</v>
      </c>
      <c r="F56" s="54"/>
      <c r="G56" s="67" t="str">
        <f t="shared" si="1"/>
        <v/>
      </c>
    </row>
    <row r="57" spans="1:7" s="5" customFormat="1" ht="25.5">
      <c r="A57" s="14">
        <f>MAX($A$5:A56)+1</f>
        <v>24</v>
      </c>
      <c r="B57" s="35"/>
      <c r="C57" s="28" t="s">
        <v>107</v>
      </c>
      <c r="D57" s="30" t="s">
        <v>49</v>
      </c>
      <c r="E57" s="54">
        <v>222</v>
      </c>
      <c r="F57" s="54"/>
      <c r="G57" s="67" t="str">
        <f t="shared" si="1"/>
        <v/>
      </c>
    </row>
    <row r="58" spans="1:7">
      <c r="A58" s="11"/>
      <c r="B58" s="26" t="s">
        <v>45</v>
      </c>
      <c r="C58" s="27" t="s">
        <v>52</v>
      </c>
      <c r="D58" s="32"/>
      <c r="E58" s="53"/>
      <c r="F58" s="53"/>
      <c r="G58" s="66"/>
    </row>
    <row r="59" spans="1:7" ht="38.25">
      <c r="A59" s="14">
        <f>MAX($A$5:A58)+1</f>
        <v>25</v>
      </c>
      <c r="B59" s="35"/>
      <c r="C59" s="28" t="s">
        <v>108</v>
      </c>
      <c r="D59" s="30" t="s">
        <v>49</v>
      </c>
      <c r="E59" s="54">
        <v>1315.2</v>
      </c>
      <c r="F59" s="54"/>
      <c r="G59" s="67" t="str">
        <f t="shared" si="1"/>
        <v/>
      </c>
    </row>
    <row r="60" spans="1:7" ht="39" thickBot="1">
      <c r="A60" s="14">
        <f>MAX($A$5:A59)+1</f>
        <v>26</v>
      </c>
      <c r="B60" s="35"/>
      <c r="C60" s="28" t="s">
        <v>109</v>
      </c>
      <c r="D60" s="30" t="s">
        <v>49</v>
      </c>
      <c r="E60" s="54">
        <v>870.4</v>
      </c>
      <c r="F60" s="58"/>
      <c r="G60" s="67" t="str">
        <f t="shared" si="1"/>
        <v/>
      </c>
    </row>
    <row r="61" spans="1:7">
      <c r="A61" s="17"/>
      <c r="B61" s="18" t="s">
        <v>40</v>
      </c>
      <c r="C61" s="19" t="s">
        <v>15</v>
      </c>
      <c r="D61" s="36"/>
      <c r="E61" s="56"/>
      <c r="F61" s="71"/>
      <c r="G61" s="69"/>
    </row>
    <row r="62" spans="1:7">
      <c r="A62" s="11"/>
      <c r="B62" s="12" t="s">
        <v>59</v>
      </c>
      <c r="C62" s="13" t="s">
        <v>85</v>
      </c>
      <c r="D62" s="15"/>
      <c r="E62" s="55"/>
      <c r="F62" s="55"/>
      <c r="G62" s="68"/>
    </row>
    <row r="63" spans="1:7">
      <c r="A63" s="11"/>
      <c r="B63" s="26" t="s">
        <v>61</v>
      </c>
      <c r="C63" s="27" t="s">
        <v>60</v>
      </c>
      <c r="D63" s="32"/>
      <c r="E63" s="53"/>
      <c r="F63" s="53"/>
      <c r="G63" s="66"/>
    </row>
    <row r="64" spans="1:7" ht="26.25" thickBot="1">
      <c r="A64" s="37">
        <f>MAX($A$5:A63)+1</f>
        <v>27</v>
      </c>
      <c r="B64" s="38"/>
      <c r="C64" s="39" t="s">
        <v>110</v>
      </c>
      <c r="D64" s="40" t="s">
        <v>13</v>
      </c>
      <c r="E64" s="58">
        <v>50</v>
      </c>
      <c r="F64" s="58"/>
      <c r="G64" s="72" t="str">
        <f t="shared" si="1"/>
        <v/>
      </c>
    </row>
    <row r="65" spans="1:7" ht="22.9" customHeight="1" thickBot="1">
      <c r="A65" s="41" t="s">
        <v>76</v>
      </c>
      <c r="B65" s="42" t="s">
        <v>76</v>
      </c>
      <c r="C65" s="43" t="s">
        <v>77</v>
      </c>
      <c r="D65" s="44"/>
      <c r="E65" s="59"/>
      <c r="F65" s="73"/>
      <c r="G65" s="45">
        <f>SUM(G4:G64)</f>
        <v>0</v>
      </c>
    </row>
    <row r="66" spans="1:7" ht="22.9" customHeight="1" thickTop="1" thickBot="1">
      <c r="A66" s="42"/>
      <c r="B66" s="42"/>
      <c r="C66" s="46" t="s">
        <v>78</v>
      </c>
      <c r="D66" s="47" t="s">
        <v>79</v>
      </c>
      <c r="E66" s="60" t="s">
        <v>80</v>
      </c>
      <c r="F66" s="74">
        <v>23</v>
      </c>
      <c r="G66" s="48">
        <f>G65*23%</f>
        <v>0</v>
      </c>
    </row>
    <row r="67" spans="1:7" ht="22.9" customHeight="1" thickTop="1" thickBot="1">
      <c r="A67" s="42"/>
      <c r="B67" s="42"/>
      <c r="C67" s="46" t="s">
        <v>81</v>
      </c>
      <c r="D67" s="49"/>
      <c r="E67" s="61"/>
      <c r="F67" s="75"/>
      <c r="G67" s="48">
        <f>SUM(G65:G66)</f>
        <v>0</v>
      </c>
    </row>
    <row r="68" spans="1:7" ht="15" thickTop="1"/>
  </sheetData>
  <sheetProtection algorithmName="SHA-512" hashValue="eOqdALN/+HtZxpllFHYErYidShxAY8DI4xZcx+dZtWHinUxtCVsVDAlpfa6l/k3NXoKiDFrPR6Ay1US9Sde2Fg==" saltValue="jWimFrS1XEODkeUHdBtssw==" spinCount="100000" sheet="1" objects="1" scenarios="1"/>
  <protectedRanges>
    <protectedRange sqref="F8:F64" name="Rozstęp1"/>
  </protectedRanges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rowBreaks count="2" manualBreakCount="2">
    <brk id="32" max="6" man="1"/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Koszotys ofertowy</vt:lpstr>
      <vt:lpstr>'Koszotys ofertowy'!Obszar_wydruku</vt:lpstr>
    </vt:vector>
  </TitlesOfParts>
  <Company>Trasal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PM-Mostek</dc:creator>
  <cp:lastModifiedBy>Paweł Biłas - Nadleśnictwo Bircza</cp:lastModifiedBy>
  <cp:lastPrinted>2024-04-24T08:25:17Z</cp:lastPrinted>
  <dcterms:created xsi:type="dcterms:W3CDTF">2013-09-03T06:09:18Z</dcterms:created>
  <dcterms:modified xsi:type="dcterms:W3CDTF">2026-04-01T08:18:24Z</dcterms:modified>
</cp:coreProperties>
</file>