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e.krawiec-mynarek\Desktop\ZP.D.21.2026 - meble DS Zaścianek\"/>
    </mc:Choice>
  </mc:AlternateContent>
  <xr:revisionPtr revIDLastSave="0" documentId="13_ncr:1_{D09D129F-BD6A-42A1-902A-A29DF2FCCA0C}" xr6:coauthVersionLast="36" xr6:coauthVersionMax="36" xr10:uidLastSave="{00000000-0000-0000-0000-000000000000}"/>
  <bookViews>
    <workbookView xWindow="0" yWindow="0" windowWidth="25200" windowHeight="1173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H20" i="1"/>
  <c r="H52" i="1" l="1"/>
</calcChain>
</file>

<file path=xl/sharedStrings.xml><?xml version="1.0" encoding="utf-8"?>
<sst xmlns="http://schemas.openxmlformats.org/spreadsheetml/2006/main" count="150" uniqueCount="107">
  <si>
    <t>Wykaz rzeczowo-cenowy</t>
  </si>
  <si>
    <t>Lp.</t>
  </si>
  <si>
    <t xml:space="preserve">Nazwa </t>
  </si>
  <si>
    <t>j.m.</t>
  </si>
  <si>
    <t>Ilość</t>
  </si>
  <si>
    <t>Cena netto</t>
  </si>
  <si>
    <t>Cena brutto</t>
  </si>
  <si>
    <t>Wartość brutto</t>
  </si>
  <si>
    <t>a</t>
  </si>
  <si>
    <t>b</t>
  </si>
  <si>
    <t>c</t>
  </si>
  <si>
    <t>d</t>
  </si>
  <si>
    <t>e</t>
  </si>
  <si>
    <t>f</t>
  </si>
  <si>
    <t>1.</t>
  </si>
  <si>
    <t>szt.</t>
  </si>
  <si>
    <t>2.</t>
  </si>
  <si>
    <t>3.</t>
  </si>
  <si>
    <t>Biurko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</si>
  <si>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</si>
  <si>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</si>
  <si>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</si>
  <si>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</si>
  <si>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</si>
  <si>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</si>
  <si>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</si>
  <si>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</si>
  <si>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</si>
  <si>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</si>
  <si>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</si>
  <si>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</si>
  <si>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</si>
  <si>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</si>
  <si>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</si>
  <si>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</si>
  <si>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</si>
  <si>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</si>
  <si>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</si>
  <si>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</si>
  <si>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</si>
  <si>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</si>
  <si>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</si>
  <si>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</si>
  <si>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</si>
  <si>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</si>
  <si>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</si>
  <si>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</si>
  <si>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</si>
  <si>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</si>
  <si>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</si>
  <si>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</si>
  <si>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</si>
  <si>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Fotel gabinetowy</t>
  </si>
  <si>
    <t>37.</t>
  </si>
  <si>
    <t>38.</t>
  </si>
  <si>
    <t>39.</t>
  </si>
  <si>
    <t>40.</t>
  </si>
  <si>
    <t>41.</t>
  </si>
  <si>
    <t>42.</t>
  </si>
  <si>
    <t>43.</t>
  </si>
  <si>
    <t>44.</t>
  </si>
  <si>
    <t xml:space="preserve">Wykonanie, dostawa oraz montaż mebli do budynku DS Zaścianek 
przy ul. Mikołajczyka 4-6 w Opolu
</t>
  </si>
  <si>
    <t>g=d x f</t>
  </si>
  <si>
    <t>Łóżko metalowe</t>
  </si>
  <si>
    <t>Stół jadalniany</t>
  </si>
  <si>
    <t>Stolik kawowy</t>
  </si>
  <si>
    <t>Stolik konferencyjny</t>
  </si>
  <si>
    <t xml:space="preserve">Biurko z regulacją wysokości </t>
  </si>
  <si>
    <t>Biurko z blendą</t>
  </si>
  <si>
    <t>Biurko z komodą</t>
  </si>
  <si>
    <t>Krzesło do jadalni</t>
  </si>
  <si>
    <t>Krzesło obrotowe do pokoju nauk</t>
  </si>
  <si>
    <t>Krzesło obrotowe do biurka</t>
  </si>
  <si>
    <t>Krzesło gabinetowe obrotowe</t>
  </si>
  <si>
    <t>Hoker</t>
  </si>
  <si>
    <t xml:space="preserve">Szafa ubraniowa z nadstawkami </t>
  </si>
  <si>
    <t>Szafa ubraniowa wąska z nadstawką</t>
  </si>
  <si>
    <t>Regał z nadstawką</t>
  </si>
  <si>
    <t>Szafka nocna</t>
  </si>
  <si>
    <t xml:space="preserve">Półka wisząca drewniana </t>
  </si>
  <si>
    <t xml:space="preserve">Półka wisząca metalowa </t>
  </si>
  <si>
    <t>Wieszak do pokoi</t>
  </si>
  <si>
    <t>Szafa aktowa</t>
  </si>
  <si>
    <t>Szafa aktowo-ubraniowa</t>
  </si>
  <si>
    <t>Szafa aktowa niska</t>
  </si>
  <si>
    <t>Kontener na kółkach</t>
  </si>
  <si>
    <t>Regał łazienkowy zamykany</t>
  </si>
  <si>
    <t>Regał stalowy</t>
  </si>
  <si>
    <t>Szafka na korespondencję</t>
  </si>
  <si>
    <t>Szafka na klucze</t>
  </si>
  <si>
    <t xml:space="preserve">Sofa biurowa </t>
  </si>
  <si>
    <t>Sofa dla studentów</t>
  </si>
  <si>
    <t>Sofa modułowa narożna</t>
  </si>
  <si>
    <t>Siedzisko dla studentów</t>
  </si>
  <si>
    <t xml:space="preserve">Panel dzielący </t>
  </si>
  <si>
    <t xml:space="preserve">Wieszak </t>
  </si>
  <si>
    <t>Materac do łózka z poz. 1</t>
  </si>
  <si>
    <t>Zestaw warsztatowy</t>
  </si>
  <si>
    <t xml:space="preserve">Aneks kuchenny w izolatce </t>
  </si>
  <si>
    <t xml:space="preserve">Aneks kuchenny w modułach </t>
  </si>
  <si>
    <t xml:space="preserve">Aneks kuchenny w pokoju dwu i jednoosobowym </t>
  </si>
  <si>
    <t xml:space="preserve">Aneks kuchenny w pokoju dla osób z niepełnosprawnością </t>
  </si>
  <si>
    <t>Aneks kuchenny w pokoju socjalnym nr 1</t>
  </si>
  <si>
    <t>Aneks kuchenny w pokoju socjalnym nr 2</t>
  </si>
  <si>
    <t>Aneks kuchenny w pokoju socjalnym nr 3</t>
  </si>
  <si>
    <t>nr sprawy ZP/D/21/2026                                                                                                           Załącznik nr 3a do SWZ</t>
  </si>
  <si>
    <t>Dokument należy wypełnić i podpisać kwalifikowanym podpisem elektronicznym.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</si>
</sst>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164" fontId="0" fillId="3" borderId="3" xfId="0" applyNumberFormat="1" applyFill="1" applyBorder="1" applyAlignment="1" applyProtection="1">
      <alignment horizontal="center" vertical="center"/>
      <protection locked="0"/>
    </xf>
    <xf numFmtId="164" fontId="0" fillId="3" borderId="4" xfId="0" applyNumberForma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164" fontId="0" fillId="3" borderId="0" xfId="0" applyNumberFormat="1" applyFill="1" applyAlignment="1" applyProtection="1">
      <alignment horizontal="center" vertical="center"/>
    </xf>
    <xf numFmtId="164" fontId="1" fillId="4" borderId="9" xfId="0" applyNumberFormat="1" applyFont="1" applyFill="1" applyBorder="1" applyAlignment="1" applyProtection="1">
      <alignment horizontal="center" vertical="center"/>
    </xf>
    <xf numFmtId="8" fontId="7" fillId="3" borderId="3" xfId="1" applyNumberFormat="1" applyFont="1" applyFill="1" applyBorder="1" applyAlignment="1" applyProtection="1">
      <alignment horizontal="center" vertical="top" wrapText="1"/>
    </xf>
    <xf numFmtId="164" fontId="0" fillId="0" borderId="3" xfId="0" applyNumberFormat="1" applyBorder="1" applyAlignment="1" applyProtection="1">
      <alignment horizontal="center" vertical="center"/>
    </xf>
    <xf numFmtId="8" fontId="7" fillId="3" borderId="3" xfId="1" applyNumberFormat="1" applyFont="1" applyFill="1" applyBorder="1" applyAlignment="1" applyProtection="1">
      <alignment horizontal="center" vertical="center" wrapText="1"/>
    </xf>
    <xf numFmtId="164" fontId="0" fillId="0" borderId="10" xfId="0" applyNumberForma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164" fontId="0" fillId="0" borderId="5" xfId="0" applyNumberForma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left" vertical="center"/>
    </xf>
    <xf numFmtId="0" fontId="0" fillId="3" borderId="4" xfId="0" applyFill="1" applyBorder="1" applyAlignment="1" applyProtection="1">
      <alignment horizontal="left" vertical="center"/>
    </xf>
    <xf numFmtId="0" fontId="0" fillId="3" borderId="4" xfId="0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tabSelected="1" topLeftCell="A8" workbookViewId="0">
      <selection activeCell="F31" sqref="F31"/>
    </sheetView>
  </sheetViews>
  <sheetFormatPr defaultRowHeight="15" x14ac:dyDescent="0.25"/>
  <cols>
    <col min="1" max="1" width="2.42578125" style="4" customWidth="1"/>
    <col min="2" max="2" width="9.140625" style="4"/>
    <col min="3" max="3" width="40.7109375" style="4" customWidth="1"/>
    <col min="4" max="5" width="9.140625" style="4"/>
    <col min="6" max="8" width="18.7109375" style="4" customWidth="1"/>
    <col min="9" max="16384" width="9.140625" style="4"/>
  </cols>
  <sheetData>
    <row r="1" spans="1:8" x14ac:dyDescent="0.25">
      <c r="A1" s="3" t="s">
        <v>105</v>
      </c>
      <c r="B1" s="3"/>
      <c r="C1" s="3"/>
      <c r="D1" s="3"/>
      <c r="E1" s="3"/>
      <c r="F1" s="3"/>
      <c r="G1" s="3"/>
      <c r="H1" s="3"/>
    </row>
    <row r="2" spans="1:8" x14ac:dyDescent="0.25">
      <c r="A2" s="5"/>
      <c r="B2" s="6"/>
      <c r="C2" s="5"/>
      <c r="D2" s="5"/>
      <c r="E2" s="5"/>
      <c r="F2" s="5"/>
      <c r="G2" s="5"/>
    </row>
    <row r="3" spans="1:8" ht="24" customHeight="1" x14ac:dyDescent="0.25">
      <c r="A3" s="7" t="s">
        <v>0</v>
      </c>
      <c r="B3" s="7"/>
      <c r="C3" s="7"/>
      <c r="D3" s="7"/>
      <c r="E3" s="7"/>
      <c r="F3" s="7"/>
      <c r="G3" s="7"/>
    </row>
    <row r="4" spans="1:8" ht="47.25" customHeight="1" x14ac:dyDescent="0.25">
      <c r="A4" s="8" t="s">
        <v>61</v>
      </c>
      <c r="B4" s="9"/>
      <c r="C4" s="9"/>
      <c r="D4" s="9"/>
      <c r="E4" s="9"/>
      <c r="F4" s="9"/>
      <c r="G4" s="9"/>
    </row>
    <row r="5" spans="1:8" ht="19.5" thickBot="1" x14ac:dyDescent="0.3">
      <c r="B5" s="25"/>
      <c r="C5" s="25"/>
      <c r="D5" s="25"/>
      <c r="E5" s="25"/>
      <c r="F5" s="25"/>
      <c r="G5" s="25"/>
      <c r="H5" s="25"/>
    </row>
    <row r="6" spans="1:8" x14ac:dyDescent="0.25">
      <c r="B6" s="26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 t="s">
        <v>6</v>
      </c>
      <c r="H6" s="28" t="s">
        <v>7</v>
      </c>
    </row>
    <row r="7" spans="1:8" ht="15.75" thickBot="1" x14ac:dyDescent="0.3">
      <c r="B7" s="29" t="s">
        <v>8</v>
      </c>
      <c r="C7" s="30" t="s">
        <v>9</v>
      </c>
      <c r="D7" s="30" t="s">
        <v>10</v>
      </c>
      <c r="E7" s="30" t="s">
        <v>11</v>
      </c>
      <c r="F7" s="30" t="s">
        <v>12</v>
      </c>
      <c r="G7" s="30" t="s">
        <v>13</v>
      </c>
      <c r="H7" s="31" t="s">
        <v>62</v>
      </c>
    </row>
    <row r="8" spans="1:8" x14ac:dyDescent="0.25">
      <c r="B8" s="21" t="s">
        <v>14</v>
      </c>
      <c r="C8" s="22" t="s">
        <v>63</v>
      </c>
      <c r="D8" s="21" t="s">
        <v>15</v>
      </c>
      <c r="E8" s="21">
        <v>163</v>
      </c>
      <c r="F8" s="1"/>
      <c r="G8" s="13">
        <f>F8*1.23</f>
        <v>0</v>
      </c>
      <c r="H8" s="20">
        <f>G8*E8</f>
        <v>0</v>
      </c>
    </row>
    <row r="9" spans="1:8" x14ac:dyDescent="0.25">
      <c r="B9" s="17" t="s">
        <v>16</v>
      </c>
      <c r="C9" s="22" t="s">
        <v>64</v>
      </c>
      <c r="D9" s="17" t="s">
        <v>15</v>
      </c>
      <c r="E9" s="17">
        <v>90</v>
      </c>
      <c r="F9" s="2"/>
      <c r="G9" s="13">
        <f t="shared" ref="G9:G51" si="0">F9*1.23</f>
        <v>0</v>
      </c>
      <c r="H9" s="14">
        <f t="shared" ref="H9:H51" si="1">G9*E9</f>
        <v>0</v>
      </c>
    </row>
    <row r="10" spans="1:8" x14ac:dyDescent="0.25">
      <c r="B10" s="17" t="s">
        <v>17</v>
      </c>
      <c r="C10" s="22" t="s">
        <v>65</v>
      </c>
      <c r="D10" s="17" t="s">
        <v>15</v>
      </c>
      <c r="E10" s="17">
        <v>3</v>
      </c>
      <c r="F10" s="2"/>
      <c r="G10" s="13">
        <f t="shared" si="0"/>
        <v>0</v>
      </c>
      <c r="H10" s="14">
        <f>G10*E10</f>
        <v>0</v>
      </c>
    </row>
    <row r="11" spans="1:8" x14ac:dyDescent="0.25">
      <c r="B11" s="17" t="s">
        <v>19</v>
      </c>
      <c r="C11" s="18" t="s">
        <v>66</v>
      </c>
      <c r="D11" s="17" t="s">
        <v>15</v>
      </c>
      <c r="E11" s="17">
        <v>2</v>
      </c>
      <c r="F11" s="2"/>
      <c r="G11" s="13">
        <f t="shared" si="0"/>
        <v>0</v>
      </c>
      <c r="H11" s="14">
        <f>G11*E11</f>
        <v>0</v>
      </c>
    </row>
    <row r="12" spans="1:8" x14ac:dyDescent="0.25">
      <c r="B12" s="17" t="s">
        <v>20</v>
      </c>
      <c r="C12" s="23" t="s">
        <v>67</v>
      </c>
      <c r="D12" s="17" t="s">
        <v>15</v>
      </c>
      <c r="E12" s="24">
        <v>159</v>
      </c>
      <c r="F12" s="2"/>
      <c r="G12" s="13">
        <f t="shared" si="0"/>
        <v>0</v>
      </c>
      <c r="H12" s="14">
        <f t="shared" si="1"/>
        <v>0</v>
      </c>
    </row>
    <row r="13" spans="1:8" x14ac:dyDescent="0.25">
      <c r="B13" s="17" t="s">
        <v>21</v>
      </c>
      <c r="C13" s="18" t="s">
        <v>18</v>
      </c>
      <c r="D13" s="17" t="s">
        <v>15</v>
      </c>
      <c r="E13" s="17">
        <v>4</v>
      </c>
      <c r="F13" s="2"/>
      <c r="G13" s="13">
        <f t="shared" si="0"/>
        <v>0</v>
      </c>
      <c r="H13" s="14">
        <f t="shared" si="1"/>
        <v>0</v>
      </c>
    </row>
    <row r="14" spans="1:8" x14ac:dyDescent="0.25">
      <c r="B14" s="17" t="s">
        <v>22</v>
      </c>
      <c r="C14" s="18" t="s">
        <v>68</v>
      </c>
      <c r="D14" s="17" t="s">
        <v>15</v>
      </c>
      <c r="E14" s="17">
        <v>2</v>
      </c>
      <c r="F14" s="2"/>
      <c r="G14" s="13">
        <f t="shared" si="0"/>
        <v>0</v>
      </c>
      <c r="H14" s="14">
        <f t="shared" si="1"/>
        <v>0</v>
      </c>
    </row>
    <row r="15" spans="1:8" x14ac:dyDescent="0.25">
      <c r="B15" s="17" t="s">
        <v>23</v>
      </c>
      <c r="C15" s="18" t="s">
        <v>69</v>
      </c>
      <c r="D15" s="17" t="s">
        <v>15</v>
      </c>
      <c r="E15" s="17">
        <v>1</v>
      </c>
      <c r="F15" s="2"/>
      <c r="G15" s="13">
        <f t="shared" si="0"/>
        <v>0</v>
      </c>
      <c r="H15" s="14">
        <f t="shared" si="1"/>
        <v>0</v>
      </c>
    </row>
    <row r="16" spans="1:8" x14ac:dyDescent="0.25">
      <c r="B16" s="17" t="s">
        <v>24</v>
      </c>
      <c r="C16" s="18" t="s">
        <v>70</v>
      </c>
      <c r="D16" s="17" t="s">
        <v>15</v>
      </c>
      <c r="E16" s="17">
        <v>200</v>
      </c>
      <c r="F16" s="2"/>
      <c r="G16" s="13">
        <f t="shared" si="0"/>
        <v>0</v>
      </c>
      <c r="H16" s="14">
        <f t="shared" si="1"/>
        <v>0</v>
      </c>
    </row>
    <row r="17" spans="2:8" x14ac:dyDescent="0.25">
      <c r="B17" s="17" t="s">
        <v>25</v>
      </c>
      <c r="C17" s="18" t="s">
        <v>71</v>
      </c>
      <c r="D17" s="17" t="s">
        <v>15</v>
      </c>
      <c r="E17" s="17">
        <v>4</v>
      </c>
      <c r="F17" s="2"/>
      <c r="G17" s="13">
        <f t="shared" si="0"/>
        <v>0</v>
      </c>
      <c r="H17" s="14">
        <f t="shared" si="1"/>
        <v>0</v>
      </c>
    </row>
    <row r="18" spans="2:8" x14ac:dyDescent="0.25">
      <c r="B18" s="17" t="s">
        <v>26</v>
      </c>
      <c r="C18" s="18" t="s">
        <v>72</v>
      </c>
      <c r="D18" s="17" t="s">
        <v>15</v>
      </c>
      <c r="E18" s="17">
        <v>163</v>
      </c>
      <c r="F18" s="2"/>
      <c r="G18" s="13">
        <f t="shared" si="0"/>
        <v>0</v>
      </c>
      <c r="H18" s="14">
        <f t="shared" si="1"/>
        <v>0</v>
      </c>
    </row>
    <row r="19" spans="2:8" x14ac:dyDescent="0.25">
      <c r="B19" s="17" t="s">
        <v>27</v>
      </c>
      <c r="C19" s="18" t="s">
        <v>73</v>
      </c>
      <c r="D19" s="17" t="s">
        <v>15</v>
      </c>
      <c r="E19" s="17">
        <v>8</v>
      </c>
      <c r="F19" s="2"/>
      <c r="G19" s="13">
        <f t="shared" si="0"/>
        <v>0</v>
      </c>
      <c r="H19" s="14">
        <f t="shared" si="1"/>
        <v>0</v>
      </c>
    </row>
    <row r="20" spans="2:8" x14ac:dyDescent="0.25">
      <c r="B20" s="17" t="s">
        <v>28</v>
      </c>
      <c r="C20" s="18" t="s">
        <v>52</v>
      </c>
      <c r="D20" s="17" t="s">
        <v>15</v>
      </c>
      <c r="E20" s="17">
        <v>2</v>
      </c>
      <c r="F20" s="2"/>
      <c r="G20" s="13">
        <f t="shared" si="0"/>
        <v>0</v>
      </c>
      <c r="H20" s="14">
        <f t="shared" si="1"/>
        <v>0</v>
      </c>
    </row>
    <row r="21" spans="2:8" x14ac:dyDescent="0.25">
      <c r="B21" s="17" t="s">
        <v>29</v>
      </c>
      <c r="C21" s="18" t="s">
        <v>74</v>
      </c>
      <c r="D21" s="17" t="s">
        <v>15</v>
      </c>
      <c r="E21" s="17">
        <v>6</v>
      </c>
      <c r="F21" s="2"/>
      <c r="G21" s="13">
        <f t="shared" si="0"/>
        <v>0</v>
      </c>
      <c r="H21" s="14">
        <f t="shared" si="1"/>
        <v>0</v>
      </c>
    </row>
    <row r="22" spans="2:8" x14ac:dyDescent="0.25">
      <c r="B22" s="17" t="s">
        <v>30</v>
      </c>
      <c r="C22" s="18" t="s">
        <v>75</v>
      </c>
      <c r="D22" s="17" t="s">
        <v>15</v>
      </c>
      <c r="E22" s="17">
        <v>66</v>
      </c>
      <c r="F22" s="2"/>
      <c r="G22" s="13">
        <f t="shared" si="0"/>
        <v>0</v>
      </c>
      <c r="H22" s="14">
        <f t="shared" si="1"/>
        <v>0</v>
      </c>
    </row>
    <row r="23" spans="2:8" x14ac:dyDescent="0.25">
      <c r="B23" s="17" t="s">
        <v>31</v>
      </c>
      <c r="C23" s="18" t="s">
        <v>76</v>
      </c>
      <c r="D23" s="17" t="s">
        <v>15</v>
      </c>
      <c r="E23" s="17">
        <v>81</v>
      </c>
      <c r="F23" s="2"/>
      <c r="G23" s="13">
        <f t="shared" si="0"/>
        <v>0</v>
      </c>
      <c r="H23" s="14">
        <f t="shared" si="1"/>
        <v>0</v>
      </c>
    </row>
    <row r="24" spans="2:8" x14ac:dyDescent="0.25">
      <c r="B24" s="17" t="s">
        <v>32</v>
      </c>
      <c r="C24" s="18" t="s">
        <v>77</v>
      </c>
      <c r="D24" s="17" t="s">
        <v>15</v>
      </c>
      <c r="E24" s="17">
        <v>143</v>
      </c>
      <c r="F24" s="2"/>
      <c r="G24" s="13">
        <f t="shared" si="0"/>
        <v>0</v>
      </c>
      <c r="H24" s="14">
        <f t="shared" si="1"/>
        <v>0</v>
      </c>
    </row>
    <row r="25" spans="2:8" x14ac:dyDescent="0.25">
      <c r="B25" s="17" t="s">
        <v>33</v>
      </c>
      <c r="C25" s="18" t="s">
        <v>78</v>
      </c>
      <c r="D25" s="17" t="s">
        <v>15</v>
      </c>
      <c r="E25" s="17">
        <v>159</v>
      </c>
      <c r="F25" s="2"/>
      <c r="G25" s="13">
        <f t="shared" si="0"/>
        <v>0</v>
      </c>
      <c r="H25" s="14">
        <f t="shared" si="1"/>
        <v>0</v>
      </c>
    </row>
    <row r="26" spans="2:8" x14ac:dyDescent="0.25">
      <c r="B26" s="17" t="s">
        <v>34</v>
      </c>
      <c r="C26" s="18" t="s">
        <v>79</v>
      </c>
      <c r="D26" s="17" t="s">
        <v>15</v>
      </c>
      <c r="E26" s="17">
        <v>129</v>
      </c>
      <c r="F26" s="2"/>
      <c r="G26" s="13">
        <f t="shared" si="0"/>
        <v>0</v>
      </c>
      <c r="H26" s="14">
        <f t="shared" si="1"/>
        <v>0</v>
      </c>
    </row>
    <row r="27" spans="2:8" x14ac:dyDescent="0.25">
      <c r="B27" s="17" t="s">
        <v>35</v>
      </c>
      <c r="C27" s="18" t="s">
        <v>80</v>
      </c>
      <c r="D27" s="17" t="s">
        <v>15</v>
      </c>
      <c r="E27" s="17">
        <v>159</v>
      </c>
      <c r="F27" s="2"/>
      <c r="G27" s="13">
        <f t="shared" si="0"/>
        <v>0</v>
      </c>
      <c r="H27" s="14">
        <f t="shared" si="1"/>
        <v>0</v>
      </c>
    </row>
    <row r="28" spans="2:8" x14ac:dyDescent="0.25">
      <c r="B28" s="17" t="s">
        <v>36</v>
      </c>
      <c r="C28" s="18" t="s">
        <v>81</v>
      </c>
      <c r="D28" s="17" t="s">
        <v>15</v>
      </c>
      <c r="E28" s="17">
        <v>113</v>
      </c>
      <c r="F28" s="2"/>
      <c r="G28" s="13">
        <f t="shared" si="0"/>
        <v>0</v>
      </c>
      <c r="H28" s="14">
        <f t="shared" si="1"/>
        <v>0</v>
      </c>
    </row>
    <row r="29" spans="2:8" x14ac:dyDescent="0.25">
      <c r="B29" s="17" t="s">
        <v>37</v>
      </c>
      <c r="C29" s="18" t="s">
        <v>82</v>
      </c>
      <c r="D29" s="17" t="s">
        <v>15</v>
      </c>
      <c r="E29" s="17">
        <v>5</v>
      </c>
      <c r="F29" s="2"/>
      <c r="G29" s="13">
        <f t="shared" si="0"/>
        <v>0</v>
      </c>
      <c r="H29" s="14">
        <f t="shared" si="1"/>
        <v>0</v>
      </c>
    </row>
    <row r="30" spans="2:8" x14ac:dyDescent="0.25">
      <c r="B30" s="17" t="s">
        <v>38</v>
      </c>
      <c r="C30" s="18" t="s">
        <v>83</v>
      </c>
      <c r="D30" s="17" t="s">
        <v>15</v>
      </c>
      <c r="E30" s="17">
        <v>5</v>
      </c>
      <c r="F30" s="2"/>
      <c r="G30" s="13">
        <f>F30*1.23</f>
        <v>0</v>
      </c>
      <c r="H30" s="14">
        <f t="shared" si="1"/>
        <v>0</v>
      </c>
    </row>
    <row r="31" spans="2:8" x14ac:dyDescent="0.25">
      <c r="B31" s="17" t="s">
        <v>39</v>
      </c>
      <c r="C31" s="18" t="s">
        <v>84</v>
      </c>
      <c r="D31" s="17" t="s">
        <v>15</v>
      </c>
      <c r="E31" s="17">
        <v>1</v>
      </c>
      <c r="F31" s="2"/>
      <c r="G31" s="13">
        <f t="shared" si="0"/>
        <v>0</v>
      </c>
      <c r="H31" s="14">
        <f t="shared" si="1"/>
        <v>0</v>
      </c>
    </row>
    <row r="32" spans="2:8" x14ac:dyDescent="0.25">
      <c r="B32" s="17" t="s">
        <v>40</v>
      </c>
      <c r="C32" s="18" t="s">
        <v>85</v>
      </c>
      <c r="D32" s="17" t="s">
        <v>15</v>
      </c>
      <c r="E32" s="17">
        <v>2</v>
      </c>
      <c r="F32" s="2"/>
      <c r="G32" s="13">
        <f t="shared" si="0"/>
        <v>0</v>
      </c>
      <c r="H32" s="14">
        <f t="shared" si="1"/>
        <v>0</v>
      </c>
    </row>
    <row r="33" spans="2:8" x14ac:dyDescent="0.25">
      <c r="B33" s="17" t="s">
        <v>41</v>
      </c>
      <c r="C33" s="18" t="s">
        <v>86</v>
      </c>
      <c r="D33" s="17" t="s">
        <v>15</v>
      </c>
      <c r="E33" s="17">
        <v>86</v>
      </c>
      <c r="F33" s="2"/>
      <c r="G33" s="13">
        <f t="shared" si="0"/>
        <v>0</v>
      </c>
      <c r="H33" s="14">
        <f t="shared" si="1"/>
        <v>0</v>
      </c>
    </row>
    <row r="34" spans="2:8" x14ac:dyDescent="0.25">
      <c r="B34" s="17" t="s">
        <v>42</v>
      </c>
      <c r="C34" s="18" t="s">
        <v>87</v>
      </c>
      <c r="D34" s="17" t="s">
        <v>15</v>
      </c>
      <c r="E34" s="17">
        <v>56</v>
      </c>
      <c r="F34" s="2"/>
      <c r="G34" s="13">
        <f t="shared" si="0"/>
        <v>0</v>
      </c>
      <c r="H34" s="14">
        <f t="shared" si="1"/>
        <v>0</v>
      </c>
    </row>
    <row r="35" spans="2:8" x14ac:dyDescent="0.25">
      <c r="B35" s="17" t="s">
        <v>43</v>
      </c>
      <c r="C35" s="18" t="s">
        <v>88</v>
      </c>
      <c r="D35" s="17" t="s">
        <v>15</v>
      </c>
      <c r="E35" s="17">
        <v>1</v>
      </c>
      <c r="F35" s="2"/>
      <c r="G35" s="13">
        <f t="shared" si="0"/>
        <v>0</v>
      </c>
      <c r="H35" s="14">
        <f t="shared" si="1"/>
        <v>0</v>
      </c>
    </row>
    <row r="36" spans="2:8" x14ac:dyDescent="0.25">
      <c r="B36" s="17" t="s">
        <v>44</v>
      </c>
      <c r="C36" s="18" t="s">
        <v>89</v>
      </c>
      <c r="D36" s="17" t="s">
        <v>15</v>
      </c>
      <c r="E36" s="17">
        <v>1</v>
      </c>
      <c r="F36" s="2"/>
      <c r="G36" s="13">
        <f t="shared" si="0"/>
        <v>0</v>
      </c>
      <c r="H36" s="14">
        <f t="shared" si="1"/>
        <v>0</v>
      </c>
    </row>
    <row r="37" spans="2:8" x14ac:dyDescent="0.25">
      <c r="B37" s="17" t="s">
        <v>45</v>
      </c>
      <c r="C37" s="18" t="s">
        <v>90</v>
      </c>
      <c r="D37" s="17" t="s">
        <v>15</v>
      </c>
      <c r="E37" s="17">
        <v>2</v>
      </c>
      <c r="F37" s="2"/>
      <c r="G37" s="13">
        <f t="shared" si="0"/>
        <v>0</v>
      </c>
      <c r="H37" s="14">
        <f t="shared" si="1"/>
        <v>0</v>
      </c>
    </row>
    <row r="38" spans="2:8" x14ac:dyDescent="0.25">
      <c r="B38" s="17" t="s">
        <v>46</v>
      </c>
      <c r="C38" s="18" t="s">
        <v>91</v>
      </c>
      <c r="D38" s="17" t="s">
        <v>15</v>
      </c>
      <c r="E38" s="17">
        <v>1</v>
      </c>
      <c r="F38" s="2"/>
      <c r="G38" s="13">
        <f t="shared" si="0"/>
        <v>0</v>
      </c>
      <c r="H38" s="14">
        <f t="shared" si="1"/>
        <v>0</v>
      </c>
    </row>
    <row r="39" spans="2:8" x14ac:dyDescent="0.25">
      <c r="B39" s="17" t="s">
        <v>47</v>
      </c>
      <c r="C39" s="18" t="s">
        <v>92</v>
      </c>
      <c r="D39" s="17" t="s">
        <v>15</v>
      </c>
      <c r="E39" s="17">
        <v>1</v>
      </c>
      <c r="F39" s="2"/>
      <c r="G39" s="13">
        <f t="shared" si="0"/>
        <v>0</v>
      </c>
      <c r="H39" s="14">
        <f t="shared" si="1"/>
        <v>0</v>
      </c>
    </row>
    <row r="40" spans="2:8" x14ac:dyDescent="0.25">
      <c r="B40" s="17" t="s">
        <v>48</v>
      </c>
      <c r="C40" s="18" t="s">
        <v>93</v>
      </c>
      <c r="D40" s="17" t="s">
        <v>15</v>
      </c>
      <c r="E40" s="17">
        <v>1</v>
      </c>
      <c r="F40" s="2"/>
      <c r="G40" s="13">
        <f t="shared" si="0"/>
        <v>0</v>
      </c>
      <c r="H40" s="14">
        <f t="shared" si="1"/>
        <v>0</v>
      </c>
    </row>
    <row r="41" spans="2:8" x14ac:dyDescent="0.25">
      <c r="B41" s="17" t="s">
        <v>49</v>
      </c>
      <c r="C41" s="18" t="s">
        <v>94</v>
      </c>
      <c r="D41" s="17" t="s">
        <v>15</v>
      </c>
      <c r="E41" s="17">
        <v>2</v>
      </c>
      <c r="F41" s="2"/>
      <c r="G41" s="13">
        <f t="shared" si="0"/>
        <v>0</v>
      </c>
      <c r="H41" s="14">
        <f t="shared" si="1"/>
        <v>0</v>
      </c>
    </row>
    <row r="42" spans="2:8" x14ac:dyDescent="0.25">
      <c r="B42" s="17" t="s">
        <v>50</v>
      </c>
      <c r="C42" s="18" t="s">
        <v>95</v>
      </c>
      <c r="D42" s="17" t="s">
        <v>15</v>
      </c>
      <c r="E42" s="17">
        <v>1</v>
      </c>
      <c r="F42" s="2"/>
      <c r="G42" s="13">
        <f t="shared" si="0"/>
        <v>0</v>
      </c>
      <c r="H42" s="14">
        <f t="shared" si="1"/>
        <v>0</v>
      </c>
    </row>
    <row r="43" spans="2:8" x14ac:dyDescent="0.25">
      <c r="B43" s="17" t="s">
        <v>51</v>
      </c>
      <c r="C43" s="18" t="s">
        <v>96</v>
      </c>
      <c r="D43" s="17" t="s">
        <v>15</v>
      </c>
      <c r="E43" s="17">
        <v>163</v>
      </c>
      <c r="F43" s="2"/>
      <c r="G43" s="13">
        <f t="shared" si="0"/>
        <v>0</v>
      </c>
      <c r="H43" s="14">
        <f t="shared" si="1"/>
        <v>0</v>
      </c>
    </row>
    <row r="44" spans="2:8" x14ac:dyDescent="0.25">
      <c r="B44" s="17" t="s">
        <v>53</v>
      </c>
      <c r="C44" s="18" t="s">
        <v>97</v>
      </c>
      <c r="D44" s="17" t="s">
        <v>15</v>
      </c>
      <c r="E44" s="17">
        <v>1</v>
      </c>
      <c r="F44" s="2"/>
      <c r="G44" s="13">
        <f t="shared" si="0"/>
        <v>0</v>
      </c>
      <c r="H44" s="14">
        <f t="shared" si="1"/>
        <v>0</v>
      </c>
    </row>
    <row r="45" spans="2:8" x14ac:dyDescent="0.25">
      <c r="B45" s="17" t="s">
        <v>54</v>
      </c>
      <c r="C45" s="18" t="s">
        <v>98</v>
      </c>
      <c r="D45" s="17" t="s">
        <v>15</v>
      </c>
      <c r="E45" s="17">
        <v>1</v>
      </c>
      <c r="F45" s="2"/>
      <c r="G45" s="13">
        <f t="shared" si="0"/>
        <v>0</v>
      </c>
      <c r="H45" s="14">
        <f t="shared" si="1"/>
        <v>0</v>
      </c>
    </row>
    <row r="46" spans="2:8" x14ac:dyDescent="0.25">
      <c r="B46" s="17" t="s">
        <v>55</v>
      </c>
      <c r="C46" s="18" t="s">
        <v>99</v>
      </c>
      <c r="D46" s="17" t="s">
        <v>15</v>
      </c>
      <c r="E46" s="17">
        <v>28</v>
      </c>
      <c r="F46" s="2"/>
      <c r="G46" s="13">
        <f t="shared" si="0"/>
        <v>0</v>
      </c>
      <c r="H46" s="14">
        <f t="shared" si="1"/>
        <v>0</v>
      </c>
    </row>
    <row r="47" spans="2:8" ht="30" x14ac:dyDescent="0.25">
      <c r="B47" s="17" t="s">
        <v>56</v>
      </c>
      <c r="C47" s="19" t="s">
        <v>100</v>
      </c>
      <c r="D47" s="17" t="s">
        <v>15</v>
      </c>
      <c r="E47" s="17">
        <v>54</v>
      </c>
      <c r="F47" s="2"/>
      <c r="G47" s="15">
        <f t="shared" si="0"/>
        <v>0</v>
      </c>
      <c r="H47" s="14">
        <f t="shared" si="1"/>
        <v>0</v>
      </c>
    </row>
    <row r="48" spans="2:8" ht="30" x14ac:dyDescent="0.25">
      <c r="B48" s="17" t="s">
        <v>57</v>
      </c>
      <c r="C48" s="19" t="s">
        <v>101</v>
      </c>
      <c r="D48" s="17" t="s">
        <v>15</v>
      </c>
      <c r="E48" s="17">
        <v>2</v>
      </c>
      <c r="F48" s="2"/>
      <c r="G48" s="15">
        <f t="shared" si="0"/>
        <v>0</v>
      </c>
      <c r="H48" s="14">
        <f t="shared" si="1"/>
        <v>0</v>
      </c>
    </row>
    <row r="49" spans="1:10" x14ac:dyDescent="0.25">
      <c r="B49" s="17" t="s">
        <v>58</v>
      </c>
      <c r="C49" s="18" t="s">
        <v>102</v>
      </c>
      <c r="D49" s="17" t="s">
        <v>15</v>
      </c>
      <c r="E49" s="17">
        <v>1</v>
      </c>
      <c r="F49" s="2"/>
      <c r="G49" s="13">
        <f t="shared" si="0"/>
        <v>0</v>
      </c>
      <c r="H49" s="14">
        <f t="shared" si="1"/>
        <v>0</v>
      </c>
    </row>
    <row r="50" spans="1:10" x14ac:dyDescent="0.25">
      <c r="B50" s="17" t="s">
        <v>59</v>
      </c>
      <c r="C50" s="18" t="s">
        <v>103</v>
      </c>
      <c r="D50" s="17" t="s">
        <v>15</v>
      </c>
      <c r="E50" s="17">
        <v>1</v>
      </c>
      <c r="F50" s="2"/>
      <c r="G50" s="13">
        <f t="shared" si="0"/>
        <v>0</v>
      </c>
      <c r="H50" s="14">
        <f t="shared" si="1"/>
        <v>0</v>
      </c>
    </row>
    <row r="51" spans="1:10" ht="15.75" thickBot="1" x14ac:dyDescent="0.3">
      <c r="B51" s="17" t="s">
        <v>60</v>
      </c>
      <c r="C51" s="18" t="s">
        <v>104</v>
      </c>
      <c r="D51" s="17" t="s">
        <v>15</v>
      </c>
      <c r="E51" s="17">
        <v>1</v>
      </c>
      <c r="F51" s="2"/>
      <c r="G51" s="13">
        <f t="shared" si="0"/>
        <v>0</v>
      </c>
      <c r="H51" s="16">
        <f t="shared" si="1"/>
        <v>0</v>
      </c>
    </row>
    <row r="52" spans="1:10" ht="15.75" thickBot="1" x14ac:dyDescent="0.3">
      <c r="B52" s="5"/>
      <c r="C52" s="6"/>
      <c r="D52" s="5"/>
      <c r="E52" s="5"/>
      <c r="F52" s="11"/>
      <c r="G52" s="11"/>
      <c r="H52" s="12">
        <f>SUM(H8:H51)</f>
        <v>0</v>
      </c>
    </row>
    <row r="54" spans="1:10" x14ac:dyDescent="0.25">
      <c r="A54" s="10" t="s">
        <v>106</v>
      </c>
      <c r="B54" s="10"/>
      <c r="C54" s="10"/>
      <c r="D54" s="10"/>
      <c r="E54" s="10"/>
      <c r="F54" s="10"/>
      <c r="G54" s="10"/>
      <c r="H54" s="10"/>
      <c r="I54" s="10"/>
      <c r="J54" s="5"/>
    </row>
  </sheetData>
  <sheetProtection algorithmName="SHA-512" hashValue="kr3pIF7i7MvICGc6J2nQadu3j3VjbteG8Se5tC7vg095kYUm6twTQixIYW+MWd+hP72X2HbS1lKOEhzL3euPvg==" saltValue="f1kupHNLB6/ObZV03Th4Xg==" spinCount="100000" sheet="1" objects="1" scenarios="1"/>
  <mergeCells count="4">
    <mergeCell ref="A54:I54"/>
    <mergeCell ref="A1:H1"/>
    <mergeCell ref="A3:G3"/>
    <mergeCell ref="A4:G4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Politechnika Opolska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Sordon</dc:creator>
  <cp:lastModifiedBy>Ewelina Krawiec-Mynarek</cp:lastModifiedBy>
  <cp:lastPrinted>2026-03-26T08:30:28Z</cp:lastPrinted>
  <dcterms:created xsi:type="dcterms:W3CDTF">2026-03-19T11:01:03Z</dcterms:created>
  <dcterms:modified xsi:type="dcterms:W3CDTF">2026-04-20T05:43:18Z</dcterms:modified>
</cp:coreProperties>
</file>