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ONIA\Postępowania 2026\PN\DZP.PN.14.1.2026 Dostawa sprzętu jednorazowego wraz z najmem urządzeń\2. SWZ\"/>
    </mc:Choice>
  </mc:AlternateContent>
  <xr:revisionPtr revIDLastSave="0" documentId="13_ncr:1_{48642AB9-CDF5-4723-8EA3-48F4E38FA203}" xr6:coauthVersionLast="47" xr6:coauthVersionMax="47" xr10:uidLastSave="{00000000-0000-0000-0000-000000000000}"/>
  <bookViews>
    <workbookView xWindow="-120" yWindow="-120" windowWidth="29040" windowHeight="15720" activeTab="1" xr2:uid="{D497BC6F-8289-4582-83C1-50344890BC9E}"/>
  </bookViews>
  <sheets>
    <sheet name="Pakiet 1 " sheetId="4" r:id="rId1"/>
    <sheet name="Pakiet 2" sheetId="7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7" l="1"/>
  <c r="H19" i="7"/>
  <c r="G19" i="7"/>
</calcChain>
</file>

<file path=xl/sharedStrings.xml><?xml version="1.0" encoding="utf-8"?>
<sst xmlns="http://schemas.openxmlformats.org/spreadsheetml/2006/main" count="203" uniqueCount="111">
  <si>
    <t>formularz asortymentowo-cenowy</t>
  </si>
  <si>
    <t>Lp</t>
  </si>
  <si>
    <t>Opis przedmiotu</t>
  </si>
  <si>
    <t>Jedn. miary</t>
  </si>
  <si>
    <t>Ilość</t>
  </si>
  <si>
    <t>Cena jedn. netto</t>
  </si>
  <si>
    <t>Stawka VAT</t>
  </si>
  <si>
    <t>Kwota VAT</t>
  </si>
  <si>
    <t>Wartość netto</t>
  </si>
  <si>
    <t>Wartość brutto</t>
  </si>
  <si>
    <t>Klasa wyrobu medycznego</t>
  </si>
  <si>
    <t>szt.</t>
  </si>
  <si>
    <t>Razem</t>
  </si>
  <si>
    <t>Zaoferowane produkty (objęte stawką VAT 8%) spełniają wymagania ustawy z dnia 20 maja 2010 r. o wyrobach medycznych (tj. Dz. U. z 2020 r. poz. 186)</t>
  </si>
  <si>
    <t>Data   ...........................................                                                                                                                         ......................................................</t>
  </si>
  <si>
    <t>(pospis osoby uprawnionej do reprezentowania Wykonawcy)</t>
  </si>
  <si>
    <t>op</t>
  </si>
  <si>
    <t xml:space="preserve">Klasa wyrobu medycznego </t>
  </si>
  <si>
    <t>Wkład do ewakuacji treści płynnej kompatybilny z  pojemnikiem produkcji Technologie Medicale, pojemność nominalna 1,4 L lub 2,0 L  – do kanistra 2000 ml, króciec do ssaka i króciec do pacjenta zabezpieczony silikonową nasadką</t>
  </si>
  <si>
    <t>Filtry antybakteryjny do ssaka elektrycznego Mevacs</t>
  </si>
  <si>
    <t>Jednorazowe wkłady kompatybilne ze ssakiem Mevacs, 1400 ml</t>
  </si>
  <si>
    <t>Jednorazowe wkłady kompatybilne ze ssakiem Mevacs, 2000 ml</t>
  </si>
  <si>
    <t>Zbiornik wielorazowy do wkładów workowych Flovac 2 L</t>
  </si>
  <si>
    <t>Wkład jednorazowy miękki wykonany z polietylenu, kompatybilny z pojemnikiem wielorazowym Flovac, zgrzany hermetycznie do sztywnej pokrywy, wewnątrz której umieszczony jest filtr hydrofobowo-antybakteryjny, który działa również jako system antyprzelewowy, Pojemność 2000 ml</t>
  </si>
  <si>
    <t>Dren silikonowy 12/8mm  i  10/7mm do wyboru przez zamawiającego</t>
  </si>
  <si>
    <t>mb.</t>
  </si>
  <si>
    <t>Pojemnik wielorazowego użytku 1000 ml na wkłady workowe, wykonane z (nie)przeźroczystego poliwęglanu, ze skalą pomiarową, o spłaszczonym kształcie przystosowanym do zawieszenia na aparacie anestezjologicznym, wyposażone w zintegrowany zaczep do mocowania oraz króciec obrotowy typu schodkowego, podłączony do źródła próżni na stałe, możliwość sterylizacji w 121 ºC.</t>
  </si>
  <si>
    <t>Wkłady  workowe j. uż. na wydzielinę o pojemności 1000 ml o owalnym kształcie z trwale dołączoną pokrywą do wkładów (kompatybilne z pojemnikami w/w) uszczelniane automatycznie po włączeniu ssania bez konieczności wciskania wkładu w kanister. Z zastawką hydrofobową zapobiegającą wpływowi wydzieliny do źródła próżni, posiadające  w pokrywie jeden obrotowy króciec przyłączeniowy typu schodkowego o średnicy wewnętrznej min. 7 mm, z opcją ortopedyczną o średnicy wewnętrznej min. 12 mm oraz szerokim portem na pokrywie do napełniania proszkiem żelującym i pobierania próbek. Nie zawierające polichlorku winylu (PCV). Sprasowane, ułatwiające magazynowanie.</t>
  </si>
  <si>
    <t>Pojemnik wielorazowego użytku 2000 ml na wkłady workowe, wykonane z (przeźroczystego poliwęglanu, ze skalą pomiarową,  wyposażone w zintegrowany zaczep do mocowania oraz króciec obrotowy typu schodkowego, podłączony do źródła próżni na stałe, możliwość sterylizacji w 121 ºC.</t>
  </si>
  <si>
    <t>Wkłady  workowe j. uż. na wydzielinę o pojemności 2000 ml o owalnym kształcie z trwale dołączoną pokrywą do wkładów (kompatybilne z pojemnikami w/w) uszczelniane automatycznie po włączeniu ssania bez konieczności wciskania wkładu w kanister. Z zastawką hydrofobową zapobiegającą wpływowi wydzieliny do źródła próżni, posiadające  w pokrywie jeden obrotowy króciec przyłączeniowy typu schodkowego o średnicy wewnętrznej min. 7 mm, z opcją ortopedyczną o średnicy wewnętrznej min. 12 mm oraz szerokim portem na pokrywie do napełniania proszkiem żelującym i pobierania próbek. Nie zawierające polichlorku winylu (PCV). Sprasowane, ułatwiające magazynowanie.</t>
  </si>
  <si>
    <t>Pojemnik wielorazowego użytku 3000 ml na wkłady workowe, wykonane z (przeźroczystego poliwęglanu, ze skalą pomiarową,  wyposażone w zintegrowany zaczep do mocowania oraz króciec obrotowy typu schodkowego, podłączony do źródła próżni na stałe, możliwość sterylizacji w 121 ºC.</t>
  </si>
  <si>
    <t>Wkłady  workowe j. uż. na wydzielinę o pojemności 3000 ml o owalnym kształcie z trwale dołączoną pokrywą do wkładów (kompatybilne z pojemnikami w/w) uszczelniane automatycznie po włączeniu ssania bez konieczności wciskania wkładu w kanister. Z zastawką hydrofobową zapobiegającą wpływowi wydzieliny do źródła próżni, posiadające  w pokrywie jeden obrotowy króciec przyłączeniowy typu schodkowego o średnicy wewnętrznej min. 7 mm, z opcją ortopedyczną o średnicy wewnętrznej min. 12 mm oraz szerokim portem na pokrywie do napełniania proszkiem żelującym i pobierania próbek. Nie zawierające polichlorku winylu (PCV). Sprasowane, ułatwiające magazynowanie.</t>
  </si>
  <si>
    <t>Filtr bakteryjno – wirusowy do ssania z elastycznym łącznikiem, efektywność filtrowania &gt; 99,8%, opór przepływu: 12 mmHg przy 20l/min, elektrostatyczna metoda filtrowania, waga 6 g, przestrzeń martwa: 6 ml, posiadający złącza dopasowane do standardowych przewodów i urządzeń ssacych.</t>
  </si>
  <si>
    <t>Wspornik automatyczny do pojemnika do ssaka Mevacs mocowany do szyny.</t>
  </si>
  <si>
    <t>Substancja żelująca w opakowaniach 2 kg</t>
  </si>
  <si>
    <t>SSAK FAZZINI F30</t>
  </si>
  <si>
    <t>A</t>
  </si>
  <si>
    <t>Zbiornik 1L z poliwęglanu do sterylizacji (1210 C)</t>
  </si>
  <si>
    <t>B</t>
  </si>
  <si>
    <t>Pokrywa zbiornika1 L do sterylizacji w autoklawie</t>
  </si>
  <si>
    <t>C</t>
  </si>
  <si>
    <t>Filtr antybakteryjny z łącznikiem 8 x 11mm</t>
  </si>
  <si>
    <t>D</t>
  </si>
  <si>
    <t>Zestaw drenów silikonowych (krótki -40 cm., długi – 120 cm) 8 x 14 (do autoklawizacji)</t>
  </si>
  <si>
    <t>E</t>
  </si>
  <si>
    <t>Filtr antybakteryjny do ssaka Fazzini 31</t>
  </si>
  <si>
    <t>SSAK NEW HOSPIVAC 350</t>
  </si>
  <si>
    <t>Wkłady workowe  jednorazowe FLOVAC poj. 2 L, wykonny z polietylenu, zgrzany hermetycznie do sztywnej pokrywy, wewnątrz której umieszczony jest filtr hydrofobowo - antybakteryny, który dziala również jko system ntyprzelewowy.</t>
  </si>
  <si>
    <t>Filtr antybakteryjny do ssaka HOSPIVAC 350</t>
  </si>
  <si>
    <t>Zbiornik 2 L w komplecie z pokrywą</t>
  </si>
  <si>
    <t>Łącznik drenów do ssaków HOSPIVAC</t>
  </si>
  <si>
    <t>Filtr antybakteryjny do ssaka Hospivac 400</t>
  </si>
  <si>
    <t>SSAK MEDELA BASIC</t>
  </si>
  <si>
    <t>Silikonowy dren do sterylizacji 7x 12 mm</t>
  </si>
  <si>
    <t>m.b.</t>
  </si>
  <si>
    <t>Filtr antybakteryjny do ssaka Medela typu  Vario</t>
  </si>
  <si>
    <t>Filtr kompatybilny do ssaka Medela Basic 30</t>
  </si>
  <si>
    <t>Pojemnik wielorazowy do Medela 2500 ml</t>
  </si>
  <si>
    <t>Filtr bakteryjno-wirusowy do ssania z elastycznym łącznikiem, efektywność filtrowania &gt; 99,8%, opór przepływu: 12mmHg przy 20l/min, elektrostatyczna metoda filtrowania, waga 6g, przestrzeń martwa: 6ml, posiadający złącza dopasowane do standardowych przewodów i urządzeń ssących.</t>
  </si>
  <si>
    <t>F</t>
  </si>
  <si>
    <t>Wkład jednorazowy do ssaka o pojemności 2500ml, kompatybilne ze zbiornikami Medela, ze zintegrowaną pokrywą z dwoma portami: port pacjenta i port szeregowy, dwa uchwyty przy wkładzie, zabezpieczenie zwrotne, zintegrowany filtr antybakteryjny i przeciwprzelewowy (hydrofobowy), ochrona przeciwbryzgowa, łącznik kątowy, system umożliwiający wymianę bez konieczności odłączania od źródła ssania.</t>
  </si>
  <si>
    <t>SSAK ASKIR 20</t>
  </si>
  <si>
    <t>Zestaw rur do Askira ( 1,7 m przewody 6 x 10 mm) plus filtr antybakteryjny</t>
  </si>
  <si>
    <t>Zestaw drenów silikonowych z łącznikiem do New Askir 20 i 30</t>
  </si>
  <si>
    <t>kpl</t>
  </si>
  <si>
    <t>Filtr antybakteryjny do ssaka Askir 20 i 30</t>
  </si>
  <si>
    <t>Pojemnik z poliwęglanu z pokrywą wielorazowego użytku , pojemność 1 litr, do ssaka New Askir 30, autoklawonalny</t>
  </si>
  <si>
    <t>SSAK HERSIVILL V7 plus ac</t>
  </si>
  <si>
    <t>Filtr antybakteryjny</t>
  </si>
  <si>
    <t>przewody ssące</t>
  </si>
  <si>
    <t>zbiornik na płyny</t>
  </si>
  <si>
    <t>SSAK VTHORAX VICTORIA II</t>
  </si>
  <si>
    <t>Zbiornik 1l</t>
  </si>
  <si>
    <t>SSAK SU-2</t>
  </si>
  <si>
    <t>Przewody ssące silikonowy , śr.7mm , dł.1,5m</t>
  </si>
  <si>
    <t>Zbiornik - Profesjonalny zestaw dedykowany do nebulizatorów Andy Flow, Skład zestawu: - maska dla dorosłych, ustnik, wężyk - 100cm., instrukcja obsługi w języku polskim. Rozpylacz zakwalifikowany jako  urządzenie medyczne klasy Iia</t>
  </si>
  <si>
    <t>Załącznik nr 2 do SWZ</t>
  </si>
  <si>
    <t>Producent</t>
  </si>
  <si>
    <t>Numer katalogowy</t>
  </si>
  <si>
    <t>Pakiet nr 1 – Ssaki</t>
  </si>
  <si>
    <t>DZP/PN/14/1/2026</t>
  </si>
  <si>
    <t>L.p</t>
  </si>
  <si>
    <t>Opis produktu</t>
  </si>
  <si>
    <t>Jedn. Miary</t>
  </si>
  <si>
    <t>Cena jedn. Netto</t>
  </si>
  <si>
    <t>Stawka VAT (%)</t>
  </si>
  <si>
    <t>Wartość VAT</t>
  </si>
  <si>
    <t>Jałowy piankowy zestaw opatrunkowy do terapii podciśnieniowej w rozmiarze10x8x3cm,
Skład zestawu:
- jałowy opatrunek piankowy, 
- miękki elastyczny port z drenem wyściełanym gąbką, która minimalizuje ucisk, wypełniony dodatkowo materiałem zapobiegającym zapychaniu i zaginaniu się drenu podczas terapii. Dren z jednej strony zakończony szybkozłaczką kompatybilną z kanistrem,
- folia samoprzylepna okluzyjna</t>
  </si>
  <si>
    <t xml:space="preserve"> szt</t>
  </si>
  <si>
    <t>Jałowy piankowy zestaw opatrunkowy do terapii podciśnieniowej w rozmiarze 20x12,5x3cm,
Skład zestawu:
- jałowy opatrunek piankowy,
- miękki elastyczny port z drenem wyściełanym gąbką, która minimalizuje ucisk, wypełniony dodatkowo materiałem zapobiegającym zapychaniu i zaginaniu się drenu podczas terapii. Dren z jednej strony zakończony szybkozłaczką kompatybilną z kanistrem,
- folia samoprzylepna okluzyjna</t>
  </si>
  <si>
    <t>szt</t>
  </si>
  <si>
    <t>Jałowy piankowy zestaw opatrunkowy do terapii podciśnieniowej w rozmiarze 25x15x3cm
Skład zestawu:
- jałowy opatrunek piankowy,
- miękki elastyczny port z drenem wyściełanym gąbką, która minimalizuje ucisk, wypełniony dodatkowo materiałem zapobiegającym zapychaniu i zaginaniu się drenu podczas terapii. Dren z jednej strony zakończony szybkozłaczką kompatybilną z kanistrem,
- folia samoprzylepna okluzyjna</t>
  </si>
  <si>
    <t>Zestaw piankowy do doraźnego zamknięcia jamy brzusznej
Skład zestawu:
-	1 dren Soft Port
-	2 pianki o rozmiarze 40,5cm x 27,5cm x 2,5cm
-	6 transparentnych folii poliuretanowych o rozmiarze 20cm x 30 cm
-	1 powłoka ochronna na narządy o rozmiarze 80cmx66cm</t>
  </si>
  <si>
    <t>Kanister – jednorazowy zbiornik z substancją żelującą wysięk:
- z drenem przeźroczystym zakończonym filtrem do podłączenia z aparatem do podciśnieniowego leczenia ran,
- z dodatkowym drenem zakończonym z jednej strony szybkozłączką, a z drugiej końcówką do podłączenia z kanistrem,kompatybilny z urządzeniem RENASYS TOUCH firmy Smith &amp; Nephew bedącego w posiadaniu Zamawiającego
- rozmiar kanistra: 300ml</t>
  </si>
  <si>
    <t xml:space="preserve">szt </t>
  </si>
  <si>
    <t>Kanister – jednorazowy zbiornik z substancją żelującą wysięk:
- z drenem przeźroczystym zakończonym filtrem do podłączenia z aparatem do podciśnieniowego leczenia ran,
- z dodatkowym drenem zakończonym z jednej strony szybkozłączką, a z drugiej końcówką do podłączenia z kanistrem,,kompatybilny z urządzeniem RENASYS TOUCH bedącego w posiadaniu Zamawiającego
- rozmiar kanistra: 800m</t>
  </si>
  <si>
    <t>Pojedynczo pakowany dren z miękkim wyściełanym kanałem, zapobiegający zapychaniu podczas użytkowania oraz powstawania odleżyn</t>
  </si>
  <si>
    <t>Łącznik Y pojedynczo pakowany dren z miękkim wyściełanym kanałem, zapobiegający zapychaniu podczas użytkowania oraz powstawania odleżyn</t>
  </si>
  <si>
    <t xml:space="preserve">Transparentna folia 20cm x 30cm, opakowanie  10 sztuk </t>
  </si>
  <si>
    <t>Transparentna folia 30cm x 60cm, opakowanie 5 sztuk</t>
  </si>
  <si>
    <t>Opatrunek żelowy, zapopbiegający  nieszczelności oraz poprawiający  przylepność opatrunków w trudnych częściach ciała, o wymiarze 10 cm x 7 cm, opakowanie 10 sztuk</t>
  </si>
  <si>
    <t xml:space="preserve"> Elastyczny opatrunek poliestrowy powleczony srebrem nanokrystalicznym, w rozmiarze 10x10cm , opakowanie 5 sztuk</t>
  </si>
  <si>
    <t xml:space="preserve">Elastyczny opatrunek poliestrowy powleczony srebrem nanokrystalicznym, rozmiar 10x20 cm, opakowanie 12 sztuk </t>
  </si>
  <si>
    <t xml:space="preserve">Jedn. miary
</t>
  </si>
  <si>
    <t>Cena czynszu netto (za 1 szt. za 1 m-c)</t>
  </si>
  <si>
    <t>najem netto za okres 12 m-cy</t>
  </si>
  <si>
    <t>Najem brutto za okres 12 m-cy</t>
  </si>
  <si>
    <t xml:space="preserve">Najem urządzenia do podciśnieniowego leczenia ran. Możliwość stosowania terapii stałej oraz zmiennej, funkcja nadzoru elektronicznego, mozliwość stosowania terapii podciśnienia (40-120) mmHg, czytelny wyświetlacz z mozliwością blokowania, alarm blokady drenu, alarm nieszczelności układu, alarm maksymalnego napełnienia, wskaźnik naładowania baterii. Uchwyt do zawieszenia urzadzenia na ramie łozka oraz pas naramienny. Maksymalna waga urządzenia 1,5 kg. </t>
  </si>
  <si>
    <t xml:space="preserve">Razem </t>
  </si>
  <si>
    <t>Pakiet 2 - Opatrunki i zestawy do terapii pod ciśnieniem</t>
  </si>
  <si>
    <t>Nazwa handlowa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</si>
</sst>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A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 diagonalUp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9" fontId="3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9" fontId="3" fillId="0" borderId="7" xfId="1" applyNumberFormat="1" applyFont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 wrapText="1"/>
    </xf>
    <xf numFmtId="4" fontId="3" fillId="0" borderId="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0" borderId="0" xfId="0" applyFont="1"/>
    <xf numFmtId="0" fontId="12" fillId="0" borderId="0" xfId="1" applyFont="1" applyAlignment="1">
      <alignment horizontal="left"/>
    </xf>
    <xf numFmtId="0" fontId="10" fillId="0" borderId="0" xfId="0" applyFont="1" applyAlignment="1">
      <alignment horizontal="left" vertical="center"/>
    </xf>
    <xf numFmtId="2" fontId="8" fillId="0" borderId="0" xfId="0" applyNumberFormat="1" applyFont="1" applyBorder="1" applyAlignment="1">
      <alignment horizontal="center" vertical="center"/>
    </xf>
  </cellXfs>
  <cellStyles count="2">
    <cellStyle name="Excel Built-in Normal" xfId="1" xr:uid="{B75F071B-1DEC-4C33-A449-A4379B60297E}"/>
    <cellStyle name="Normalny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thin">
          <color rgb="FF000000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2CC12F-5962-415F-87B0-3F34339061EB}" name="Tabela3" displayName="Tabela3" ref="A3:L57" totalsRowShown="0" headerRowDxfId="16" dataDxfId="15" tableBorderDxfId="14" headerRowCellStyle="Excel Built-in Normal" dataCellStyle="Excel Built-in Normal">
  <autoFilter ref="A3:L57" xr:uid="{082CC12F-5962-415F-87B0-3F34339061EB}"/>
  <tableColumns count="12">
    <tableColumn id="1" xr3:uid="{4ED4FB3F-37D1-40E3-AF20-C45BB3A6FE1E}" name="Lp" dataDxfId="13" dataCellStyle="Excel Built-in Normal"/>
    <tableColumn id="2" xr3:uid="{971F6152-9E41-4262-AD6B-8A2759354A95}" name="Opis przedmiotu" dataDxfId="12" dataCellStyle="Excel Built-in Normal"/>
    <tableColumn id="3" xr3:uid="{7BC96F0D-A11E-486E-83F2-7CCA69E6BF3A}" name="Jedn. miary" dataDxfId="11" dataCellStyle="Excel Built-in Normal"/>
    <tableColumn id="4" xr3:uid="{D046A420-2C4C-4747-9F8D-5EC69618184E}" name="Ilość" dataDxfId="10" dataCellStyle="Excel Built-in Normal"/>
    <tableColumn id="5" xr3:uid="{3645E328-9813-4F4D-9B65-8424E7959B1B}" name="Cena jedn. netto" dataDxfId="9" dataCellStyle="Excel Built-in Normal"/>
    <tableColumn id="6" xr3:uid="{72333B0C-F368-4765-9A53-F9120D8FE6C6}" name="Stawka VAT" dataDxfId="8" dataCellStyle="Excel Built-in Normal"/>
    <tableColumn id="9" xr3:uid="{154F4B03-8B76-4C9C-A9E1-F03035297294}" name="Wartość netto" dataDxfId="7" dataCellStyle="Excel Built-in Normal"/>
    <tableColumn id="10" xr3:uid="{D911711A-3BD3-4A06-871F-B97DC1DD697F}" name="Kwota VAT" dataDxfId="6" dataCellStyle="Excel Built-in Normal"/>
    <tableColumn id="11" xr3:uid="{3E33DC6D-D168-4520-836D-DC2E5212A5BB}" name="Wartość brutto" dataDxfId="5" dataCellStyle="Excel Built-in Normal"/>
    <tableColumn id="12" xr3:uid="{046F6A5C-20F2-4CC8-8B8C-D6C8A693484E}" name="Producent" dataDxfId="4" dataCellStyle="Excel Built-in Normal"/>
    <tableColumn id="14" xr3:uid="{54CBE13B-BF33-408D-B946-ED619EFF1C95}" name="Numer katalogowy" dataDxfId="3" dataCellStyle="Excel Built-in Normal"/>
    <tableColumn id="13" xr3:uid="{53E473DE-0891-4800-87C2-F7EDB79A020E}" name="Klasa wyrobu medycznego " dataDxfId="2" dataCellStyle="Excel Built-in Normal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0FEBCD-E3E6-4F09-AD1E-1FFB539054DE}" name="Tabela1" displayName="Tabela1" ref="A3:M19" totalsRowShown="0" headerRowDxfId="30" dataDxfId="28" headerRowBorderDxfId="29" tableBorderDxfId="27">
  <autoFilter ref="A3:M19" xr:uid="{E30FEBCD-E3E6-4F09-AD1E-1FFB539054DE}"/>
  <tableColumns count="13">
    <tableColumn id="1" xr3:uid="{A2D6E6B3-04BA-49AE-8316-617C4DD7DF01}" name="L.p" dataDxfId="26"/>
    <tableColumn id="2" xr3:uid="{DED671F0-5CAB-48D6-9868-15874B989163}" name="Opis produktu"/>
    <tableColumn id="3" xr3:uid="{390DA74E-C994-44D8-96B7-9E178B3E62F4}" name="Jedn. Miary" dataDxfId="25"/>
    <tableColumn id="4" xr3:uid="{FE984745-F956-49A0-ABBC-9C638BEE44E3}" name="Ilość" dataDxfId="24"/>
    <tableColumn id="5" xr3:uid="{C5206524-84CE-4158-A459-A1AC76DE42C1}" name="Cena jedn. Netto" dataDxfId="23"/>
    <tableColumn id="6" xr3:uid="{454EDFE7-DAFB-4960-A6D3-0001E76F0F34}" name="Stawka VAT (%)" dataDxfId="22"/>
    <tableColumn id="7" xr3:uid="{E6E3BDD9-D570-499F-B3B3-627C326F3F09}" name="Wartość netto" dataDxfId="21"/>
    <tableColumn id="8" xr3:uid="{25260F70-A0F9-4691-8624-1A9ADF250912}" name="Wartość VAT" dataDxfId="20"/>
    <tableColumn id="9" xr3:uid="{D932D439-DC9E-4B16-948A-02CF7F022A0A}" name="Wartość brutto" dataDxfId="19"/>
    <tableColumn id="13" xr3:uid="{C02E5BA0-003A-405E-A5B5-172B589B5239}" name="Producent" dataDxfId="0"/>
    <tableColumn id="12" xr3:uid="{5CEF41F0-5F0C-4E34-8035-8A1B1A9E3E33}" name="Nazwa handlowa" dataDxfId="1"/>
    <tableColumn id="10" xr3:uid="{1191FA16-D95C-4835-9710-61D1D824DBC2}" name="Numer katalogowy" dataDxfId="18"/>
    <tableColumn id="11" xr3:uid="{A88F6FCB-3ACC-4AED-A719-448BA6AC1BE7}" name="Klasa wyrobu medycznego" dataDxfId="1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32A26-6202-4706-A350-AA29D0C29B4E}">
  <sheetPr>
    <pageSetUpPr fitToPage="1"/>
  </sheetPr>
  <dimension ref="A1:N76"/>
  <sheetViews>
    <sheetView workbookViewId="0">
      <selection activeCell="C5" sqref="C5"/>
    </sheetView>
  </sheetViews>
  <sheetFormatPr defaultRowHeight="15" x14ac:dyDescent="0.25"/>
  <cols>
    <col min="1" max="1" width="5.140625" customWidth="1"/>
    <col min="2" max="2" width="29.140625" customWidth="1"/>
    <col min="3" max="3" width="13.28515625" customWidth="1"/>
    <col min="5" max="5" width="17.85546875" customWidth="1"/>
    <col min="6" max="6" width="13.42578125" customWidth="1"/>
    <col min="7" max="7" width="12.7109375" customWidth="1"/>
    <col min="8" max="8" width="16.140625" customWidth="1"/>
    <col min="9" max="9" width="15.7109375" customWidth="1"/>
    <col min="10" max="10" width="13.7109375" customWidth="1"/>
    <col min="11" max="11" width="16.42578125" customWidth="1"/>
    <col min="12" max="12" width="23.42578125" customWidth="1"/>
    <col min="13" max="13" width="26.85546875" customWidth="1"/>
  </cols>
  <sheetData>
    <row r="1" spans="1:13" ht="15.75" x14ac:dyDescent="0.25">
      <c r="B1" s="44" t="s">
        <v>80</v>
      </c>
      <c r="H1" s="11"/>
      <c r="I1" s="11" t="s">
        <v>76</v>
      </c>
      <c r="J1" s="11"/>
      <c r="K1" s="11"/>
    </row>
    <row r="2" spans="1:13" x14ac:dyDescent="0.25">
      <c r="B2" t="s">
        <v>79</v>
      </c>
      <c r="H2" s="11"/>
      <c r="I2" s="11" t="s">
        <v>0</v>
      </c>
      <c r="J2" s="11"/>
      <c r="K2" s="11"/>
    </row>
    <row r="3" spans="1:13" ht="30" x14ac:dyDescent="0.25">
      <c r="A3" s="8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8</v>
      </c>
      <c r="H3" s="5" t="s">
        <v>7</v>
      </c>
      <c r="I3" s="5" t="s">
        <v>9</v>
      </c>
      <c r="J3" s="6" t="s">
        <v>77</v>
      </c>
      <c r="K3" s="7" t="s">
        <v>78</v>
      </c>
      <c r="L3" s="7" t="s">
        <v>17</v>
      </c>
    </row>
    <row r="4" spans="1:13" x14ac:dyDescent="0.25">
      <c r="A4" s="8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9</v>
      </c>
      <c r="H4" s="5">
        <v>10</v>
      </c>
      <c r="I4" s="5">
        <v>11</v>
      </c>
      <c r="J4" s="6">
        <v>12</v>
      </c>
      <c r="K4" s="7"/>
      <c r="L4" s="13"/>
      <c r="M4" s="12"/>
    </row>
    <row r="5" spans="1:13" ht="135" x14ac:dyDescent="0.25">
      <c r="A5" s="24">
        <v>1</v>
      </c>
      <c r="B5" s="14" t="s">
        <v>18</v>
      </c>
      <c r="C5" s="15" t="s">
        <v>11</v>
      </c>
      <c r="D5" s="16">
        <v>100</v>
      </c>
      <c r="E5" s="17"/>
      <c r="F5" s="15">
        <v>0.08</v>
      </c>
      <c r="G5" s="17"/>
      <c r="H5" s="17"/>
      <c r="I5" s="17"/>
      <c r="J5" s="18"/>
      <c r="K5" s="25"/>
      <c r="L5" s="13"/>
      <c r="M5" s="12"/>
    </row>
    <row r="6" spans="1:13" ht="30" x14ac:dyDescent="0.25">
      <c r="A6" s="24">
        <v>2</v>
      </c>
      <c r="B6" s="14" t="s">
        <v>19</v>
      </c>
      <c r="C6" s="15" t="s">
        <v>11</v>
      </c>
      <c r="D6" s="16">
        <v>20</v>
      </c>
      <c r="E6" s="17"/>
      <c r="F6" s="15">
        <v>0.08</v>
      </c>
      <c r="G6" s="17"/>
      <c r="H6" s="17"/>
      <c r="I6" s="17"/>
      <c r="J6" s="18"/>
      <c r="K6" s="25"/>
      <c r="L6" s="13"/>
      <c r="M6" s="12"/>
    </row>
    <row r="7" spans="1:13" ht="45" x14ac:dyDescent="0.25">
      <c r="A7" s="24">
        <v>3</v>
      </c>
      <c r="B7" s="14" t="s">
        <v>20</v>
      </c>
      <c r="C7" s="15" t="s">
        <v>11</v>
      </c>
      <c r="D7" s="16">
        <v>50</v>
      </c>
      <c r="E7" s="17"/>
      <c r="F7" s="15">
        <v>0.08</v>
      </c>
      <c r="G7" s="17"/>
      <c r="H7" s="17"/>
      <c r="I7" s="17"/>
      <c r="J7" s="18"/>
      <c r="K7" s="25"/>
      <c r="L7" s="13"/>
      <c r="M7" s="12"/>
    </row>
    <row r="8" spans="1:13" ht="45" x14ac:dyDescent="0.25">
      <c r="A8" s="24">
        <v>4</v>
      </c>
      <c r="B8" s="14" t="s">
        <v>21</v>
      </c>
      <c r="C8" s="15" t="s">
        <v>11</v>
      </c>
      <c r="D8" s="16">
        <v>20</v>
      </c>
      <c r="E8" s="17"/>
      <c r="F8" s="15">
        <v>0.08</v>
      </c>
      <c r="G8" s="17"/>
      <c r="H8" s="17"/>
      <c r="I8" s="17"/>
      <c r="J8" s="18"/>
      <c r="K8" s="25"/>
      <c r="L8" s="13"/>
      <c r="M8" s="12"/>
    </row>
    <row r="9" spans="1:13" ht="30" x14ac:dyDescent="0.25">
      <c r="A9" s="24">
        <v>5</v>
      </c>
      <c r="B9" s="14" t="s">
        <v>22</v>
      </c>
      <c r="C9" s="15" t="s">
        <v>11</v>
      </c>
      <c r="D9" s="16">
        <v>1</v>
      </c>
      <c r="E9" s="17"/>
      <c r="F9" s="15">
        <v>0.08</v>
      </c>
      <c r="G9" s="17"/>
      <c r="H9" s="17"/>
      <c r="I9" s="17"/>
      <c r="J9" s="18"/>
      <c r="K9" s="25"/>
      <c r="L9" s="13"/>
      <c r="M9" s="12"/>
    </row>
    <row r="10" spans="1:13" ht="165" x14ac:dyDescent="0.25">
      <c r="A10" s="24">
        <v>6</v>
      </c>
      <c r="B10" s="14" t="s">
        <v>23</v>
      </c>
      <c r="C10" s="15" t="s">
        <v>11</v>
      </c>
      <c r="D10" s="16">
        <v>40</v>
      </c>
      <c r="E10" s="17"/>
      <c r="F10" s="15">
        <v>0.08</v>
      </c>
      <c r="G10" s="17"/>
      <c r="H10" s="17"/>
      <c r="I10" s="17"/>
      <c r="J10" s="18"/>
      <c r="K10" s="25"/>
      <c r="L10" s="13"/>
      <c r="M10" s="12"/>
    </row>
    <row r="11" spans="1:13" ht="45" x14ac:dyDescent="0.25">
      <c r="A11" s="24">
        <v>7</v>
      </c>
      <c r="B11" s="14" t="s">
        <v>24</v>
      </c>
      <c r="C11" s="15" t="s">
        <v>25</v>
      </c>
      <c r="D11" s="16">
        <v>50</v>
      </c>
      <c r="E11" s="17"/>
      <c r="F11" s="15">
        <v>0.08</v>
      </c>
      <c r="G11" s="17"/>
      <c r="H11" s="17"/>
      <c r="I11" s="17"/>
      <c r="J11" s="18"/>
      <c r="K11" s="25"/>
      <c r="L11" s="13"/>
      <c r="M11" s="12"/>
    </row>
    <row r="12" spans="1:13" ht="225" x14ac:dyDescent="0.25">
      <c r="A12" s="24">
        <v>8</v>
      </c>
      <c r="B12" s="14" t="s">
        <v>26</v>
      </c>
      <c r="C12" s="15" t="s">
        <v>11</v>
      </c>
      <c r="D12" s="16">
        <v>10</v>
      </c>
      <c r="E12" s="17"/>
      <c r="F12" s="15">
        <v>0.08</v>
      </c>
      <c r="G12" s="17"/>
      <c r="H12" s="17"/>
      <c r="I12" s="17"/>
      <c r="J12" s="18"/>
      <c r="K12" s="25"/>
      <c r="L12" s="13"/>
      <c r="M12" s="12"/>
    </row>
    <row r="13" spans="1:13" ht="375" x14ac:dyDescent="0.25">
      <c r="A13" s="24">
        <v>9</v>
      </c>
      <c r="B13" s="14" t="s">
        <v>27</v>
      </c>
      <c r="C13" s="15" t="s">
        <v>11</v>
      </c>
      <c r="D13" s="16">
        <v>400</v>
      </c>
      <c r="E13" s="17"/>
      <c r="F13" s="15">
        <v>0.08</v>
      </c>
      <c r="G13" s="17"/>
      <c r="H13" s="17"/>
      <c r="I13" s="17"/>
      <c r="J13" s="18"/>
      <c r="K13" s="25"/>
      <c r="L13" s="13"/>
      <c r="M13" s="12"/>
    </row>
    <row r="14" spans="1:13" ht="161.25" customHeight="1" x14ac:dyDescent="0.25">
      <c r="A14" s="24">
        <v>10</v>
      </c>
      <c r="B14" s="14" t="s">
        <v>28</v>
      </c>
      <c r="C14" s="15" t="s">
        <v>11</v>
      </c>
      <c r="D14" s="16">
        <v>5</v>
      </c>
      <c r="E14" s="17"/>
      <c r="F14" s="15">
        <v>0.08</v>
      </c>
      <c r="G14" s="17"/>
      <c r="H14" s="17"/>
      <c r="I14" s="17"/>
      <c r="J14" s="18"/>
      <c r="K14" s="25"/>
      <c r="L14" s="13"/>
      <c r="M14" s="12"/>
    </row>
    <row r="15" spans="1:13" ht="76.5" customHeight="1" x14ac:dyDescent="0.25">
      <c r="A15" s="24">
        <v>11</v>
      </c>
      <c r="B15" s="14" t="s">
        <v>29</v>
      </c>
      <c r="C15" s="15" t="s">
        <v>11</v>
      </c>
      <c r="D15" s="16">
        <v>1500</v>
      </c>
      <c r="E15" s="17"/>
      <c r="F15" s="15">
        <v>0.08</v>
      </c>
      <c r="G15" s="17"/>
      <c r="H15" s="17"/>
      <c r="I15" s="17"/>
      <c r="J15" s="18"/>
      <c r="K15" s="25"/>
      <c r="L15" s="13"/>
      <c r="M15" s="12"/>
    </row>
    <row r="16" spans="1:13" ht="78.75" customHeight="1" x14ac:dyDescent="0.25">
      <c r="A16" s="24">
        <v>12</v>
      </c>
      <c r="B16" s="14" t="s">
        <v>30</v>
      </c>
      <c r="C16" s="15" t="s">
        <v>11</v>
      </c>
      <c r="D16" s="16">
        <v>2</v>
      </c>
      <c r="E16" s="17"/>
      <c r="F16" s="15">
        <v>0.08</v>
      </c>
      <c r="G16" s="17"/>
      <c r="H16" s="17"/>
      <c r="I16" s="17"/>
      <c r="J16" s="18"/>
      <c r="K16" s="25"/>
      <c r="L16" s="13"/>
      <c r="M16" s="12"/>
    </row>
    <row r="17" spans="1:13" ht="72.75" customHeight="1" x14ac:dyDescent="0.25">
      <c r="A17" s="24">
        <v>13</v>
      </c>
      <c r="B17" s="14" t="s">
        <v>31</v>
      </c>
      <c r="C17" s="15" t="s">
        <v>11</v>
      </c>
      <c r="D17" s="16">
        <v>100</v>
      </c>
      <c r="E17" s="17"/>
      <c r="F17" s="15">
        <v>0.08</v>
      </c>
      <c r="G17" s="17"/>
      <c r="H17" s="17"/>
      <c r="I17" s="17"/>
      <c r="J17" s="18"/>
      <c r="K17" s="25"/>
      <c r="L17" s="13"/>
      <c r="M17" s="12"/>
    </row>
    <row r="18" spans="1:13" ht="84.75" customHeight="1" x14ac:dyDescent="0.25">
      <c r="A18" s="24">
        <v>14</v>
      </c>
      <c r="B18" s="14" t="s">
        <v>32</v>
      </c>
      <c r="C18" s="15" t="s">
        <v>11</v>
      </c>
      <c r="D18" s="16">
        <v>5</v>
      </c>
      <c r="E18" s="17"/>
      <c r="F18" s="15">
        <v>0.08</v>
      </c>
      <c r="G18" s="17"/>
      <c r="H18" s="17"/>
      <c r="I18" s="17"/>
      <c r="J18" s="18"/>
      <c r="K18" s="25"/>
      <c r="L18" s="13"/>
      <c r="M18" s="12"/>
    </row>
    <row r="19" spans="1:13" ht="273.75" customHeight="1" x14ac:dyDescent="0.25">
      <c r="A19" s="24">
        <v>15</v>
      </c>
      <c r="B19" s="14" t="s">
        <v>33</v>
      </c>
      <c r="C19" s="15" t="s">
        <v>11</v>
      </c>
      <c r="D19" s="16">
        <v>10</v>
      </c>
      <c r="E19" s="17"/>
      <c r="F19" s="15">
        <v>0.08</v>
      </c>
      <c r="G19" s="17"/>
      <c r="H19" s="17"/>
      <c r="I19" s="17"/>
      <c r="J19" s="18"/>
      <c r="K19" s="25"/>
      <c r="L19" s="13"/>
      <c r="M19" s="12"/>
    </row>
    <row r="20" spans="1:13" ht="95.25" customHeight="1" x14ac:dyDescent="0.25">
      <c r="A20" s="24">
        <v>16</v>
      </c>
      <c r="B20" s="14" t="s">
        <v>34</v>
      </c>
      <c r="C20" s="15" t="s">
        <v>11</v>
      </c>
      <c r="D20" s="16">
        <v>40</v>
      </c>
      <c r="E20" s="17"/>
      <c r="F20" s="15">
        <v>0.08</v>
      </c>
      <c r="G20" s="17"/>
      <c r="H20" s="17"/>
      <c r="I20" s="17"/>
      <c r="J20" s="18"/>
      <c r="K20" s="25"/>
      <c r="L20" s="13"/>
      <c r="M20" s="12"/>
    </row>
    <row r="21" spans="1:13" ht="238.5" customHeight="1" x14ac:dyDescent="0.25">
      <c r="A21" s="24">
        <v>17</v>
      </c>
      <c r="B21" s="14" t="s">
        <v>35</v>
      </c>
      <c r="C21" s="19"/>
      <c r="D21" s="20"/>
      <c r="E21" s="21"/>
      <c r="F21" s="19"/>
      <c r="G21" s="17"/>
      <c r="H21" s="17"/>
      <c r="I21" s="17"/>
      <c r="J21" s="22"/>
      <c r="K21" s="25"/>
      <c r="L21" s="13"/>
      <c r="M21" s="12"/>
    </row>
    <row r="22" spans="1:13" ht="30" x14ac:dyDescent="0.25">
      <c r="A22" s="24" t="s">
        <v>36</v>
      </c>
      <c r="B22" s="14" t="s">
        <v>37</v>
      </c>
      <c r="C22" s="15" t="s">
        <v>11</v>
      </c>
      <c r="D22" s="16">
        <v>2</v>
      </c>
      <c r="E22" s="17"/>
      <c r="F22" s="15">
        <v>0.08</v>
      </c>
      <c r="G22" s="17"/>
      <c r="H22" s="17"/>
      <c r="I22" s="17"/>
      <c r="J22" s="18"/>
      <c r="K22" s="25"/>
      <c r="L22" s="13"/>
      <c r="M22" s="12"/>
    </row>
    <row r="23" spans="1:13" ht="192.75" customHeight="1" x14ac:dyDescent="0.25">
      <c r="A23" s="24" t="s">
        <v>38</v>
      </c>
      <c r="B23" s="14" t="s">
        <v>39</v>
      </c>
      <c r="C23" s="15" t="s">
        <v>11</v>
      </c>
      <c r="D23" s="16">
        <v>1</v>
      </c>
      <c r="E23" s="17"/>
      <c r="F23" s="15">
        <v>0.08</v>
      </c>
      <c r="G23" s="17"/>
      <c r="H23" s="17"/>
      <c r="I23" s="17"/>
      <c r="J23" s="18"/>
      <c r="K23" s="25"/>
      <c r="L23" s="13"/>
      <c r="M23" s="12"/>
    </row>
    <row r="24" spans="1:13" ht="30" x14ac:dyDescent="0.25">
      <c r="A24" s="24" t="s">
        <v>40</v>
      </c>
      <c r="B24" s="14" t="s">
        <v>41</v>
      </c>
      <c r="C24" s="15" t="s">
        <v>11</v>
      </c>
      <c r="D24" s="16">
        <v>15</v>
      </c>
      <c r="E24" s="17"/>
      <c r="F24" s="15">
        <v>0.08</v>
      </c>
      <c r="G24" s="17"/>
      <c r="H24" s="17"/>
      <c r="I24" s="17"/>
      <c r="J24" s="18"/>
      <c r="K24" s="25"/>
      <c r="L24" s="13"/>
      <c r="M24" s="12"/>
    </row>
    <row r="25" spans="1:13" ht="220.5" customHeight="1" x14ac:dyDescent="0.25">
      <c r="A25" s="24" t="s">
        <v>42</v>
      </c>
      <c r="B25" s="14" t="s">
        <v>43</v>
      </c>
      <c r="C25" s="15" t="s">
        <v>11</v>
      </c>
      <c r="D25" s="16">
        <v>2</v>
      </c>
      <c r="E25" s="17"/>
      <c r="F25" s="15">
        <v>0.08</v>
      </c>
      <c r="G25" s="17"/>
      <c r="H25" s="17"/>
      <c r="I25" s="17"/>
      <c r="J25" s="18"/>
      <c r="K25" s="25"/>
      <c r="L25" s="13"/>
      <c r="M25" s="12"/>
    </row>
    <row r="26" spans="1:13" ht="30" x14ac:dyDescent="0.25">
      <c r="A26" s="24" t="s">
        <v>44</v>
      </c>
      <c r="B26" s="14" t="s">
        <v>45</v>
      </c>
      <c r="C26" s="15" t="s">
        <v>11</v>
      </c>
      <c r="D26" s="16">
        <v>10</v>
      </c>
      <c r="E26" s="17"/>
      <c r="F26" s="15">
        <v>0.08</v>
      </c>
      <c r="G26" s="17"/>
      <c r="H26" s="17"/>
      <c r="I26" s="17"/>
      <c r="J26" s="18"/>
      <c r="K26" s="25"/>
      <c r="L26" s="13"/>
      <c r="M26" s="12"/>
    </row>
    <row r="27" spans="1:13" ht="229.5" customHeight="1" x14ac:dyDescent="0.25">
      <c r="A27" s="24">
        <v>18</v>
      </c>
      <c r="B27" s="14" t="s">
        <v>46</v>
      </c>
      <c r="C27" s="19"/>
      <c r="D27" s="20"/>
      <c r="E27" s="21"/>
      <c r="F27" s="19"/>
      <c r="G27" s="17"/>
      <c r="H27" s="17"/>
      <c r="I27" s="17"/>
      <c r="J27" s="22"/>
      <c r="K27" s="25"/>
      <c r="L27" s="13"/>
      <c r="M27" s="12"/>
    </row>
    <row r="28" spans="1:13" ht="90.75" customHeight="1" x14ac:dyDescent="0.25">
      <c r="A28" s="24" t="s">
        <v>36</v>
      </c>
      <c r="B28" s="14" t="s">
        <v>47</v>
      </c>
      <c r="C28" s="15" t="s">
        <v>11</v>
      </c>
      <c r="D28" s="16">
        <v>50</v>
      </c>
      <c r="E28" s="17"/>
      <c r="F28" s="15">
        <v>0.08</v>
      </c>
      <c r="G28" s="17"/>
      <c r="H28" s="17"/>
      <c r="I28" s="17"/>
      <c r="J28" s="18"/>
      <c r="K28" s="25"/>
      <c r="L28" s="13"/>
      <c r="M28" s="12"/>
    </row>
    <row r="29" spans="1:13" ht="52.5" customHeight="1" x14ac:dyDescent="0.25">
      <c r="A29" s="24" t="s">
        <v>38</v>
      </c>
      <c r="B29" s="14" t="s">
        <v>48</v>
      </c>
      <c r="C29" s="15" t="s">
        <v>11</v>
      </c>
      <c r="D29" s="16">
        <v>10</v>
      </c>
      <c r="E29" s="17"/>
      <c r="F29" s="15">
        <v>0.08</v>
      </c>
      <c r="G29" s="17"/>
      <c r="H29" s="17"/>
      <c r="I29" s="17"/>
      <c r="J29" s="18"/>
      <c r="K29" s="25"/>
      <c r="L29" s="13"/>
      <c r="M29" s="12"/>
    </row>
    <row r="30" spans="1:13" ht="31.5" customHeight="1" x14ac:dyDescent="0.25">
      <c r="A30" s="24" t="s">
        <v>40</v>
      </c>
      <c r="B30" s="14" t="s">
        <v>49</v>
      </c>
      <c r="C30" s="15" t="s">
        <v>11</v>
      </c>
      <c r="D30" s="16">
        <v>1</v>
      </c>
      <c r="E30" s="17"/>
      <c r="F30" s="15">
        <v>0.08</v>
      </c>
      <c r="G30" s="17"/>
      <c r="H30" s="17"/>
      <c r="I30" s="17"/>
      <c r="J30" s="18"/>
      <c r="K30" s="25"/>
      <c r="L30" s="13"/>
      <c r="M30" s="12"/>
    </row>
    <row r="31" spans="1:13" ht="60" customHeight="1" x14ac:dyDescent="0.25">
      <c r="A31" s="24" t="s">
        <v>42</v>
      </c>
      <c r="B31" s="14" t="s">
        <v>50</v>
      </c>
      <c r="C31" s="15" t="s">
        <v>11</v>
      </c>
      <c r="D31" s="16">
        <v>4</v>
      </c>
      <c r="E31" s="17"/>
      <c r="F31" s="15">
        <v>0.08</v>
      </c>
      <c r="G31" s="17"/>
      <c r="H31" s="17"/>
      <c r="I31" s="17"/>
      <c r="J31" s="18"/>
      <c r="K31" s="25"/>
      <c r="L31" s="13"/>
      <c r="M31" s="12"/>
    </row>
    <row r="32" spans="1:13" ht="30" x14ac:dyDescent="0.25">
      <c r="A32" s="24" t="s">
        <v>44</v>
      </c>
      <c r="B32" s="14" t="s">
        <v>51</v>
      </c>
      <c r="C32" s="15" t="s">
        <v>11</v>
      </c>
      <c r="D32" s="16">
        <v>2</v>
      </c>
      <c r="E32" s="17"/>
      <c r="F32" s="15">
        <v>0.08</v>
      </c>
      <c r="G32" s="17"/>
      <c r="H32" s="17"/>
      <c r="I32" s="17"/>
      <c r="J32" s="18"/>
      <c r="K32" s="25"/>
      <c r="L32" s="13"/>
      <c r="M32" s="12"/>
    </row>
    <row r="33" spans="1:13" x14ac:dyDescent="0.25">
      <c r="A33" s="24">
        <v>19</v>
      </c>
      <c r="B33" s="14" t="s">
        <v>52</v>
      </c>
      <c r="C33" s="19"/>
      <c r="D33" s="20"/>
      <c r="E33" s="21"/>
      <c r="F33" s="19"/>
      <c r="G33" s="17"/>
      <c r="H33" s="17"/>
      <c r="I33" s="17"/>
      <c r="J33" s="22"/>
      <c r="K33" s="25"/>
      <c r="L33" s="13"/>
      <c r="M33" s="12"/>
    </row>
    <row r="34" spans="1:13" ht="30" x14ac:dyDescent="0.25">
      <c r="A34" s="24" t="s">
        <v>36</v>
      </c>
      <c r="B34" s="14" t="s">
        <v>53</v>
      </c>
      <c r="C34" s="15" t="s">
        <v>54</v>
      </c>
      <c r="D34" s="16">
        <v>20</v>
      </c>
      <c r="E34" s="17"/>
      <c r="F34" s="15">
        <v>0.08</v>
      </c>
      <c r="G34" s="17"/>
      <c r="H34" s="17"/>
      <c r="I34" s="17"/>
      <c r="J34" s="18"/>
      <c r="K34" s="25"/>
      <c r="L34" s="13"/>
      <c r="M34" s="12"/>
    </row>
    <row r="35" spans="1:13" ht="30" x14ac:dyDescent="0.25">
      <c r="A35" s="24" t="s">
        <v>38</v>
      </c>
      <c r="B35" s="14" t="s">
        <v>55</v>
      </c>
      <c r="C35" s="15" t="s">
        <v>11</v>
      </c>
      <c r="D35" s="16">
        <v>20</v>
      </c>
      <c r="E35" s="17"/>
      <c r="F35" s="15">
        <v>0.08</v>
      </c>
      <c r="G35" s="17"/>
      <c r="H35" s="17"/>
      <c r="I35" s="17"/>
      <c r="J35" s="18"/>
      <c r="K35" s="25"/>
      <c r="L35" s="13"/>
      <c r="M35" s="12"/>
    </row>
    <row r="36" spans="1:13" ht="30" x14ac:dyDescent="0.25">
      <c r="A36" s="24" t="s">
        <v>40</v>
      </c>
      <c r="B36" s="14" t="s">
        <v>56</v>
      </c>
      <c r="C36" s="15" t="s">
        <v>11</v>
      </c>
      <c r="D36" s="16">
        <v>20</v>
      </c>
      <c r="E36" s="17"/>
      <c r="F36" s="15">
        <v>0.08</v>
      </c>
      <c r="G36" s="17"/>
      <c r="H36" s="17"/>
      <c r="I36" s="17"/>
      <c r="J36" s="18"/>
      <c r="K36" s="25"/>
      <c r="L36" s="13"/>
      <c r="M36" s="12"/>
    </row>
    <row r="37" spans="1:13" ht="30" x14ac:dyDescent="0.25">
      <c r="A37" s="24" t="s">
        <v>42</v>
      </c>
      <c r="B37" s="14" t="s">
        <v>57</v>
      </c>
      <c r="C37" s="15" t="s">
        <v>11</v>
      </c>
      <c r="D37" s="16">
        <v>2</v>
      </c>
      <c r="E37" s="17"/>
      <c r="F37" s="15">
        <v>0.08</v>
      </c>
      <c r="G37" s="17"/>
      <c r="H37" s="17"/>
      <c r="I37" s="17"/>
      <c r="J37" s="18"/>
      <c r="K37" s="25"/>
      <c r="L37" s="13"/>
      <c r="M37" s="12"/>
    </row>
    <row r="38" spans="1:13" ht="165" x14ac:dyDescent="0.25">
      <c r="A38" s="24" t="s">
        <v>44</v>
      </c>
      <c r="B38" s="14" t="s">
        <v>58</v>
      </c>
      <c r="C38" s="15" t="s">
        <v>11</v>
      </c>
      <c r="D38" s="16">
        <v>25</v>
      </c>
      <c r="E38" s="17"/>
      <c r="F38" s="15">
        <v>0.08</v>
      </c>
      <c r="G38" s="17"/>
      <c r="H38" s="17"/>
      <c r="I38" s="17"/>
      <c r="J38" s="18"/>
      <c r="K38" s="25"/>
      <c r="L38" s="13"/>
      <c r="M38" s="12"/>
    </row>
    <row r="39" spans="1:13" ht="240" x14ac:dyDescent="0.25">
      <c r="A39" s="24" t="s">
        <v>59</v>
      </c>
      <c r="B39" s="14" t="s">
        <v>60</v>
      </c>
      <c r="C39" s="15" t="s">
        <v>11</v>
      </c>
      <c r="D39" s="16">
        <v>800</v>
      </c>
      <c r="E39" s="17"/>
      <c r="F39" s="15">
        <v>0.08</v>
      </c>
      <c r="G39" s="17"/>
      <c r="H39" s="17"/>
      <c r="I39" s="17"/>
      <c r="J39" s="18"/>
      <c r="K39" s="25"/>
      <c r="L39" s="13"/>
      <c r="M39" s="12"/>
    </row>
    <row r="40" spans="1:13" x14ac:dyDescent="0.25">
      <c r="A40" s="24">
        <v>20</v>
      </c>
      <c r="B40" s="14" t="s">
        <v>61</v>
      </c>
      <c r="C40" s="19"/>
      <c r="D40" s="20"/>
      <c r="E40" s="21"/>
      <c r="F40" s="19"/>
      <c r="G40" s="17"/>
      <c r="H40" s="17"/>
      <c r="I40" s="17"/>
      <c r="J40" s="22"/>
      <c r="K40" s="25"/>
      <c r="L40" s="13"/>
      <c r="M40" s="12"/>
    </row>
    <row r="41" spans="1:13" ht="45" x14ac:dyDescent="0.25">
      <c r="A41" s="24" t="s">
        <v>36</v>
      </c>
      <c r="B41" s="14" t="s">
        <v>62</v>
      </c>
      <c r="C41" s="15" t="s">
        <v>11</v>
      </c>
      <c r="D41" s="16">
        <v>50</v>
      </c>
      <c r="E41" s="17"/>
      <c r="F41" s="15">
        <v>0.23</v>
      </c>
      <c r="G41" s="17"/>
      <c r="H41" s="17"/>
      <c r="I41" s="17"/>
      <c r="J41" s="18"/>
      <c r="K41" s="25"/>
      <c r="L41" s="13"/>
      <c r="M41" s="12"/>
    </row>
    <row r="42" spans="1:13" ht="30" x14ac:dyDescent="0.25">
      <c r="A42" s="24" t="s">
        <v>38</v>
      </c>
      <c r="B42" s="14" t="s">
        <v>63</v>
      </c>
      <c r="C42" s="15" t="s">
        <v>64</v>
      </c>
      <c r="D42" s="16">
        <v>10</v>
      </c>
      <c r="E42" s="17"/>
      <c r="F42" s="15">
        <v>0.23</v>
      </c>
      <c r="G42" s="17"/>
      <c r="H42" s="17"/>
      <c r="I42" s="17"/>
      <c r="J42" s="18"/>
      <c r="K42" s="25"/>
      <c r="L42" s="13"/>
      <c r="M42" s="12"/>
    </row>
    <row r="43" spans="1:13" ht="30" x14ac:dyDescent="0.25">
      <c r="A43" s="24" t="s">
        <v>40</v>
      </c>
      <c r="B43" s="14" t="s">
        <v>65</v>
      </c>
      <c r="C43" s="15" t="s">
        <v>11</v>
      </c>
      <c r="D43" s="16">
        <v>10</v>
      </c>
      <c r="E43" s="17"/>
      <c r="F43" s="15">
        <v>0.08</v>
      </c>
      <c r="G43" s="17"/>
      <c r="H43" s="17"/>
      <c r="I43" s="17"/>
      <c r="J43" s="18"/>
      <c r="K43" s="25"/>
      <c r="L43" s="13"/>
      <c r="M43" s="12"/>
    </row>
    <row r="44" spans="1:13" ht="75" x14ac:dyDescent="0.25">
      <c r="A44" s="24" t="s">
        <v>42</v>
      </c>
      <c r="B44" s="14" t="s">
        <v>66</v>
      </c>
      <c r="C44" s="15" t="s">
        <v>11</v>
      </c>
      <c r="D44" s="16">
        <v>2</v>
      </c>
      <c r="E44" s="17"/>
      <c r="F44" s="15">
        <v>0.08</v>
      </c>
      <c r="G44" s="17"/>
      <c r="H44" s="17"/>
      <c r="I44" s="17"/>
      <c r="J44" s="18"/>
      <c r="K44" s="25"/>
      <c r="L44" s="13"/>
      <c r="M44" s="12"/>
    </row>
    <row r="45" spans="1:13" x14ac:dyDescent="0.25">
      <c r="A45" s="24">
        <v>21</v>
      </c>
      <c r="B45" s="14" t="s">
        <v>67</v>
      </c>
      <c r="C45" s="19"/>
      <c r="D45" s="20"/>
      <c r="E45" s="21"/>
      <c r="F45" s="19"/>
      <c r="G45" s="17"/>
      <c r="H45" s="17"/>
      <c r="I45" s="17"/>
      <c r="J45" s="22"/>
      <c r="K45" s="25"/>
      <c r="L45" s="13"/>
      <c r="M45" s="12"/>
    </row>
    <row r="46" spans="1:13" x14ac:dyDescent="0.25">
      <c r="A46" s="24" t="s">
        <v>36</v>
      </c>
      <c r="B46" s="14" t="s">
        <v>68</v>
      </c>
      <c r="C46" s="15" t="s">
        <v>11</v>
      </c>
      <c r="D46" s="16">
        <v>5</v>
      </c>
      <c r="E46" s="17"/>
      <c r="F46" s="15">
        <v>0.08</v>
      </c>
      <c r="G46" s="17"/>
      <c r="H46" s="17"/>
      <c r="I46" s="17"/>
      <c r="J46" s="18"/>
      <c r="K46" s="25"/>
      <c r="L46" s="13"/>
      <c r="M46" s="12"/>
    </row>
    <row r="47" spans="1:13" ht="287.25" customHeight="1" x14ac:dyDescent="0.25">
      <c r="A47" s="24" t="s">
        <v>38</v>
      </c>
      <c r="B47" s="14" t="s">
        <v>69</v>
      </c>
      <c r="C47" s="15" t="s">
        <v>11</v>
      </c>
      <c r="D47" s="16">
        <v>10</v>
      </c>
      <c r="E47" s="17"/>
      <c r="F47" s="15">
        <v>0.08</v>
      </c>
      <c r="G47" s="17"/>
      <c r="H47" s="17"/>
      <c r="I47" s="17"/>
      <c r="J47" s="18"/>
      <c r="K47" s="25"/>
      <c r="L47" s="13"/>
      <c r="M47" s="12"/>
    </row>
    <row r="48" spans="1:13" ht="290.25" customHeight="1" x14ac:dyDescent="0.25">
      <c r="A48" s="24" t="s">
        <v>40</v>
      </c>
      <c r="B48" s="14" t="s">
        <v>70</v>
      </c>
      <c r="C48" s="15" t="s">
        <v>11</v>
      </c>
      <c r="D48" s="16">
        <v>2</v>
      </c>
      <c r="E48" s="17"/>
      <c r="F48" s="15">
        <v>0.08</v>
      </c>
      <c r="G48" s="17"/>
      <c r="H48" s="17"/>
      <c r="I48" s="17"/>
      <c r="J48" s="18"/>
      <c r="K48" s="25"/>
      <c r="L48" s="13"/>
      <c r="M48" s="12"/>
    </row>
    <row r="49" spans="1:14" x14ac:dyDescent="0.25">
      <c r="A49" s="24">
        <v>22</v>
      </c>
      <c r="B49" s="14" t="s">
        <v>71</v>
      </c>
      <c r="C49" s="19"/>
      <c r="D49" s="20"/>
      <c r="E49" s="21"/>
      <c r="F49" s="19"/>
      <c r="G49" s="17"/>
      <c r="H49" s="17"/>
      <c r="I49" s="17"/>
      <c r="J49" s="22"/>
      <c r="K49" s="25"/>
      <c r="L49" s="13"/>
      <c r="M49" s="12"/>
    </row>
    <row r="50" spans="1:14" ht="106.5" customHeight="1" x14ac:dyDescent="0.25">
      <c r="A50" s="24" t="s">
        <v>36</v>
      </c>
      <c r="B50" s="14" t="s">
        <v>68</v>
      </c>
      <c r="C50" s="15" t="s">
        <v>11</v>
      </c>
      <c r="D50" s="16">
        <v>10</v>
      </c>
      <c r="E50" s="17"/>
      <c r="F50" s="15">
        <v>0.08</v>
      </c>
      <c r="G50" s="17"/>
      <c r="H50" s="17"/>
      <c r="I50" s="17"/>
      <c r="J50" s="18"/>
      <c r="K50" s="25"/>
      <c r="L50" s="13"/>
      <c r="M50" s="12"/>
    </row>
    <row r="51" spans="1:14" ht="78" customHeight="1" x14ac:dyDescent="0.25">
      <c r="A51" s="24" t="s">
        <v>38</v>
      </c>
      <c r="B51" s="14" t="s">
        <v>69</v>
      </c>
      <c r="C51" s="15" t="s">
        <v>11</v>
      </c>
      <c r="D51" s="16">
        <v>10</v>
      </c>
      <c r="E51" s="17"/>
      <c r="F51" s="15">
        <v>0.08</v>
      </c>
      <c r="G51" s="17"/>
      <c r="H51" s="17"/>
      <c r="I51" s="17"/>
      <c r="J51" s="18"/>
      <c r="K51" s="25"/>
      <c r="L51" s="13"/>
      <c r="M51" s="12"/>
    </row>
    <row r="52" spans="1:14" ht="52.5" customHeight="1" x14ac:dyDescent="0.25">
      <c r="A52" s="24" t="s">
        <v>40</v>
      </c>
      <c r="B52" s="14" t="s">
        <v>72</v>
      </c>
      <c r="C52" s="15" t="s">
        <v>11</v>
      </c>
      <c r="D52" s="16">
        <v>2</v>
      </c>
      <c r="E52" s="17"/>
      <c r="F52" s="15">
        <v>0.08</v>
      </c>
      <c r="G52" s="17"/>
      <c r="H52" s="17"/>
      <c r="I52" s="17"/>
      <c r="J52" s="18"/>
      <c r="K52" s="25"/>
      <c r="L52" s="13"/>
      <c r="M52" s="12"/>
    </row>
    <row r="53" spans="1:14" ht="113.25" customHeight="1" x14ac:dyDescent="0.25">
      <c r="A53" s="24">
        <v>23</v>
      </c>
      <c r="B53" s="14" t="s">
        <v>73</v>
      </c>
      <c r="C53" s="19"/>
      <c r="D53" s="20"/>
      <c r="E53" s="21"/>
      <c r="F53" s="19"/>
      <c r="G53" s="17"/>
      <c r="H53" s="17"/>
      <c r="I53" s="17"/>
      <c r="J53" s="22"/>
      <c r="K53" s="25"/>
      <c r="L53" s="13"/>
      <c r="M53" s="12"/>
    </row>
    <row r="54" spans="1:14" x14ac:dyDescent="0.25">
      <c r="A54" s="24" t="s">
        <v>36</v>
      </c>
      <c r="B54" s="14" t="s">
        <v>68</v>
      </c>
      <c r="C54" s="15" t="s">
        <v>11</v>
      </c>
      <c r="D54" s="16">
        <v>10</v>
      </c>
      <c r="E54" s="17"/>
      <c r="F54" s="15">
        <v>0.08</v>
      </c>
      <c r="G54" s="17"/>
      <c r="H54" s="17"/>
      <c r="I54" s="17"/>
      <c r="J54" s="18"/>
      <c r="K54" s="25"/>
      <c r="L54" s="13"/>
      <c r="M54" s="12"/>
    </row>
    <row r="55" spans="1:14" ht="30" x14ac:dyDescent="0.25">
      <c r="A55" s="24" t="s">
        <v>38</v>
      </c>
      <c r="B55" s="14" t="s">
        <v>74</v>
      </c>
      <c r="C55" s="15" t="s">
        <v>11</v>
      </c>
      <c r="D55" s="16">
        <v>10</v>
      </c>
      <c r="E55" s="17"/>
      <c r="F55" s="15">
        <v>0.08</v>
      </c>
      <c r="G55" s="17"/>
      <c r="H55" s="17"/>
      <c r="I55" s="17"/>
      <c r="J55" s="18"/>
      <c r="K55" s="25"/>
      <c r="L55" s="13"/>
      <c r="M55" s="12"/>
    </row>
    <row r="56" spans="1:14" ht="135" x14ac:dyDescent="0.25">
      <c r="A56" s="24" t="s">
        <v>40</v>
      </c>
      <c r="B56" s="14" t="s">
        <v>75</v>
      </c>
      <c r="C56" s="15" t="s">
        <v>11</v>
      </c>
      <c r="D56" s="16">
        <v>2</v>
      </c>
      <c r="E56" s="17"/>
      <c r="F56" s="15">
        <v>0.08</v>
      </c>
      <c r="G56" s="17"/>
      <c r="H56" s="17"/>
      <c r="I56" s="17"/>
      <c r="J56" s="18"/>
      <c r="K56" s="25"/>
      <c r="L56" s="13"/>
      <c r="M56" s="12"/>
    </row>
    <row r="57" spans="1:14" x14ac:dyDescent="0.25">
      <c r="A57" s="26"/>
      <c r="B57" s="9"/>
      <c r="C57" s="9"/>
      <c r="D57" s="9"/>
      <c r="E57" s="9"/>
      <c r="F57" s="10" t="s">
        <v>12</v>
      </c>
      <c r="G57" s="23"/>
      <c r="H57" s="23"/>
      <c r="I57" s="23"/>
      <c r="J57" s="11"/>
      <c r="K57" s="11"/>
      <c r="L57" s="11"/>
      <c r="M57" s="12"/>
    </row>
    <row r="58" spans="1:14" x14ac:dyDescent="0.25">
      <c r="N58" s="12"/>
    </row>
    <row r="59" spans="1:14" x14ac:dyDescent="0.25">
      <c r="N59" s="12"/>
    </row>
    <row r="60" spans="1:14" x14ac:dyDescent="0.25">
      <c r="N60" s="12"/>
    </row>
    <row r="61" spans="1:14" x14ac:dyDescent="0.25">
      <c r="N61" s="12"/>
    </row>
    <row r="62" spans="1:14" x14ac:dyDescent="0.25">
      <c r="N62" s="12"/>
    </row>
    <row r="63" spans="1:14" x14ac:dyDescent="0.25">
      <c r="N63" s="12"/>
    </row>
    <row r="64" spans="1:14" ht="67.5" customHeight="1" x14ac:dyDescent="0.25">
      <c r="N64" s="12"/>
    </row>
    <row r="65" spans="1:14" ht="152.25" customHeight="1" x14ac:dyDescent="0.25">
      <c r="N65" s="12"/>
    </row>
    <row r="66" spans="1:14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2"/>
    </row>
    <row r="67" spans="1:14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11"/>
      <c r="M67" s="11"/>
      <c r="N67" s="12"/>
    </row>
    <row r="68" spans="1:14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11"/>
      <c r="M68" s="11"/>
      <c r="N68" s="12"/>
    </row>
    <row r="69" spans="1:14" x14ac:dyDescent="0.25">
      <c r="A69" s="4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2"/>
    </row>
    <row r="70" spans="1:14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2"/>
    </row>
    <row r="71" spans="1:14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2"/>
    </row>
    <row r="72" spans="1:14" x14ac:dyDescent="0.25">
      <c r="C72" s="3" t="s">
        <v>13</v>
      </c>
      <c r="D72" s="3"/>
      <c r="E72" s="3"/>
      <c r="F72" s="3"/>
      <c r="G72" s="3"/>
      <c r="H72" s="3"/>
      <c r="I72" s="3"/>
      <c r="J72" s="3"/>
      <c r="K72" s="3"/>
      <c r="L72" s="3"/>
      <c r="M72" s="1"/>
      <c r="N72" s="12"/>
    </row>
    <row r="73" spans="1:14" x14ac:dyDescent="0.25">
      <c r="C73" s="1"/>
      <c r="D73" s="1"/>
      <c r="E73" s="2"/>
      <c r="F73" s="1"/>
      <c r="G73" s="1"/>
      <c r="H73" s="1"/>
      <c r="I73" s="1"/>
      <c r="J73" s="1"/>
      <c r="K73" s="1"/>
      <c r="L73" s="1"/>
      <c r="M73" s="1"/>
    </row>
    <row r="74" spans="1:14" x14ac:dyDescent="0.25">
      <c r="C74" s="1"/>
      <c r="D74" s="1"/>
      <c r="E74" s="2"/>
      <c r="F74" s="1"/>
      <c r="G74" s="1"/>
      <c r="H74" s="1"/>
      <c r="I74" s="1"/>
      <c r="J74" s="1"/>
      <c r="K74" s="1"/>
      <c r="L74" s="1"/>
      <c r="M74" s="1"/>
    </row>
    <row r="75" spans="1:14" x14ac:dyDescent="0.25">
      <c r="C75" s="1" t="s">
        <v>14</v>
      </c>
      <c r="D75" s="1"/>
      <c r="E75" s="2"/>
      <c r="F75" s="1"/>
      <c r="G75" s="1"/>
      <c r="H75" s="1"/>
      <c r="I75" s="1"/>
      <c r="J75" s="1"/>
      <c r="K75" s="1"/>
      <c r="L75" s="1"/>
      <c r="M75" s="1"/>
    </row>
    <row r="76" spans="1:14" x14ac:dyDescent="0.25">
      <c r="C76" s="1"/>
      <c r="D76" s="1"/>
      <c r="E76" s="2" t="s">
        <v>15</v>
      </c>
      <c r="F76" s="1"/>
      <c r="G76" s="1"/>
      <c r="H76" s="1"/>
      <c r="I76" s="1"/>
      <c r="J76" s="1"/>
      <c r="K76" s="1"/>
      <c r="L76" s="1"/>
      <c r="M76" s="1"/>
    </row>
  </sheetData>
  <pageMargins left="0.7" right="0.7" top="0.75" bottom="0.75" header="0.3" footer="0.3"/>
  <pageSetup paperSize="9" scale="76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FB803-9BC8-4B6D-97BE-2034633C46CF}">
  <dimension ref="A1:M19"/>
  <sheetViews>
    <sheetView tabSelected="1" workbookViewId="0">
      <selection activeCell="K3" sqref="K3"/>
    </sheetView>
  </sheetViews>
  <sheetFormatPr defaultRowHeight="15" x14ac:dyDescent="0.25"/>
  <cols>
    <col min="1" max="1" width="5.42578125" customWidth="1"/>
    <col min="2" max="2" width="17.28515625" bestFit="1" customWidth="1"/>
    <col min="3" max="3" width="12" customWidth="1"/>
    <col min="4" max="4" width="7.42578125" customWidth="1"/>
    <col min="5" max="5" width="21.5703125" customWidth="1"/>
    <col min="6" max="6" width="21.42578125" customWidth="1"/>
    <col min="7" max="7" width="17.85546875" customWidth="1"/>
    <col min="8" max="8" width="22.5703125" customWidth="1"/>
    <col min="9" max="9" width="18.28515625" customWidth="1"/>
    <col min="10" max="10" width="17.7109375" customWidth="1"/>
    <col min="11" max="11" width="19.42578125" customWidth="1"/>
    <col min="12" max="12" width="11" customWidth="1"/>
    <col min="13" max="13" width="12.7109375" customWidth="1"/>
  </cols>
  <sheetData>
    <row r="1" spans="1:13" ht="15.75" x14ac:dyDescent="0.25">
      <c r="B1" s="43" t="s">
        <v>80</v>
      </c>
    </row>
    <row r="2" spans="1:13" ht="15.75" x14ac:dyDescent="0.25">
      <c r="A2" s="27"/>
      <c r="B2" s="45" t="s">
        <v>109</v>
      </c>
      <c r="C2" s="45"/>
      <c r="D2" s="45"/>
      <c r="E2" s="45"/>
      <c r="F2" s="45"/>
      <c r="G2" s="42"/>
      <c r="H2" s="42"/>
      <c r="J2" s="27"/>
      <c r="K2" s="42"/>
    </row>
    <row r="3" spans="1:13" ht="51" x14ac:dyDescent="0.25">
      <c r="A3" s="39" t="s">
        <v>81</v>
      </c>
      <c r="B3" s="39" t="s">
        <v>82</v>
      </c>
      <c r="C3" s="41" t="s">
        <v>83</v>
      </c>
      <c r="D3" s="39" t="s">
        <v>4</v>
      </c>
      <c r="E3" s="41" t="s">
        <v>84</v>
      </c>
      <c r="F3" s="41" t="s">
        <v>85</v>
      </c>
      <c r="G3" s="41" t="s">
        <v>8</v>
      </c>
      <c r="H3" s="41" t="s">
        <v>86</v>
      </c>
      <c r="I3" s="41" t="s">
        <v>9</v>
      </c>
      <c r="J3" s="41" t="s">
        <v>77</v>
      </c>
      <c r="K3" s="41" t="s">
        <v>110</v>
      </c>
      <c r="L3" s="41" t="s">
        <v>78</v>
      </c>
      <c r="M3" s="41" t="s">
        <v>10</v>
      </c>
    </row>
    <row r="4" spans="1:13" ht="357" x14ac:dyDescent="0.25">
      <c r="A4" s="30">
        <v>1</v>
      </c>
      <c r="B4" s="31" t="s">
        <v>87</v>
      </c>
      <c r="C4" s="30" t="s">
        <v>88</v>
      </c>
      <c r="D4" s="30">
        <v>50</v>
      </c>
      <c r="E4" s="32"/>
      <c r="F4" s="33"/>
      <c r="G4" s="32"/>
      <c r="H4" s="32"/>
      <c r="I4" s="32"/>
      <c r="J4" s="32"/>
      <c r="K4" s="32"/>
      <c r="L4" s="30"/>
      <c r="M4" s="30"/>
    </row>
    <row r="5" spans="1:13" ht="357" x14ac:dyDescent="0.25">
      <c r="A5" s="30">
        <v>2</v>
      </c>
      <c r="B5" s="31" t="s">
        <v>89</v>
      </c>
      <c r="C5" s="30" t="s">
        <v>90</v>
      </c>
      <c r="D5" s="30">
        <v>30</v>
      </c>
      <c r="E5" s="32"/>
      <c r="F5" s="33"/>
      <c r="G5" s="32"/>
      <c r="H5" s="32"/>
      <c r="I5" s="32"/>
      <c r="J5" s="32"/>
      <c r="K5" s="32"/>
      <c r="L5" s="30"/>
      <c r="M5" s="30"/>
    </row>
    <row r="6" spans="1:13" ht="357" x14ac:dyDescent="0.25">
      <c r="A6" s="30">
        <v>3</v>
      </c>
      <c r="B6" s="31" t="s">
        <v>91</v>
      </c>
      <c r="C6" s="30" t="s">
        <v>90</v>
      </c>
      <c r="D6" s="30">
        <v>1</v>
      </c>
      <c r="E6" s="32"/>
      <c r="F6" s="33"/>
      <c r="G6" s="32"/>
      <c r="H6" s="32"/>
      <c r="I6" s="32"/>
      <c r="J6" s="32"/>
      <c r="K6" s="32"/>
      <c r="L6" s="30"/>
      <c r="M6" s="30"/>
    </row>
    <row r="7" spans="1:13" ht="229.5" x14ac:dyDescent="0.25">
      <c r="A7" s="30">
        <v>4</v>
      </c>
      <c r="B7" s="31" t="s">
        <v>92</v>
      </c>
      <c r="C7" s="30" t="s">
        <v>90</v>
      </c>
      <c r="D7" s="30">
        <v>1</v>
      </c>
      <c r="E7" s="32"/>
      <c r="F7" s="33"/>
      <c r="G7" s="32"/>
      <c r="H7" s="32"/>
      <c r="I7" s="32"/>
      <c r="J7" s="32"/>
      <c r="K7" s="32"/>
      <c r="L7" s="30"/>
      <c r="M7" s="30"/>
    </row>
    <row r="8" spans="1:13" ht="369.75" x14ac:dyDescent="0.25">
      <c r="A8" s="30">
        <v>5</v>
      </c>
      <c r="B8" s="31" t="s">
        <v>93</v>
      </c>
      <c r="C8" s="30" t="s">
        <v>94</v>
      </c>
      <c r="D8" s="30">
        <v>35</v>
      </c>
      <c r="E8" s="32"/>
      <c r="F8" s="33"/>
      <c r="G8" s="32"/>
      <c r="H8" s="32"/>
      <c r="I8" s="32"/>
      <c r="J8" s="32"/>
      <c r="K8" s="32"/>
      <c r="L8" s="30"/>
      <c r="M8" s="30"/>
    </row>
    <row r="9" spans="1:13" ht="357" x14ac:dyDescent="0.25">
      <c r="A9" s="30">
        <v>6</v>
      </c>
      <c r="B9" s="34" t="s">
        <v>95</v>
      </c>
      <c r="C9" s="30" t="s">
        <v>90</v>
      </c>
      <c r="D9" s="30">
        <v>35</v>
      </c>
      <c r="E9" s="32"/>
      <c r="F9" s="33"/>
      <c r="G9" s="32"/>
      <c r="H9" s="32"/>
      <c r="I9" s="32"/>
      <c r="J9" s="32"/>
      <c r="K9" s="32"/>
      <c r="L9" s="30"/>
      <c r="M9" s="30"/>
    </row>
    <row r="10" spans="1:13" ht="127.5" x14ac:dyDescent="0.25">
      <c r="A10" s="30">
        <v>7</v>
      </c>
      <c r="B10" s="31" t="s">
        <v>96</v>
      </c>
      <c r="C10" s="30" t="s">
        <v>90</v>
      </c>
      <c r="D10" s="30">
        <v>5</v>
      </c>
      <c r="E10" s="32"/>
      <c r="F10" s="33"/>
      <c r="G10" s="32"/>
      <c r="H10" s="32"/>
      <c r="I10" s="32"/>
      <c r="J10" s="32"/>
      <c r="K10" s="32"/>
      <c r="L10" s="30"/>
      <c r="M10" s="30"/>
    </row>
    <row r="11" spans="1:13" ht="140.25" x14ac:dyDescent="0.25">
      <c r="A11" s="30">
        <v>8</v>
      </c>
      <c r="B11" s="31" t="s">
        <v>97</v>
      </c>
      <c r="C11" s="30" t="s">
        <v>90</v>
      </c>
      <c r="D11" s="30">
        <v>2</v>
      </c>
      <c r="E11" s="32"/>
      <c r="F11" s="33"/>
      <c r="G11" s="32"/>
      <c r="H11" s="32"/>
      <c r="I11" s="32"/>
      <c r="J11" s="32"/>
      <c r="K11" s="32"/>
      <c r="L11" s="30"/>
      <c r="M11" s="30"/>
    </row>
    <row r="12" spans="1:13" ht="51" x14ac:dyDescent="0.25">
      <c r="A12" s="30">
        <v>9</v>
      </c>
      <c r="B12" s="31" t="s">
        <v>98</v>
      </c>
      <c r="C12" s="30" t="s">
        <v>16</v>
      </c>
      <c r="D12" s="30">
        <v>1</v>
      </c>
      <c r="E12" s="32"/>
      <c r="F12" s="33"/>
      <c r="G12" s="32"/>
      <c r="H12" s="32"/>
      <c r="I12" s="32"/>
      <c r="J12" s="32"/>
      <c r="K12" s="32"/>
      <c r="L12" s="30"/>
      <c r="M12" s="30"/>
    </row>
    <row r="13" spans="1:13" ht="38.25" x14ac:dyDescent="0.25">
      <c r="A13" s="30">
        <v>10</v>
      </c>
      <c r="B13" s="34" t="s">
        <v>99</v>
      </c>
      <c r="C13" s="30" t="s">
        <v>16</v>
      </c>
      <c r="D13" s="30">
        <v>1</v>
      </c>
      <c r="E13" s="32"/>
      <c r="F13" s="33"/>
      <c r="G13" s="32"/>
      <c r="H13" s="32"/>
      <c r="I13" s="32"/>
      <c r="J13" s="32"/>
      <c r="K13" s="32"/>
      <c r="L13" s="30"/>
      <c r="M13" s="30"/>
    </row>
    <row r="14" spans="1:13" ht="140.25" x14ac:dyDescent="0.25">
      <c r="A14" s="30">
        <v>11</v>
      </c>
      <c r="B14" s="31" t="s">
        <v>100</v>
      </c>
      <c r="C14" s="30" t="s">
        <v>16</v>
      </c>
      <c r="D14" s="30">
        <v>1</v>
      </c>
      <c r="E14" s="32"/>
      <c r="F14" s="33"/>
      <c r="G14" s="32"/>
      <c r="H14" s="32"/>
      <c r="I14" s="32"/>
      <c r="J14" s="32"/>
      <c r="K14" s="32"/>
      <c r="L14" s="30"/>
      <c r="M14" s="30"/>
    </row>
    <row r="15" spans="1:13" ht="102" x14ac:dyDescent="0.25">
      <c r="A15" s="30">
        <v>12</v>
      </c>
      <c r="B15" s="31" t="s">
        <v>101</v>
      </c>
      <c r="C15" s="30" t="s">
        <v>16</v>
      </c>
      <c r="D15" s="30">
        <v>10</v>
      </c>
      <c r="E15" s="32"/>
      <c r="F15" s="33"/>
      <c r="G15" s="32"/>
      <c r="H15" s="32"/>
      <c r="I15" s="32"/>
      <c r="J15" s="32"/>
      <c r="K15" s="32"/>
      <c r="L15" s="30"/>
      <c r="M15" s="30"/>
    </row>
    <row r="16" spans="1:13" ht="102" x14ac:dyDescent="0.25">
      <c r="A16" s="30">
        <v>13</v>
      </c>
      <c r="B16" s="34" t="s">
        <v>102</v>
      </c>
      <c r="C16" s="30" t="s">
        <v>16</v>
      </c>
      <c r="D16" s="30">
        <v>5</v>
      </c>
      <c r="E16" s="32"/>
      <c r="F16" s="33"/>
      <c r="G16" s="32"/>
      <c r="H16" s="32"/>
      <c r="I16" s="32"/>
      <c r="J16" s="32"/>
      <c r="K16" s="32"/>
      <c r="L16" s="30"/>
      <c r="M16" s="30"/>
    </row>
    <row r="17" spans="1:13" ht="38.25" x14ac:dyDescent="0.25">
      <c r="A17" s="28" t="s">
        <v>1</v>
      </c>
      <c r="B17" s="35" t="s">
        <v>2</v>
      </c>
      <c r="C17" s="29" t="s">
        <v>103</v>
      </c>
      <c r="D17" s="28" t="s">
        <v>4</v>
      </c>
      <c r="E17" s="36" t="s">
        <v>104</v>
      </c>
      <c r="F17" s="37" t="s">
        <v>85</v>
      </c>
      <c r="G17" s="36" t="s">
        <v>105</v>
      </c>
      <c r="H17" s="38" t="s">
        <v>7</v>
      </c>
      <c r="I17" s="36" t="s">
        <v>106</v>
      </c>
      <c r="J17" s="36" t="s">
        <v>77</v>
      </c>
      <c r="K17" s="36" t="s">
        <v>110</v>
      </c>
      <c r="L17" s="29" t="s">
        <v>78</v>
      </c>
      <c r="M17" s="29" t="s">
        <v>10</v>
      </c>
    </row>
    <row r="18" spans="1:13" ht="395.25" x14ac:dyDescent="0.25">
      <c r="A18" s="30">
        <v>14</v>
      </c>
      <c r="B18" s="34" t="s">
        <v>107</v>
      </c>
      <c r="C18" s="30" t="s">
        <v>90</v>
      </c>
      <c r="D18" s="30">
        <v>3</v>
      </c>
      <c r="E18" s="32"/>
      <c r="F18" s="33"/>
      <c r="G18" s="32"/>
      <c r="H18" s="32"/>
      <c r="I18" s="32"/>
      <c r="J18" s="32"/>
      <c r="K18" s="32"/>
      <c r="L18" s="30"/>
      <c r="M18" s="30"/>
    </row>
    <row r="19" spans="1:13" x14ac:dyDescent="0.25">
      <c r="A19" s="27"/>
      <c r="B19" s="27"/>
      <c r="C19" s="27"/>
      <c r="D19" s="27"/>
      <c r="E19" s="27"/>
      <c r="F19" s="39" t="s">
        <v>108</v>
      </c>
      <c r="G19" s="40">
        <f>SUM(G4:G16)</f>
        <v>0</v>
      </c>
      <c r="H19" s="40">
        <f>SUM(H4:H16)</f>
        <v>0</v>
      </c>
      <c r="I19" s="40">
        <f>SUM(I4:I16)</f>
        <v>0</v>
      </c>
      <c r="J19" s="46"/>
      <c r="K19" s="46"/>
      <c r="L19" s="27"/>
      <c r="M19" s="27"/>
    </row>
  </sheetData>
  <mergeCells count="1">
    <mergeCell ref="B2:F2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 </vt:lpstr>
      <vt:lpstr>Pakiet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Koczotowska</dc:creator>
  <cp:lastModifiedBy>Monika Janoszka</cp:lastModifiedBy>
  <cp:lastPrinted>2026-01-02T07:06:12Z</cp:lastPrinted>
  <dcterms:created xsi:type="dcterms:W3CDTF">2025-12-29T09:00:10Z</dcterms:created>
  <dcterms:modified xsi:type="dcterms:W3CDTF">2026-04-23T07:02:46Z</dcterms:modified>
</cp:coreProperties>
</file>