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gda\PRZETARGI\Przetargi 2026\Sprzęt neurochirurgia\Publikacja\"/>
    </mc:Choice>
  </mc:AlternateContent>
  <xr:revisionPtr revIDLastSave="0" documentId="13_ncr:1_{0934D09A-44A2-4329-B6C3-30292DE968B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y rozwijane" sheetId="4" r:id="rId1"/>
    <sheet name="Wycena" sheetId="5" r:id="rId2"/>
  </sheets>
  <definedNames>
    <definedName name="_xlnm.Print_Area" localSheetId="1">Wycena!$A$1:$M$260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5" i="5" l="1"/>
  <c r="J245" i="5"/>
  <c r="H238" i="5"/>
  <c r="J238" i="5"/>
  <c r="I238" i="5" l="1"/>
  <c r="I245" i="5"/>
  <c r="K159" i="5" l="1"/>
  <c r="J199" i="5"/>
  <c r="I199" i="5"/>
  <c r="H199" i="5"/>
  <c r="J232" i="5"/>
  <c r="I219" i="5"/>
  <c r="I212" i="5"/>
  <c r="J212" i="5"/>
  <c r="I206" i="5"/>
  <c r="J206" i="5"/>
  <c r="H232" i="5"/>
  <c r="H206" i="5" l="1"/>
  <c r="J219" i="5"/>
  <c r="H219" i="5"/>
  <c r="H212" i="5"/>
  <c r="I232" i="5"/>
  <c r="J179" i="5" l="1"/>
  <c r="I179" i="5"/>
  <c r="I189" i="5"/>
  <c r="J189" i="5"/>
  <c r="H189" i="5"/>
  <c r="H179" i="5"/>
  <c r="J157" i="5" l="1"/>
  <c r="H157" i="5"/>
  <c r="I157" i="5"/>
  <c r="J73" i="5" l="1"/>
  <c r="J5" i="5" s="1"/>
  <c r="H73" i="5"/>
  <c r="H5" i="5" s="1"/>
  <c r="I73" i="5"/>
  <c r="I5" i="5" s="1"/>
</calcChain>
</file>

<file path=xl/sharedStrings.xml><?xml version="1.0" encoding="utf-8"?>
<sst xmlns="http://schemas.openxmlformats.org/spreadsheetml/2006/main" count="765" uniqueCount="278">
  <si>
    <t>L.p.</t>
  </si>
  <si>
    <t>Opis</t>
  </si>
  <si>
    <t>Jednostka zamówienia</t>
  </si>
  <si>
    <t>Cena brutto</t>
  </si>
  <si>
    <t>Wartość brutto</t>
  </si>
  <si>
    <t>1 sztuka</t>
  </si>
  <si>
    <t>1 opakowanie</t>
  </si>
  <si>
    <t>1 rolka</t>
  </si>
  <si>
    <t>1 metr</t>
  </si>
  <si>
    <t>VAT</t>
  </si>
  <si>
    <t>Wartość netto</t>
  </si>
  <si>
    <t>Wartość VAT</t>
  </si>
  <si>
    <t>RAZEM:</t>
  </si>
  <si>
    <t>Nazwa jaka będzie na fakturze</t>
  </si>
  <si>
    <t>Nr katalogowy</t>
  </si>
  <si>
    <t>Jednostka</t>
  </si>
  <si>
    <t>1 kilogram</t>
  </si>
  <si>
    <t>1 komplet</t>
  </si>
  <si>
    <t>Rodzaj umowy</t>
  </si>
  <si>
    <t>Zakupowa</t>
  </si>
  <si>
    <t>Komisowa</t>
  </si>
  <si>
    <t xml:space="preserve">Cena netto </t>
  </si>
  <si>
    <t>śruba</t>
  </si>
  <si>
    <t>szt</t>
  </si>
  <si>
    <t>komis</t>
  </si>
  <si>
    <t>hak</t>
  </si>
  <si>
    <t>bloker</t>
  </si>
  <si>
    <t>poprzeczka</t>
  </si>
  <si>
    <t>pręt</t>
  </si>
  <si>
    <t>płyta midline</t>
  </si>
  <si>
    <t>1.1</t>
  </si>
  <si>
    <t>1.2</t>
  </si>
  <si>
    <t>1.3</t>
  </si>
  <si>
    <t>1.4</t>
  </si>
  <si>
    <t>1.5</t>
  </si>
  <si>
    <t>1.6</t>
  </si>
  <si>
    <t>1.7</t>
  </si>
  <si>
    <t>pręt butelkowy</t>
  </si>
  <si>
    <t xml:space="preserve">śruba transpedikularna </t>
  </si>
  <si>
    <t>szt.</t>
  </si>
  <si>
    <t>poprzeczkla</t>
  </si>
  <si>
    <t>2.1</t>
  </si>
  <si>
    <t>2.2</t>
  </si>
  <si>
    <t>2.3</t>
  </si>
  <si>
    <t>2.4</t>
  </si>
  <si>
    <t>2.5</t>
  </si>
  <si>
    <t>2.6</t>
  </si>
  <si>
    <t>łącznik</t>
  </si>
  <si>
    <t>pręt CoCr</t>
  </si>
  <si>
    <t>2.7</t>
  </si>
  <si>
    <t>urządzenie mieszająco -podające z cementem kostnym -20g</t>
  </si>
  <si>
    <t xml:space="preserve">igła kostna </t>
  </si>
  <si>
    <t xml:space="preserve">igła biopsyjna </t>
  </si>
  <si>
    <t>korpus</t>
  </si>
  <si>
    <t xml:space="preserve">plyta końcowa </t>
  </si>
  <si>
    <t>przedłużka</t>
  </si>
  <si>
    <t>3.1</t>
  </si>
  <si>
    <t>3.2</t>
  </si>
  <si>
    <t>3.3</t>
  </si>
  <si>
    <t>cage</t>
  </si>
  <si>
    <t>wypełnienie</t>
  </si>
  <si>
    <t>4.1</t>
  </si>
  <si>
    <t>4.2</t>
  </si>
  <si>
    <t xml:space="preserve">śruba przeskórna </t>
  </si>
  <si>
    <t xml:space="preserve">drut kirschnera </t>
  </si>
  <si>
    <t>5.1</t>
  </si>
  <si>
    <t>5.2</t>
  </si>
  <si>
    <t>5.3</t>
  </si>
  <si>
    <t>5.4</t>
  </si>
  <si>
    <t>5.5</t>
  </si>
  <si>
    <t>5.6</t>
  </si>
  <si>
    <t>podajnik cementu</t>
  </si>
  <si>
    <t>śruba przeskórna kaniulowana mono/poli</t>
  </si>
  <si>
    <t>5.7</t>
  </si>
  <si>
    <t>igła</t>
  </si>
  <si>
    <t>5.8</t>
  </si>
  <si>
    <t>zestaw do przygotowania przestrzeni pod implant</t>
  </si>
  <si>
    <t>sterylne zestawy z implantami</t>
  </si>
  <si>
    <t>podajniki do wprowadzenia cementu</t>
  </si>
  <si>
    <t>cement PMMA</t>
  </si>
  <si>
    <t>komplet do mieszania i podania cementu</t>
  </si>
  <si>
    <t>igły przeznasadowe</t>
  </si>
  <si>
    <t xml:space="preserve">śruba biodrowa </t>
  </si>
  <si>
    <t>Pręt 500mm</t>
  </si>
  <si>
    <t xml:space="preserve">Pręt CoCr 500mm </t>
  </si>
  <si>
    <t>Pręt w kształcie szyny</t>
  </si>
  <si>
    <t xml:space="preserve">Łacznik porzeczny </t>
  </si>
  <si>
    <t xml:space="preserve">Łącznik offsetowy 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</si>
  <si>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</si>
  <si>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</si>
  <si>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</si>
  <si>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</si>
  <si>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</si>
  <si>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</si>
  <si>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</si>
  <si>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</si>
  <si>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</si>
  <si>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Sruba blokująca łącznika</t>
  </si>
  <si>
    <t>7.1</t>
  </si>
  <si>
    <t>7.2</t>
  </si>
  <si>
    <t xml:space="preserve">proteza trzonu </t>
  </si>
  <si>
    <t>wkręty kostne</t>
  </si>
  <si>
    <t>9.1</t>
  </si>
  <si>
    <t>9.2</t>
  </si>
  <si>
    <t>10.1</t>
  </si>
  <si>
    <t>10.2</t>
  </si>
  <si>
    <t>wkręty kostne (komplet 2 sztuki)</t>
  </si>
  <si>
    <t>13.1</t>
  </si>
  <si>
    <t>13.2</t>
  </si>
  <si>
    <t>13.3</t>
  </si>
  <si>
    <t>płyta 1-3 poziomy</t>
  </si>
  <si>
    <t>płyta 4-5 poziomów</t>
  </si>
  <si>
    <t>16.1</t>
  </si>
  <si>
    <t>16.2</t>
  </si>
  <si>
    <t>śruby (komplet 2 sztuki)</t>
  </si>
  <si>
    <t>16.3</t>
  </si>
  <si>
    <t>substytut kostny - korek piankowy</t>
  </si>
  <si>
    <t>PROTEZA OPONY TWARDEJ</t>
  </si>
  <si>
    <t>PAKIET 1  IMPLANTY DO ALLOPLASTYKI KRĘGOSŁUPA Z MOŻLIWOŚCIĄ STABILIZACJI MIĘDZYTRZONOWEJ</t>
  </si>
  <si>
    <t>PAKIET 2 IMPLANTY DO ZŁAMAŃ KOMPRESYJNYCH KRĘGOSŁUPA I USZCZELNIACZ</t>
  </si>
  <si>
    <t>5CC</t>
  </si>
  <si>
    <t>10CC</t>
  </si>
  <si>
    <t>20CC</t>
  </si>
  <si>
    <t>Proteza złożona z 2 sztuk</t>
  </si>
  <si>
    <t>Proteza mniejsza niż 50 cm²</t>
  </si>
  <si>
    <t>Proteza od 50 cm² do 120 cm²</t>
  </si>
  <si>
    <t>Proteza większa niż 120 cm²</t>
  </si>
  <si>
    <t xml:space="preserve">Kolagenowa proteza opony twardej. Wykonana z kolagenu typu I pochodzącego z wołowego ściągna Achillesa. Posiadająca bardzo dobre właściwości przylegania. Nie wymaga szwów. Struktura porów 10 µm. Grubość 0.6 mm. Rozmiar 25x75 mm. Możliwość docięcia do porządanego kształtu w stanie suchym lub nawodnionym. Czas wchłaniania implantu 6-9 miesięcy. </t>
  </si>
  <si>
    <t xml:space="preserve">Kolagenowa proteza opony twardej. Wykonana z kolagenu typu I pochodzącego z wołowego ściągna Achillesa. Posiadająca bardzo dobre właściwości przylegania. Nie wymaga szwów. Struktura porów 10 µm. Grubość 0.6 mm. Rozmiar 50x50 mm. Możliwość docięcia do porządanego kształtu w stanie suchym lub nawodnionym. Czas wchłaniania implantu 6-9 miesięcy. </t>
  </si>
  <si>
    <t>zakup</t>
  </si>
  <si>
    <t>PAKIET 3 PROTEZY SKLEPIENIA KOŚCI CZASZKI</t>
  </si>
  <si>
    <t>PAKIET 4 UWODNIONY SIARCZAN WAPNIA, do wypełniania pustych przestrzeni w układzie mięśniowo szkieletowym</t>
  </si>
  <si>
    <t>Oferujący zobowiązuje się do: ( dot. pakietu 1  )</t>
  </si>
  <si>
    <t>dostarczenia kompletnego instrumentarium do 72 godzin od zgłoszenia na cały czas trwania umowy oraz po jej wygaśnięciu</t>
  </si>
  <si>
    <t xml:space="preserve">wymiany zużytych narzędzi </t>
  </si>
  <si>
    <t>informowania personelu o wszelkich zmianach dotyczących instrumentarium,</t>
  </si>
  <si>
    <t>przeszkolenia co najmniej 3 lekarzy i 2 instrumentariuszek z obsługi instrumentarium i  najnowszych technik operacyjnych,</t>
  </si>
  <si>
    <t>( 1 egzemplarz blok operacyjny, 1 egzemplarz Oddział Neurochirurgii) – po podpisaniu umowy</t>
  </si>
  <si>
    <t xml:space="preserve">użyczania nieodpłatnie instrumentarium w celu wykonania zabiegów rewizyjnych, </t>
  </si>
  <si>
    <t>dostarczenia katalogów z technikami operacyjnymi i danymi technicznymi implantów i instrumentarium formie elektronicznej i kolorowych wydruków w dwóch egzemplarzach</t>
  </si>
  <si>
    <t>Przeszkolenia co najmniej 3 lekarzy i 2 instrumentariuszek z obsługi instrumentarium i  najnowszych technik operacyjnych,</t>
  </si>
  <si>
    <t>Płytka prosta, profil 0.4mm, niesterylna</t>
  </si>
  <si>
    <t>Płytka kwadratowa mała, profil 0.4mm, niesterylna</t>
  </si>
  <si>
    <t>Płytka prostokątna, profil 0.4mm, niesterylna</t>
  </si>
  <si>
    <t>Płytka podwójne Y, profil 0.4mm, niesterylna</t>
  </si>
  <si>
    <t>5.9</t>
  </si>
  <si>
    <t>Płytka szczelinowa mała, niesterylna</t>
  </si>
  <si>
    <t>5.10</t>
  </si>
  <si>
    <t>Płytka szczelinowa duża, niesterylna</t>
  </si>
  <si>
    <t>5.11</t>
  </si>
  <si>
    <t>Płytka kwadratowa duża, profil 0.4mm, niesterylna</t>
  </si>
  <si>
    <t>5.12</t>
  </si>
  <si>
    <t>5.13</t>
  </si>
  <si>
    <t>Płytka X, profil 0.4mm, niesterylna</t>
  </si>
  <si>
    <t>5.14</t>
  </si>
  <si>
    <t>Płytka okrągła mała, profil 0.3mm, niesterylna</t>
  </si>
  <si>
    <t>5.15</t>
  </si>
  <si>
    <t>Płytka okrągła średnia, profil 0.3mm, niesterylna</t>
  </si>
  <si>
    <t>5.16</t>
  </si>
  <si>
    <t>Płytka okrągła duża, profil 0.4mm, niesterylna</t>
  </si>
  <si>
    <t>5.17</t>
  </si>
  <si>
    <t>Płytka ściany błędnikowej mała, profil 0.3mm, niesterylna</t>
  </si>
  <si>
    <t>5.18</t>
  </si>
  <si>
    <t>Płytka ściany błędnikowej duża, profil 0.3mm, niesterylna</t>
  </si>
  <si>
    <t>5.19</t>
  </si>
  <si>
    <t>Płytka skroniowa, profil 0.3mm, niesterylna</t>
  </si>
  <si>
    <t>5.20</t>
  </si>
  <si>
    <t>Płytka podpotyliczna mała, profil 0.3mm, niesterylna</t>
  </si>
  <si>
    <t>5.21</t>
  </si>
  <si>
    <t>Płytka podpotyliczna duża, profil 0.4mm, niesterylna</t>
  </si>
  <si>
    <t>5.22</t>
  </si>
  <si>
    <t>Płytka do otworu, profil 0.4mm, niesterylna</t>
  </si>
  <si>
    <t>5.23</t>
  </si>
  <si>
    <t>5.24</t>
  </si>
  <si>
    <t>5.25</t>
  </si>
  <si>
    <t>5.26</t>
  </si>
  <si>
    <t>5.27</t>
  </si>
  <si>
    <t>Siatka dynamiczna, profil 0.3mm, niesterylna</t>
  </si>
  <si>
    <t>5.28</t>
  </si>
  <si>
    <t>5.29</t>
  </si>
  <si>
    <t>5.30</t>
  </si>
  <si>
    <t>Siatka dynamiczna, profil 0.6mm, niesterylna</t>
  </si>
  <si>
    <t>5.31</t>
  </si>
  <si>
    <t>5.32</t>
  </si>
  <si>
    <t>5.33</t>
  </si>
  <si>
    <t>5.34</t>
  </si>
  <si>
    <t>Siatka dynamiczna, profil 0.8mm, niesterylna</t>
  </si>
  <si>
    <t>5.35</t>
  </si>
  <si>
    <t>5.36</t>
  </si>
  <si>
    <t>5.37</t>
  </si>
  <si>
    <t>Siatka hybrydowa, profil 0.3mm, niesterylna</t>
  </si>
  <si>
    <t>5.38</t>
  </si>
  <si>
    <t>5.39</t>
  </si>
  <si>
    <t>5.40</t>
  </si>
  <si>
    <t>Siatka mikro, profil 0.1mm, niesterylna</t>
  </si>
  <si>
    <t>5.41</t>
  </si>
  <si>
    <t>Siatka mikro, profil 0.2mm, niesterylna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</si>
  <si>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</si>
  <si>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</si>
  <si>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</si>
  <si>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</si>
  <si>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</si>
  <si>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</si>
  <si>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</si>
  <si>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</si>
  <si>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</si>
  <si>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</si>
  <si>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</si>
  <si>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</si>
  <si>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</si>
  <si>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Oferujący zobowiązuje się do: ( dot. pakietu 2  punkt 5 do 5.54)</t>
  </si>
  <si>
    <t>Uwodniony siarczan wapnia czystości farmaceutycznej używany do wypełniania pustych przestrzeni w układzie mięśniowo szkieletowym i do tkanek miękkich. Materiał biodegradalny i biokompatybilny z możliwością  użycia do tkanek zainfekowanych. Produkt wchłaniany w sposób kontrolowany.</t>
  </si>
  <si>
    <t>Spirale embolizacyjne  
Spirale są zgodne z mikrocewnikami o średnicy 0.0165”, 0,021", struktura coili: Helical, Complex, Kształty trójwymiarowe obejmują dwa typy 2D i 3D, dostępne coile pokryte polimerem. Dostępne w zakresie:średnia pętli od 1,5 mm do 20mm oraz długościach od 1 cm do 30cm / od 1mm do 20mm oraz długościach od 1 cm do 50cm</t>
  </si>
  <si>
    <t>Komis</t>
  </si>
  <si>
    <t>Kontroler odczepiania • Bezpieczeństwo i niezawodność
Metoda „odłączania w kształcie litery T” pozwala zapobiec odłączeniu obszaru narażonego na tętniaka, powodującemu pęknięcie tętniaka
• Szybkie odłączanie
Punkt odłączania jest stosowany z drutem polimerowym i techniką natychmiastowego łączenia, która zapewnia zakończenie odłączania w ciągu 1 sekundy</t>
  </si>
  <si>
    <t>Mikrocewnik do dostarczania  spiral Mikrocewniki do embolizacji tętniaków śródczaszkowych
- dostępne w dwóch wersjach: z dwoma markerami oraz z jednym markerem.
- ultra miękka końcówka zapewnia lepszą plastyczność nawet przy wielokrotnym kształtowaniu końcówki; hydrofilowa powłoka na całym cewniku zapewnia doskonałe możliwości dostarczania.
- dostępne trzy średnice wewnętrzne: 0.015”, 0.0165”,  0.021”, 0.027”
- efektywna długość 140-150 cm</t>
  </si>
  <si>
    <t>Cewnik do trombektomii mechanicznej metodą aspiracyjną przeznaczony do leczenia udaru niedokrwiennego mózgu Rozmiar i długość: 
Zewnętrzna średnica cewnika/ Wewnętrzna średnica światła roboczego/ Długość całkowita 3F/ 0,035”/158 cm 6F/ 0,065”/127 cm
8F/0,088”/100 cm
Duże światło wewnętrzne dla większej siły aspiracji; Miękki koniec dystalny i sztywny koniec proksymalny zoptymalizowane dla lepszej zdolności do prowadzenia i trakcyjności; Lepsza siła pchania z zapobieganiem powstawaniu zagięć.</t>
  </si>
  <si>
    <t xml:space="preserve">Implant dedykowany leczeniu tętniaków o szerokiej szyi. Cechy systemu:
- kompatybilny z mikrocewnikami 0.021” oraz 0.027”;
- kształtowalny prowadnik dostarczający;
- elektrolityczny mechanizm uwalniania implantu;
- dwusegmentowa, o strukturze liścia, samopozycjonująca się konstrukcja implantu umożliwiająca leczenie tętniaków  o średnicy szyi do 12mm i niskim współczynniku dome-to-neck;  
- implant całkowicie usuwalny z naczynia;
- brak wydłużenia/skrócenia podczas implantacji.
Rozmiary:
- zakres rozmiarów umożliwiający leczenie tętniaków o śr. szyi od &lt;5mm do 12.0 mm.
Kompatybilność z mikrocewnikami:
- implanty 0.027” kompatybilne z mikrocewnikami:  Microvention® Headway® 27, Medtronic 
PhenomTM 27, Stryker® Excelsior® XT-27;
- implant 0.021” kompatybilne z mikrocewnikami: Microvention Headway 21;  J&amp;J Cerenovus *Prowler® Plus, Prowler Select Plus, and *RapidtransitTM, Medtronic *Phenom 21 and *RebarTM 18
Kompatybilność z systemami uwalniającymi: 
- implanty kompatybilne z systemami uwalniającymi („odpalarkami”) Cerus/Stryker Detachment System (REF ED2-CS or ED2-CS2), Stryker Target InZoneTM Detachment System (REF 451009-5)
z kablem (REF 451102-5) lub podskórną elektrodą  (SDN), Medtronic SolitaireTM Detachment System (REF NDS-2X or NDS-2) z kablami (REF CSS-2.75-1X) </t>
  </si>
  <si>
    <t>Ilość na 20  m-cy</t>
  </si>
  <si>
    <t>PAKIET nr 5 Spirale embolizacyjne oraz cewnik balonowy</t>
  </si>
  <si>
    <t>System rurek o wytrzymałości do 1200 PSI
Strona ciśnieniowa:
Strona CM (długość 160 mm, objętość napełnienia 0,4 ml)
Strona NaCl (długość 160 mm, objętość napełnienia 0,4 ml)
Strona ssąca:
Strona CM zielona (długość 1000 mm, objętość napełnienia 5,7 ml)
Strona NaCl biała (długość 1000 mm, objętość napełnienia 6 ml)
2x Komora kroplowa z ostrzem (objętość napełnienia – 10 ml)</t>
  </si>
  <si>
    <t>PAKIET nr 6 Wkłady strzykawkowe i system rurek</t>
  </si>
  <si>
    <t>Zakupowe</t>
  </si>
  <si>
    <t>Zakup</t>
  </si>
  <si>
    <t>RAZEM</t>
  </si>
  <si>
    <t>Ilość na 15  m-cy</t>
  </si>
  <si>
    <t>Ilość na 24 m-ce</t>
  </si>
  <si>
    <t xml:space="preserve">Wkręt kostny samogwintujący, niesterylny </t>
  </si>
  <si>
    <t xml:space="preserve">Wkręt kostny samowiercący, niesterylny </t>
  </si>
  <si>
    <t xml:space="preserve">Wkręt kostny awaryjny samogwintujący, niesterylny </t>
  </si>
  <si>
    <t>Ilość na 24 miesiący</t>
  </si>
  <si>
    <t>1.</t>
  </si>
  <si>
    <t xml:space="preserve">
Wkłady strzykawkowe  200 ml do automatycznej strzykawki. Wkład jednorazowego użytku o wytrzymałości do 1200 PSI
Objętość resztkowa max: 3 ml
</t>
  </si>
  <si>
    <t>zestaw</t>
  </si>
  <si>
    <t>Zestaw typu QuikFlap AXS  sterylny (3x53-36212, 6x56-15934): płytka prosta 2 otwory, profil 0.6mm (3szt.) + wkręt kostny AXS 1.5x4mm samowiercący (6szt.)</t>
  </si>
  <si>
    <t>Zestaw typu QuikFlap AXS  sterylny (3x53-36212, 6x56-15034): płytka prosta 2 otwory, profil 0.6mm (3szt.) + wkręt kostny AXS 1.5x4mm samogwintujący (6szt.)</t>
  </si>
  <si>
    <t>Zestaw typu QuikFlap AXS  sterylny (3x53-34212, 6x56-15934): płytka prosta 2 otwory z odrywanym uchwytem, profil 0.4mm (3szt.) + wkręt kostny AXS 1.5x4mm samowiercący (6szt.)</t>
  </si>
  <si>
    <t>Zestaw typu QuikFlap AXS  sterylny (2x53-34212, 53-34514, 10x56-15934): płytka do otworu 14mm z odrywanym uchwytem, profil 0.4mm (1szt.) + płytka prosta 2 otwory z odrywanym uchwytem, profil 0.4mm (2szt.) + wkręt kostny AXS 1.5x4mm samowiercący (10szt.)</t>
  </si>
  <si>
    <t>Zestaw typu QuikFlap AXS  sterylny (2x53-34212, 53-34520, 10x56-15934): płytka do otworu 20mm z odrywanym uchwytem, profil 0.4mm (1szt.) + płytka prosta 2 otwory z odrywanym uchwytem, profil 0.4mm (2szt.) + wkręt kostny AXS 1.5x4mm samowiercący (10szt.)</t>
  </si>
  <si>
    <t>Zestaw typu QuikFlap AXS  sterylny (53-34514, 6x56-15934): płytka do otworu 14mm z odrywanym uchwytem, profil 0.4mm (1szt.) + wkręt kostny AXS 1.5x4mm samowiercący (6szt.)</t>
  </si>
  <si>
    <t>PAKIET nr 7 Kompletny zestaw do pomiaru rzutu serca metodą termodylucji</t>
  </si>
  <si>
    <t>PAKIET 8 Filtry czasów do żyły głównej oraz zestawy do usuwania ciał obcych</t>
  </si>
  <si>
    <t>System szewny do zamykania dostępów naczyniowych</t>
  </si>
  <si>
    <t>PAKIET nr 9  Systemy szewne do zmykania dostępów naczyniowych</t>
  </si>
  <si>
    <r>
      <rPr>
        <b/>
        <sz val="11"/>
        <color theme="1"/>
        <rFont val="Calibri"/>
        <family val="2"/>
        <charset val="238"/>
        <scheme val="minor"/>
      </rPr>
      <t>System stabilizacji kręgosłupa szyjnego z dostępu tylnego</t>
    </r>
    <r>
      <rPr>
        <sz val="11"/>
        <color theme="1"/>
        <rFont val="Calibri"/>
        <family val="2"/>
        <charset val="238"/>
        <scheme val="minor"/>
      </rPr>
      <t xml:space="preserve">
- mocowanie do kręgosłupa za pomocą haków laminarnych lub śrub poliaxialnych;
- haki i śruby otwarte od góry z możliwością centralnego wprowadzenia pręta i blokady od góry pojedynczym blokerem;
- kilka wielkości haków prostych (min 4 wielkości) bardzo małe, małe, średnie, duże oraz z offsetem 45° odchylenia (w prawo oraz w lewo);
- śruby poliaxialne z podcięciem głowy osiowo do pręta Ø 3,5 mm o długości w zakresie min. od 10 do 24 mm ze skokiem co 2 mm o możliwym kącie odchylenia głowy śruby do 55 st;
- śruby poliaxialne rewizyjne z podcięciem głowy osiowo do pręta Ø 4,0 mm o długości w zakresie min. od 10 do 50 mm o możliwym kącie odchylenia głowy śruby 55st;
- dostępność śrub poliaxialnych z podcięciem głowy obróconym o 90° do osi pręta (medialnym) Ø 3,5 mm o długości w zakresie min. od 20 do 40 mm oraz Ø 4,0 mm o długości w zakresie min. od 20 do 52 mm;
- dostępność śrub poliaxialnych z podcięciem głowy osiowo do pręta Ø 3,5 mm o długości w zakresie min. od 22 do 40 mm ze skokiem co 2 mm, a charakteryzujacych się brakiem gwintu w przygłowowej części korpusu śruby;
- jeden rodzaj nakrętki (blokera) do blokowania prętów na śrubach pedicularnych oraz hakach;
- pręty Ø 3,5 mm o długościach 80, 120, 240 i 350 mm. 
- pręty butelkowe z przejściem z Ø3,5mm na Ø4,5mm lub z Ø3,5mm na Ø5,5 lub Ø3,5mm na Ø6,0mm
- szybki montaż poprzeczki na prętach poprzez zatrzaskowe łączniki „poprzeczka – pręt”;
- dostępne łączniki „offsetowe” oraz łączniki typu „pręt-pręt” (tzw. domino) osiowe i równolege z możliwością łączenia prętów Ø 3,5 mm do prętów Ø: 3,5; 4,5; 5,5 oraz 6 mm;
- dostępny łącznik tzw. „siodło” umożliwiający połączenie pręta Ø 3,5 mm ze śrubą 
transpedicularną stosowaną w systemach o średnicy pręta 6,0 mm;
- w zestawie wymagany jest klucz dynamometryczny do dokręcania nakrętek z określoną powtarzalną siłą.
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</si>
  <si>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>System do stabilizacji kręgosłupa śrubami transpedikularnymi lub śrubowo-hakowej</t>
    </r>
    <r>
      <rPr>
        <sz val="11"/>
        <color theme="1"/>
        <rFont val="Calibri"/>
        <family val="2"/>
        <charset val="238"/>
        <scheme val="minor"/>
      </rPr>
      <t xml:space="preserve">
 - śruby przeznasadowe, samogwintujące (samotnące) o cylindrycznym profilu gwintu i stożkowym rdzeniu,
- gwint przygłowowej części śruby poszerzony w celu mocniejszego zakotwiczenia w kości korowej, gwint przystożkowy śruby ostry - samogwintujący /samotnący,
- śruby tulipanowe jednoosiowe (monolityczne) i wieloosiowe (z ruchomą główką), śruby poliaxialne o dwóch rodzajach gwintu, korówkowym (przykielichowa część śruby, zwiększającą siłę trzymania śruby w nasadzie trzonu, a charakteryzująca się dużo szerszymi zwojami) oraz gąbczastym, podwójnym gwincie prowadzonym na całej długości gwintu śruby oraz dodatnowych 24 zębach tnących na początku gwintu,                                                                                                                                            - możliwość zastosowania pręta 5,5 i/lub 6,0 mm,
- długość śrub w zakresie 25-100 mm ze skokiem co 5 mm, 
- średnica śrub w zakresie 4,0 – 9,5 mm, co 1 mm i 0,5 mm, 
- haki pedikularne, laminarne i wyrostkowe w różnych rozmiarach (wąskie, szerokie, odgiete stadnardowo lub mocno, w prawo lub w lewo, o standardowej oraz podwyższonej wysokości), dostępne również haki wyciągowe z „długimi uszami”,
- mocowanie pręta do śruby/haka od góry uniwerasalnym, jednoelementowym blokerem, 
- pręty tytanowe średnicy 6 mm, o długości 30-600 mm docięte na długość ze skokiem co 10 mm, w wersji pediatrycznej dostępne również pręty o mniejszej średnicy 4,5 mm, kompatybilne z prętami o średnicy 6 mm poprzez specjalne łączniki oraz „siodła”,
- pręty wygięte fabrycznie, o dwóch różnych głębokościach wygięcia w celu odtworzenia anatomicznych krzywizn kręgosłupa,
- stabilizator/łącznik poprzeczny z możliwością dowolnego jego modelowania i wielokątowego ustawienia w stosunku do prętów, bez konieczności dodatkowego uszkadzania elementów kostnych i wiązadłowych kręgosłupa podczas implantacji,
- możliwość zastosowania jednoelementowych (zintegrowanych, sztywnych) łącznikow poprzecznych,
- możliwość zastosowania systemu do stabilizacji od przodu (dostępność podkładek, staplerów jedno i dwuotworowych),
- możliwość łączenia systemu z innym systemami o mniejszej średnicyc prętów np. systemami pediatrycznymi lub szyjnymi poprzez zastosoawnie specjalnych łączników,
- specjalne łączniki stosowane do połączenia stabilizacji lędźwiowo-krzyżowej z talerzem biodrowym,
- w zestawie wymagany jest klucz dynamometryczny do dokręcania nakrętek z określoną powtarzalną siłą,
- w zestawie wymagane narzędzia do dopychania pręta do gniazda śruby,
- instrumentarium wraz z implantami w kasetach przeznaczonych do sterylizacji i przechowywania. Zestaw dosyłany każdorazowo na planowaną operację.
</t>
    </r>
  </si>
  <si>
    <r>
      <rPr>
        <b/>
        <sz val="11"/>
        <color theme="1"/>
        <rFont val="Calibri"/>
        <family val="2"/>
        <charset val="238"/>
        <scheme val="minor"/>
      </rPr>
      <t xml:space="preserve">PROTEZA TRZONU ODCINKA PIERSIOWO-LĘDŹWIOWEGO KRĘGOSŁUPA UMOŻLIWIAJĄCA DYSTRAKCJĘ IN-SITU </t>
    </r>
    <r>
      <rPr>
        <sz val="11"/>
        <color theme="1"/>
        <rFont val="Calibri"/>
        <family val="2"/>
        <charset val="238"/>
        <scheme val="minor"/>
      </rPr>
      <t xml:space="preserve"> Uchwycenie, implantacja oraz dystrakcja protezy przy pomocy jednego narzędzia.
Proteza trzonu musi umożliwiać płynną dystrakcję operowanego segmentu kręgosłupa, po jej zaimplantowaniu, przy użyciu pojedynczego narzędzia przytrzymującego wszczep w jego części przyśrodkowej. Możliwość regulacji wysokości implantu od 20,5 do 104,5 mm. Szeroka gama ząbkowanych zakończeń kątowych pozwalająca operatorowi na dobranie jednej z dziesięciu możliwych krzywizn, co umożliwia wierne otworzenie naturalnego ksztaltu kręgosłupa w obrębie operowanego segmentu. Implanty o dwóch różnych średnicach - 18 i 22 mm.
Zakończenia o krzywiznach (0,3,6,8,11,15,16,18,23,30°).
W zestawie dostępne implanty umożliwiające dodatkowe skokowe powiększenie zakresu wysokości protezy o 15 mm.
Materiał tytan.
Konstrukcja implantu musi umożliwiać odtworzenie zarówno naturalnej krzywizny lordotycznej, jak i kyfotycznej kręgosłupa. Na zakończeniach kątowych powinny znajdować się pionowe kreski-celowniki w celu precyzyjnego ustawienia ich krzywizn względem siebie. 
Prosta, jednostopniowa, wbudowana w implant i odwracalna/powtarzalna blokada mechanizmu destrukcyjnego implantu odznaczona odmiennym kolorem.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</si>
  <si>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 xml:space="preserve">IMPLANT MIĘDZYTRZONOWY TYPU ACIF DO ODCINKA SZYJNEGO KRĘGOSŁUPA  </t>
    </r>
    <r>
      <rPr>
        <sz val="11"/>
        <color theme="1"/>
        <rFont val="Calibri"/>
        <family val="2"/>
        <charset val="238"/>
        <scheme val="minor"/>
      </rPr>
      <t xml:space="preserve">    
Anatomiczny kształt implantu pozwalający na odtworzenie naturalnej lordozy szyjnej. 
Tytanowe markery umożliwiające ocenę położenia wszczepów po implantacji. Obecność dodatkowego systemu kotwiczącego klatkę w przestrzeni międzytrzonowej (poza ząbkowaną lub porowatą powierzchnią) w postaci 2 tytanowych szpilek na górnej i dolnej części implantu. Materiał wykonania implantów – PEEK+ tytan.  Wielkość powierzchni wypełnienia od 54% do 59% powierzchni klatki. Zestaw instrumentarium musi być dostarczony w specjalnej kasecie umożliwiającej jej sterylizację i przechowywanie.
Całkowicie syntetyczny i pakowany sterylnie substytut kości mający postać monolitycznej bryły ściśle dopasowanej do danego rozmiaru przestrzeni klatki do wypełnienia, której jest przeznaczony. Substytut powinien składać się z 20% hydroksyapatytu oraz 80% z trójfosforanu wapnia. Co najmniej sześć różnych wysokości klatek (od 4mm – 9 mm) i dwie głębokości (12mm i 14 mm). Opakowanie zewnętrzne oznaczone parametrem wielkości klatki.</t>
    </r>
  </si>
  <si>
    <r>
      <rPr>
        <b/>
        <sz val="11"/>
        <color theme="1"/>
        <rFont val="Calibri"/>
        <family val="2"/>
        <charset val="238"/>
        <scheme val="minor"/>
      </rPr>
      <t>STABILIZACJA PRZEZSKÓRNA Z MOŻLIWOŚCIĄ PODANIA CEMENTUPRZEZ ŚRUBĘ</t>
    </r>
    <r>
      <rPr>
        <sz val="11"/>
        <color theme="1"/>
        <rFont val="Calibri"/>
        <family val="2"/>
        <charset val="238"/>
        <scheme val="minor"/>
      </rPr>
      <t xml:space="preserve">                            Stabilizacja oparta na przezskórnych wieloosiowych śrubach pedicularnych, wprowadzanych po drucie Kirschnera. Śruby z samonawiercającym i cylindrycznym profilem gwintu i stożkowym rdzeniu, o podwójnym rodzaju gwintu - korówkowy szerszy i samotnący - ostry na stożku. Wszystkie śruby z wbudowanymi łopatkami o długościach 70 i 110 mm, posiadające gwint redukcyjny o długości 15 mm. Śruby kaniulowane z dodatkowymi 3 rzędami otworów (po 3 otwory w rzędzie) znajdujące się pod kątem 120° względem siebie. Śruby kodowane kolorami o Ø od 4,5 do 8,5 mm co 1 mm oraz dł. w zakresie od 25 mm do 90 mm. Śruby poli kaniulowane kodowane kolorami o Ø od 5,5 do 8,5 mm w zakresie od  30 mm do 90 mm.                                                                Igły naprowadzające, przeznasadowe z trokarem, min. 3 różne średnice. Druty Kirschnera nitinolowe i stalowe z końcówką zaostrzoną bądź tępą. Instrumentarium: w zestawie zintegrowany ze śrubami retraktor umożliwiający za pomocą jednego nacięcia między śrubami przeprowadzenie dekompresji, przygotowania dysku i blaszek granicznych do wprowadzenia  cage. Łopatka retraktora  w długościach  60-120 mm.                                                                             Bloker jednoelementowy z gwintem trapezowym, blokowany kluczem dynamometrycznym.                                                                                                               Pręty tytanowe z heksagonalnym zakończeniem celem precyzyjnego wprowadzenia. Możliwość zastosowania pręta prostego 480 mm.  Pręty do śruby o Ø 5,5 i 6 mm o dł. od 30 mm do 80 mm –  co 5 mm,  od 90 mm do 190 mm - co 10 mm, pręty wygięte  o Ø 5,5 i 6 mm i dł. od 30 do 130 mm.  Dostepne pręty CoCr 6 mm w tych samych rozmiarach. W zestawie narzędzia do wielopoziomowej dystrakcji i kompresji. Konieczność zapewnienia pełnej wizualizacji przebiegu pręta przez głowy śrub z punktu widzenia operatora.</t>
    </r>
  </si>
  <si>
    <r>
      <rPr>
        <b/>
        <sz val="11"/>
        <color theme="1"/>
        <rFont val="Calibri"/>
        <family val="2"/>
        <charset val="238"/>
        <scheme val="minor"/>
      </rPr>
      <t xml:space="preserve">NISKOPROFILOWY SYSTEM DO STABILIZACJI KRĘGOSŁUPA W ODCINKU PIERSIOWO LĘDŹWIOWO KRZYŻOWYM - BEZBLOKEROWY
</t>
    </r>
    <r>
      <rPr>
        <sz val="11"/>
        <color theme="1"/>
        <rFont val="Calibri"/>
        <family val="2"/>
        <charset val="238"/>
        <scheme val="minor"/>
      </rPr>
      <t xml:space="preserve"> System oparty na samogwintujących śrubach transpedicularnych o podwójnie prowadzonym gwincie umożliwiającym szybsze wprowadzania śruby. Skok gwintu 2.5 mm. Wysokość kielicha razem z prętem 12.2 mm. Śruby o Ø 4.0 do 7,5 i dł. w zależności od Ø 25-55 mm, dostępne śruby wieloosiowe Ø 8.5 i 9.5mm w długościach do 110 mm. Dostępne śruby wieloosiowe oraz jednoosiowe-uniplanarne. Możliwość zastosowania podwójnego pręta w kształcie szyny, zwiększającego sztywność konstrukcji.                                                                                                                   W zestawie narzędzia umożlwiające 27 milimetrowe płynne przesuniecie pręta w kierunku śruby oraz symultaniczną translację i redukcję. Wszystkie śruby i haki posiadają wbudowany system blokujący, nie wymagający dodatkowej nakrętki blokującej. Pręty dostępne w trzech różnych składach materiałowych, zapewniających przynajmniej 4 różne poziomy sztywności konstrukcji. Dostępne haki nasadowe, laminarne i na wyrostki poprzeczne w różnych wys. i kształtach ostrzy.  Pręty o Ø 5.5mm. Dostępne łączniki poprzeczne i offsetowe. W zestawie klucz umożliwiający częściowe lub finalne zablokowanie pręta na śrubie. Zestaw dosyłany każdorazowo na planowaną operację.    </t>
    </r>
  </si>
  <si>
    <r>
      <rPr>
        <b/>
        <sz val="11"/>
        <color theme="1"/>
        <rFont val="Calibri"/>
        <family val="2"/>
        <charset val="238"/>
        <scheme val="minor"/>
      </rPr>
      <t>ROZSZERZALNA PROTEZA TRZONU ODCINKA SZYJNEGO KRĘGOSŁUPA</t>
    </r>
    <r>
      <rPr>
        <sz val="11"/>
        <color theme="1"/>
        <rFont val="Calibri"/>
        <family val="2"/>
        <charset val="238"/>
        <scheme val="minor"/>
      </rPr>
      <t xml:space="preserve"> Implant wykonany z tytanu o porowatej strukturze wraz z szorstkimi powierzchniami o chropowatości 3-5 μm, aby umożliwić łatwy przyczep komórek i wrastanie kości w płytki graniczne. Dwie podstawy implantu 13x16 i 14x18mm, posiadające płynny zakres regulacji wysokości w zakresie 18-74 mm oraz płynną regulację lordozy od 0 do 20 stopni.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</si>
  <si>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>IMPLANT MIĘDZYTRZONOWY TYPU ACIF Z POROWATEGO TYTANU DO ODCINKA SZYJNEGO KRĘGOSŁUPA</t>
    </r>
    <r>
      <rPr>
        <sz val="11"/>
        <color theme="1"/>
        <rFont val="Calibri"/>
        <family val="2"/>
        <charset val="238"/>
        <scheme val="minor"/>
      </rPr>
      <t xml:space="preserve"> 
Klatki do stabilizacji przestrzeni międzytrzonowej implantowane z dojścia przedniego typu ACIF (anterior cervical interbody fusion). Implanty wykonane ze stopu tytanu o porowatości 60%. Całkowity zakres wielkości porów 100-700 μm. Trzy rodzaje porów: mikro-, mezo- oraz makropory. Implanty umożliwiające poszerzenie i utrzymanie poszerzonej przestrzeni międzytrzonowej i otworów międzykręgowych do momentu uzyskania zrostu kostnego. Duża przestrzeń na przeszczep kostny bądź substytut kostny. Co najmniej dwie podstawy wszczepów 12x14mm i 14x17mm, oraz dwa stopnie skosu 6 i 10, wysokość od 5 do 9 mm co 1 mm w zależności od lordozy i wielkosci podstawy. W zestawie podajnik, przymiary oraz rowieracz do przestrzeni dyskowej.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</si>
  <si>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>IMPLANT MIĘDZYTRZONOWY TYPU ACIF Z MAT. PEEK DO ODCINKA SZYJNEGO KRĘGOSŁUPA Z DODATKOWĄ STABILIZACJĄ W POSTACI ŚRUB KOSTNYCH</t>
    </r>
    <r>
      <rPr>
        <sz val="11"/>
        <color theme="1"/>
        <rFont val="Calibri"/>
        <family val="2"/>
        <charset val="238"/>
        <scheme val="minor"/>
      </rPr>
      <t xml:space="preserve"> 
Implanty do międzykręgowej stabilizacji odcinka szyjnego wraz ze śrubami, wykonane z materiału PEEK i tytanu. Implant umożliwiający sztywne połączenie do trzonów za pomocą śrub. Anatomiczny kształt implantu pozwalający na odtworzenie naturalnej lordozy szyjnej kręgosłupa o trzech stopniach skosu 0°, 4° oraz 8°. Jeden tantalowy marker na tylnej ścianie implantu do oceny położenia klatki. Otwór wewnętrzny implantu umożliwiający umieszczenie wiórów kostnych, materiału syntetycznego lub przerost kostny. Min. dwie wielkości podstawy implantu 12x14mm i 14x16mm. Min. 7 wysokości klatki - 6-12 mm. Śruby do mocowania implantu w co najmniej dwóch Ø (3,5mm ; 4,0mm) w wariancie sztywnym i ruchomym, umożliwiającym mocowanie śruby pod dowolnym kątem. Śruby w dł. od 8-14 mm samowiercących  i samogwintujących. System blokujący śruby w implancie nie wymaga dodatkowych elementów komplikujących zabieg. Implant nie może wystawać poza obręb trzonu.
Podajnik implantu oraz celownik do wiercenia i wprowadzania śrub jako jedno narzędzie. Wyłącznie przednie mocowanie implantu na podajniku. W zestawie wymagane rozwieracz trzonów typu CASPAR łamane osiowo (dostępne min. 2 długości pinów). Implanty przeznaczone do wielokrotnej sterylizacji muszą być umieszczone w dedykowanych pojemnikach z dodatkowym oznaczeniem rodzaju implantu (miejsca ułożenia).  W skład kompletu wchodzi: 1 implant (cage), 2 kręty kostne/śruby.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</si>
  <si>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>IMPLANT MIĘDZYTRZONOWY TYPU ACIF Z TYTANU DO ODCINKA SZYJNEGO KRĘGOSŁUPA Z DODATKOWĄ STABILIZACJĄ W POSTACI ŚRUB KOSTNYCH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Tytanowy implant szyjny mocowany śrubami. Klatki bez otworu na przeszczep kostny, w dwóch  footprintach: 16,5x13,7 mm oraz 19,1x13,7 mm. Dostępne wysokości implantów od 4 do 9 mm oraz lordozy 6 oraz 9 stopni. Śruby blokujące implant o średnicy 3,45 mm i długościach 12, 14 i 16 mm. Górna powierzchnia implantu delikatnie wypukła w celu dostosowania się kształtem do powierzchni trzonu. Klatki szyjne i śruby pakowane sterylnie.                                                                                                                                                                                                                      W zestawie komplet przymiarów z obustronnym zabezpieczeniem przed zbyt głęboką implantacją oraz instrumentarium do dystrakcji trzonów międzykręgowych. W narzędziach dostępne proste oraz kątowe śrubokręty do śrub i dłuto do przebicia blaszki granicznej. Zestaw dosyłany każdorazowo na operację.</t>
    </r>
  </si>
  <si>
    <r>
      <rPr>
        <b/>
        <sz val="11"/>
        <color theme="1"/>
        <rFont val="Calibri"/>
        <family val="2"/>
        <charset val="238"/>
        <scheme val="minor"/>
      </rPr>
      <t>IMPLANT MIĘDZYTRZONOWY TYPU TLIF Z POROWATEGO TYTANU DO ODCINKA LĘDŹWIOWEGO KRĘGOSŁUPA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
Klatki do stabilizacji przestrzeni międzytrzonowej implantowane z dojścia tylnego typu TLIF (tranforaminal lumbar interbody fusion). Implant o nerkowatym kształcie i ostro ząbkowanych powierzchniach, wykonany ze stopu tytanu o porowatości 60%. Całkowity zakres wielkości porów 100-700μm. Trzy rodzaje porów: mikro-, mezo- oraz makropory. Implanty umożliwiające poszerzenie i utrzymanie poszerzonej przestrzeni międzytrzonowej i otworów międzykręgowych do momentu uzyskania zrostu kostnego, Duża przestrzeń na przeszczep kostny bądź substytut kostny. Co najmniej trzy długości wszczepów (27, 31 i 35 mm) oraz rzy stopnie skosu 0, 6 i 12, wysokość od 7 do 14 mm co 1 mm w zależności od lordozy, szerokość 10 mm.
W zestawie podjanik ruchomy i sztywny oraz przymiary implantów.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</si>
  <si>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>IMPLANT MIĘDZYTRZONOWY TYPU PLIF Z POROWATEGO TYTANU DO ODCINKA LĘDŹWIOWEGO KRĘGOSŁUPA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
 Klatki do stabilizacji przestrzeni międzytrzonowej implantowane z dojścia tylnego typu PLIF (posterior lumbar interbody fusion). Implant w kształcie prostopadłościennego pocisku o ostro ząbkowanych powierzchniach. Implanty wykonane ze stopu tytanu o porowatości 60%, Całkowity zakres wielkości porów 100-700μm. Trzy rodzaje porów: mikro-, mezo- oraz makropory. Implanty umożliwiające poszerzenie i utrzymanie poszerzonej przestrzeni międzytrzonowej i otworów międzykręgowych do momentu uzyskania zrostu kostnego. Duża przestrzeń na przeszczep kostny bądź substytut kostny. Co najmniej dwie długości wszczepów (23 i 28 mm), wysokość od 7 do 14 mm co 1 mm, szerokość 9 i 11mm oraz dwa różne stopnie skosu (0, 6st). W zestawie narzędzia takie jak retraktory i frezy oraz specjalnie wyprofilowany stolik i narzędzia do ubijania przeszczepów.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</si>
  <si>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>PŁYTA DO STABILIZACJI MIĘDZYKRĘGOWEJ Z DOSTĘPU PRZEDNIEGO</t>
    </r>
    <r>
      <rPr>
        <sz val="11"/>
        <color theme="1"/>
        <rFont val="Calibri"/>
        <family val="2"/>
        <charset val="238"/>
        <scheme val="minor"/>
      </rPr>
      <t xml:space="preserve">                    
Płyta niskoprofilowa o grubości 2,5 mm i szerokości 17,5 mm. Długość płyt w zakresie 16-110 mm ze skokiem co 2, 3 mm w zależności od długości płyty. Śruby o długościach w przedziale między 12 a 18 mm ze skokiem co 2 mm oraz  Ø 4 mm i 4,5 mm. Śruby do osadzania pod stałym kątem z maksymalnym odchyleniem 2° oraz oddzielne do wkręcania pod kątem 15° względem płyty. Płytki wstępnie dogięte, o półprzeziernym wzorze, umożliwiającym kontrolę RTG miejsca zrostu. Jednostopniowa blokada śruby na zasadzie przesłony uniemożliwiającej wykręcenie się śruby. W zestawie implantów znajdują się wkręty samogwintujące o cylindrycznym rdzeniu i łagodnym zakończeniu oraz odmienne wkręty samonawiercające o ostrym zakończeniu nie wymagające nawiercania kości korowej. . W zestawie dostępny uniwersalny śrubokręt służący zarówno do wkręcania śrub jak i ich finalnego zablokowania przed przemieszczaniem się. Mocowanie implantów do śrubokręta sześciokątne. W zestawie instrumentarium znajduje się giętarka umożliwiająca doginanie płytek na poszczególnych poziomach. Zestaw dosyłany na planowaną operację.</t>
    </r>
  </si>
  <si>
    <r>
      <rPr>
        <b/>
        <sz val="11"/>
        <color theme="1"/>
        <rFont val="Calibri"/>
        <family val="2"/>
        <charset val="238"/>
        <scheme val="minor"/>
      </rPr>
      <t xml:space="preserve">IMPLANT TYPU OLIF/XLIF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
 Tytanowa konstrukcja implantu o porowatości 70%. Posiada szorstkie powierzchnie o chropowatości 3-5μm, aby umożliwić łatwy przyczep komórek i wrastanie kości w implant. Dł. podstawy implantu 45, 50, 55, 60mm, w zależnoości od dł. implantu występuje do 5 wys. od 8–16 mm i lordozie 8, 12 i 15˚.  Powierzchnia implantu ząbkowana, wierzchołek implantu zwężony dla ułatwienia wprowadzania w zapadnięte przestrzenie dyskowe. 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</si>
  <si>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>IMPLNT MIĘDZYTRZONOWY TYPU TLIF Z  TYTANU DO ODCINKA LĘDŹWIOWEGO KRĘGOSŁUPA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Tytanowa konstrukcja implantu o porowatości 70%. Posiada szorstkie powierzchnie o chropowatości 3-5μm, aby umożliwić łatwy przyczep komórek i wrastanie kości w implant. Podstawy implantu 10 x 28, 10 x 32, 12 x 32 i 12 x 36 mm, wysokości od 7–15 mm i lordoza 7 stopni. Powierzchnia implantu ząbkowana, wierzchołek implantu zwężony dla ułatwienia wprowadzania w zapadnięte przestrzenie dyskowe. W zestawie podajnik sztywny oraz podajnik umożliwiający rotację implantu in-situ.  Zestaw dosyłany każdorazowo na planowaną operację.</t>
    </r>
  </si>
  <si>
    <r>
      <rPr>
        <b/>
        <sz val="11"/>
        <color theme="1"/>
        <rFont val="Calibri"/>
        <family val="2"/>
        <charset val="238"/>
        <scheme val="minor"/>
      </rPr>
      <t xml:space="preserve">IMPLANT MIĘDZYTRZONOWY LĘDŹWIOWY TYPU ALIF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
 Tytanowy implant mocowany śrubami, posiadający otwór na przeszczepy kostne. Klatki dostępne w rozmiarach 32x24,5 mm oraz 38x29mm, z dostępnymi wysokościami od 12mm do 22mm stopniowane co 2 mm z co najmniej trzema dostępnymi lordozami 9, 12 oraz 18 stopni. Dostępne śruby blokujące implanty o średnicy 4mm i długościach 20 i 25mm. Mocowanie implantu za pomocą czterech śrub. Zarówno klatka, jak i śruby pakowane są sterylnie. W zestawie komplet przymiarów z obustronnym zabezpieczeniem przed zbyt głęboką implantacją oraz instrumentarium do przygotowania powierzchni. W narzędziach dostępne proste oraz kątowe śrubokręty do śrub i dłuto do przebicia blaszki granicznej. Zestaw dosyłany każdorazowo na operację.</t>
    </r>
  </si>
  <si>
    <r>
      <rPr>
        <b/>
        <sz val="11"/>
        <color theme="1"/>
        <rFont val="Calibri"/>
        <family val="2"/>
        <charset val="238"/>
        <scheme val="minor"/>
      </rPr>
      <t>System umożliwiający przeskórne, przeznasadowe uzupełnienie ubytku masy kostnej trzonu kręgowego cementem</t>
    </r>
    <r>
      <rPr>
        <sz val="11"/>
        <color theme="1"/>
        <rFont val="Calibri"/>
        <family val="2"/>
        <charset val="238"/>
        <scheme val="minor"/>
      </rPr>
      <t xml:space="preserve">
Sterylne urządzenie mieszająco-podające, z wbudowanym własnym zasilaniem elektrycznym, pozwalające na automatyczne i powtarzalne mieszanie składników cementu w zamkniętym pojemniku z wykluczeniem błędu czynnika ludzkiego oraz samoczynne wypełnianie cementem zestawu do jego dotrzonowego podawania o pojemności 12cc. Igły do podawania masy klejowej lub cementu kostnego. Możliwość wyboru kilku (min. 3 - 10G, 11G, 13G) różnych średnic igieł, 2 długości oraz różnych kształtów ostrzy: centralne oraz jednostronnie ścięte.
W zestawie powinien znajdować się ok. 40 cm długości przewód giętki łączący podajnik z igłą zabezpieczający operatora przed bezpośrednim oddziaływaniem promieniowania Rtg.
Cement o podwyższonej lepkości i gęstości natychmiast po zmieszaniu konsystencja plasteliny, zawierający środek cieniujący 30% siarczanu baru, zawierający hydrochinon opóźniający wiązanie do 17 minut po wymieszaniu składników. </t>
    </r>
  </si>
  <si>
    <r>
      <rPr>
        <b/>
        <sz val="11"/>
        <color theme="1"/>
        <rFont val="Calibri"/>
        <family val="2"/>
        <charset val="238"/>
        <scheme val="minor"/>
      </rPr>
      <t>ZESTAW DO ANATOMICZNEJ REPOZYCJI TRZONÓW KRĘGOSŁUPA W ZŁAMANIACH I W NOWOTWORACH (Z CEMENTEM PMMA)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
Małoinwazyjny, sterylny, jednorazowy zestaw implantów i narzędzi do plastyki trzonów kręgosłupa. W zestawie owalne, rozprężalne implanty do anatomicznej repozycji trzonów, jednorazowe narzędzia służące do implantacji: 2 igły do nasady trzonu, 2 druty Kirschnera z tępym zakończeniem, kaniulowane wiertło z zamocowaną kaniulą roboczą, 1 wolna kaniula robocza do drugiej nasady, sterylny przymiar implantu, 2 podajniki tłokowe do wprowadzenia cementu o poj. min. 0,9 cc. Implanty dostępne w trzech średnicach - 4.2; 5.0 i 5.8 mm, wykonane ze stopu tytanu, dostarczane sterylne.  Implanty fabrycznie osadzone na sterylnych jednorazowych podajnikach, nie wymagające montażu przed implantacją. Cement o podwyższonej gęstości i lepkości natychmiast po rozmieszaniu,  nieprzezierny dla promieni RTG.  Mieszalnik cementu z mechanizmem tłokowym, Na komplet składa się: 1 zestaw do przygotowania przestrzeni pod implant, 2 sterylne zestawy z implantami, 2 podajniki do wprowadzenia cementu, 1 cement PMMA, 1 komplet do mieszania i podania cementu, 2 igły przeznasadowe.</t>
    </r>
  </si>
  <si>
    <r>
      <t>USZCZELNIACZ OPONY TWARDEJ</t>
    </r>
    <r>
      <rPr>
        <sz val="11"/>
        <color indexed="8"/>
        <rFont val="Calibri"/>
        <family val="2"/>
        <charset val="238"/>
        <scheme val="minor"/>
      </rPr>
      <t xml:space="preserve"> 
Dwuskładnikowy, polimerowy uszczelniacz opony twardej składający się z Polietylenoiminy (PEI) i Glikolu Polietylenowego (PEG). Czas absorpcji 90 dni. Uszczelniacz dostarczany w sterylnym opakowaniu wraz z bateryjnym mieszalnikiem, pompką, i aplikatorem o długości 17cm. Preparat podawany w postaci sprayu. </t>
    </r>
  </si>
  <si>
    <r>
      <t xml:space="preserve">MIKROPŁYTKI   </t>
    </r>
    <r>
      <rPr>
        <sz val="11"/>
        <color rgb="FF000000"/>
        <rFont val="Calibri"/>
        <family val="2"/>
        <charset val="238"/>
        <scheme val="minor"/>
      </rPr>
      <t>Kompleksowy zestaw płytek do podstawy czaszki, płytek niskoprofilowych, siatki dynamicznej oraz śrub. Oferta obejmuje utworzenie komisu płytek i śrób.</t>
    </r>
  </si>
  <si>
    <r>
      <rPr>
        <b/>
        <sz val="11"/>
        <color theme="1"/>
        <rFont val="Calibri"/>
        <family val="2"/>
        <charset val="238"/>
        <scheme val="minor"/>
      </rPr>
      <t xml:space="preserve">Proteza sklepienia kości czaszki indywidualnie dopasowana do ubytku na podstawie badania CT pacjenta. </t>
    </r>
    <r>
      <rPr>
        <b/>
        <sz val="11"/>
        <color rgb="FFFF0000"/>
        <rFont val="Calibri"/>
        <family val="2"/>
        <charset val="238"/>
        <scheme val="minor"/>
      </rPr>
      <t>NIEZBĘDNA UMOWA PRZETWARZANIA DANYCH OSOBOWYCH.</t>
    </r>
    <r>
      <rPr>
        <sz val="11"/>
        <color theme="1"/>
        <rFont val="Calibri"/>
        <family val="2"/>
        <charset val="238"/>
        <scheme val="minor"/>
      </rPr>
      <t xml:space="preserve">
Proteza do kranioplastyki, sterylna, przeznaczona do uzupełniania ubytku kości w pokrywie czaszki. Proteza wykonana z przędzy polipropylenowej (94%) i poliestrowej (6%), hydrofobowa, nietoksyczna, bez aktywności chemicznej, z dobrym stopniem wchłaniania, nieulegająca uszkodzeniom mechanicznym o dużej wytrzymałości, niskiej masie właściwej. Grubość 3,3 mm +/- 10%.  Protezy określone ze względu na pole powierzchni.</t>
    </r>
  </si>
  <si>
    <r>
      <t xml:space="preserve">Kompletny zestaw proceduralny do pomiaru rzutu serca metodą termodylucji.  W skład zestawu wchodzi: Cewnik typu </t>
    </r>
    <r>
      <rPr>
        <b/>
        <sz val="11"/>
        <color theme="1"/>
        <rFont val="Calibri"/>
        <family val="2"/>
        <charset val="238"/>
        <scheme val="minor"/>
      </rPr>
      <t>Swan-Ganz</t>
    </r>
    <r>
      <rPr>
        <sz val="11"/>
        <color theme="1"/>
        <rFont val="Calibri"/>
        <family val="2"/>
        <charset val="238"/>
        <scheme val="minor"/>
      </rPr>
      <t xml:space="preserve"> 4-światłowy w rozmiarze 7,0Fr/110cm lub 5-światłowy  w rozmiarze 7,5Fr/110cm (do wyboru) wyposażony w balonik na końcu cewnika z komorą testowania szczelności, z osłonką na cewnik umożliwiającą swobodne manewrowanie i późniejsze przemieszczenie; znacznik głębokości co 10 cm; czujnik temperatury injektatu; strzykawka 1,5 ml do napełniania i zaklinowania balonika; skalpel, igła 25G; zawór bezpieczeństwa; osłonka dekontaminacyjna o dł. ok. 80 cm; rozszerzadło /dylatator/, ręcznik papierowy 17 x 22”; introducer zaopatrzony w integralne ramię, port boczny, samouszczelniający zawór hemostatyczny, fiksator /typu Tuohy-Borst/ zapobiegający przemieszczaniu się cewnika oraz blokujący ustawienie na pożądanej głębokości; kranik trójdrożny; obłożenie 22 x 22”; lider wprowadzający J”; gazik; 2 x igła cienkościenna 18G x 2 ½. Zestaw pakowany na kompletnej tacy i z osłoną w celu zwiększenia bezpieczeństwa i możliwości przełożenia całego zestawu na sterylne pole zabiegowe. Zestaw pakowany w opakowanie odpornym na uszkodzenia mechaniczne typu TYVEC. Kompatybilne z system Philips Intellivu MX 750. Kompatybilne z system monitorowania Siemens Sensis
Przy braku kompatybilności- konieczność dostarczenia końcówek adaptujących</t>
    </r>
  </si>
  <si>
    <r>
      <rPr>
        <b/>
        <sz val="11"/>
        <rFont val="Calibri"/>
        <family val="2"/>
        <charset val="238"/>
        <scheme val="minor"/>
      </rPr>
      <t>Filtry czasów do żyły głównej dolnej.</t>
    </r>
    <r>
      <rPr>
        <sz val="11"/>
        <rFont val="Calibri"/>
        <family val="2"/>
        <charset val="238"/>
        <scheme val="minor"/>
      </rPr>
      <t xml:space="preserve">  Filtr przeciw-zatorowy, stało-czasowy do żyły głównej w leczeniu choroby zakrzepowo-zatorowej, możliwość usunięcia filtra do 175 dni po implantacji lub implantacja na stałe.Filtr zbudowany ze szkieletu nitinolowego,  jednoczęściowego ( wycinana i polerowana z jednego kawałka nitinolu), konstrukcja koszyczka filtra symetryczna. Filtr  samorozprężalny z termiczną pamięcią kształtu, naturalna średnica filtra 35mm, długość filtra nierozprężonego 57mm, pasujący do szerokości naczynia maksymalnie 32mm ( bez dodatkowych minimalnych ograniczeń).filtr umieszczony w kartridżu stosowany uniwersalnie (femoral, jugular), system wprowadzający z koszulką średnica zew. 6,5F / długość 70 cm, rozszerzacz naczyniowy, prowadnik pokryty PTFE 0.035” ze znacznikiem rozprężenia, długość 100 cm z markerami dobrze widocznymi w obrazie rtg.  
W zestawie: filtr w kartridżu  + koszulka z ramieniem bocznym i portem do infuzji  + rozszerzacz z markerami R/O co 32mm, popychacz typu over-the-wire ułatwiający pozycjonowanie filtra.</t>
    </r>
  </si>
  <si>
    <r>
      <rPr>
        <b/>
        <sz val="11"/>
        <rFont val="Calibri"/>
        <family val="2"/>
        <charset val="238"/>
        <scheme val="minor"/>
      </rPr>
      <t xml:space="preserve">Pętla do usunięcia filtra czasowego. </t>
    </r>
    <r>
      <rPr>
        <sz val="11"/>
        <rFont val="Calibri"/>
        <family val="2"/>
        <charset val="238"/>
        <scheme val="minor"/>
      </rPr>
      <t>Pętla i mikropętla pojedynczo wygięta pod kątem prostym do usuwania ciał obcych, zaciskowa odchodzi prostopadle pod kątem 90 stopni od trzonu wysoce radiocieniująca wykonana z pozłacanego drutu z nitinolu. Średnice od 2 mm do 35 mm, średnice 3F-5F długości pętli 125-175 cm, długość koszulki wprowadzającej 110 -150 cm. W komplecie: jeden cewnik, jeden introduktor i jeden torquer</t>
    </r>
  </si>
  <si>
    <r>
      <rPr>
        <b/>
        <sz val="11"/>
        <rFont val="Calibri"/>
        <family val="2"/>
        <charset val="238"/>
        <scheme val="minor"/>
      </rPr>
      <t>Zestawy uniwersalnia do usuwanie ciał obcych.</t>
    </r>
    <r>
      <rPr>
        <sz val="11"/>
        <rFont val="Calibri"/>
        <family val="2"/>
        <charset val="238"/>
        <scheme val="minor"/>
      </rPr>
      <t xml:space="preserve">
Pętle wielopłaszczyznowe składająca się z trzech pętli nitinolowych umożliwiających chwytanie obiektów pod każdym kątem: średnica pętli: 2-4 lub 4-8 mm, długość 175 cm w zestawie z kompatybilnym introducerem o średnicy 3,2F, i długości 150 cm lub średnica pętli 6-10, 9-15, 12-20, 16-30, 27-45 mm długość 120 cm w zestawie z kompatybilnym introducerem o średnicy 6F lub 7 F i długości 100 cm w zależności od wielkości pętli (do wyboru). Możliwość chwytania bocznego. Możliwość obrotu o 360’</t>
    </r>
  </si>
  <si>
    <t>Ilość na 4 miesiące</t>
  </si>
  <si>
    <t>Stentgraft aorty brzusznej uniwersalny (wieloczęściowy) posiadający pokrycie z tkaniny stosowanej do produkcji protez naczyniowych. Stent zbudowany na bazie Z stentu stalowego / nitinolu (do wyboru przez operatora) dającego poszczególnym segmentom optymalną siłę rozprężania przy dużej wytrzymałości radialnej. Stentgraft składający się z części głównej (body) oraz  nogawek kontralateralnej – przedłużającej 
krótszą nogawkę stentgraftu i ipsilateralna, przedłużająca dłuższą nogawkę; posiadający fiksację nadnerkową za pomocą wolnego segmentu wyposażonego w kolce zapewniające trwałe umiejscowienie stentgraftu w szyi tętniaka. Dostarczony w formie załadowanej do systemu wprowadzającego o średnicy 18– 22F dla stentgraftu stalowego lub 16-17F dla stentgraftu nitinolowego (body) i 14-16F dla stentgraftu stalowego lub 12-14F dla stentgraftu nitinolowego (nogawki). Introducer wyposażony 
w cięgna pozwalający na bezpiecznie i precyzyjne lądowanie w zaplanowanych miejscach, w dilatatator i koszulkę naczyniowa będącą integralną częścią zestawu. Zakresy średnic: body 22 – 36 mm dla obu typów stentgrafatów; nogawki 9 - 24 mm przy długościach roboczych: 39-122mm (stentgraft stalowy) i 42-125mm (stentgraft nitinolowy)
Stentgraft dostarczany jest wraz ze sztywnym prowadnikiem oraz cewnikiem balonowym do doprężeń. Możliwość zamiany na stentgraft PIERSIOWY JEDNOCZĘŚCIOWY</t>
  </si>
  <si>
    <t xml:space="preserve"> Zestaw niezbędny do implantacji stentgraftu : 2szt koszulki z igłami, 2szt cewnik do łapania nóżki, 1szt prowadnik hydrofilny</t>
  </si>
  <si>
    <t xml:space="preserve">Stentgraft samorozprężalny przeznaczony do tętnic biodrowych:
zbudowany jest na bazie stalowego Z-stentu nadającego poszczególnym segmentom optymalną siłę rozprężania przy dłużej wytrzymałości radialnej. Posiada pokrycie poliestrowe z tkaniny stosowanej do produkcji protez naczyniowych. Średnice proksymalne stentgraftu: 9, 11, 13, 16, 20, 24 mm średnica dystalna stentgraftu stalowego: 13 mm;
Długość stentgraftu stalowego:39, 56, 74, 90, 107, 122 mm dla średnic 9, 11mm oraz 39, 56, 74, 90 dla średnic 16, 20, 24 mm.
Stentgraft dostarczony jest w formie systemu wprowadzającego o średnicy 14-16 F w zależności od średnicy proksymalnej stentgraftu
Dostępny stentgraft nitinolowy o średnicach proksymalnych: 9, 11, 13, 16, 20, 24mm i długości całkowitej w przedziale 70-153mm załadowany na system wprowadzający 12-14F. </t>
  </si>
  <si>
    <t xml:space="preserve">Stentgraft aortalny brzuszny: Budowa dwuczęściowa - część aortalna i ipsilateralna stanowią jedną całość. Wykonany z nitinolu pokrytego niskoprofilowym poliestrem.Dostępne przedłużki aortalne i biodrowe, proste i taperowane oraz kloszowane System wprowadzający z hydrofilnym pokryciem.Zakończenie bliższego końca stentgraftu w postaci rozszerzającej się korony  z dodatkowymi elementami mocującymi (igły) Minimalna wymagana długość szyi tętniaka - 10 mm, maksymalny kąt podnerkowy - 75° dla średnicy aorty do 32mm włącznie; potwierdzone w instrukcji użytkowania.
W modelach standardowych: średnica części aortalnej 23 - 36 mm, średnica części biodrowej 10-28 mm;  długość odnóg biodrowych: do 199 mm - dla wszystkich średnicW standardzie dostępne rurki brzuszne o średnicy 23-36mm i długości 70mm.Średnica systemu wprowadzającego do 20 FR - część główna;W standardzie dostępny nitinolowy system aortalno - jednobiodrowy, o średnicy 23-36mm z możliwością przedłużenia oraz okludery zamykające o średnicy do 24mm              
W zestawie:2 długie koszulki naczyniowe hydrofilne , balon niskociśnieniowy do modelowania stentgraftu , 2 sztywne prowadniki       
Możliwość wymiany na stentgraft aortalny piersiowy o nastepujacych parametrach:  Wykonany z nitinolu pokrytego niskoprofilowym poliestrem, w standardzie dostępne modele proste i temperowane. Zakończenie bliższego końca stentgraftu w postaci korony nitinolowej nie pokrytej tkaniną. Podobne zakończenie końca dalszego umożliwia mocowanie na odejściu pnia trzewnego.Ponadto: całkowicie pokryty tkaniną koniec bliższy i dalszy (średnica 22-46mm) - średnica stentgraftu do 46 mm, długość 100 - 212mm z możliwością przedłużenia. Średnica systemu wprowadzającego 22-25 FR dla wszystkich modeli stentgraftu. Uwalnianie stentgraftu dwuetapowe, uwolnienie korony w drugim etapie. W zestawie:1 koszulka naczyniowa hydrofilna , balon niskociśnieniowy do modelowania stentgraftu, 1 sztywny prowadnik.                                            </t>
  </si>
  <si>
    <t>Przedłużka biodrowa stentgraftu średnica części biodrowej 10-28 mm,długość odnóg biodrowych;82,93,124,146,156,199mm z  cewnikiem balonowym do modelowania o śr .10-46 mm, 1 długa koszulka naczyniowa, 1 sztywny prowadnik</t>
  </si>
  <si>
    <t>PAKIET nr 10  Stentgrafty aorty brzusznej</t>
  </si>
  <si>
    <t>PAKIET nr 11  Stentgrafty aortalne brzuszne</t>
  </si>
  <si>
    <t>opis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</si>
</sst>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00\ [$zł-415];[Red]\-#,##0.0000\ [$zł-415]"/>
    <numFmt numFmtId="165" formatCode="#,##0.00\ [$zł-415];[Red]\-#,##0.00\ [$zł-415]"/>
    <numFmt numFmtId="166" formatCode="#,##0.00\ &quot;zł&quot;"/>
    <numFmt numFmtId="167" formatCode="#,##0.0000&quot; &quot;[$zł-415];[Red]&quot;-&quot;#,##0.0000&quot; &quot;[$zł-415]"/>
    <numFmt numFmtId="168" formatCode="#,##0.00&quot; &quot;[$zł-415];[Red]&quot;-&quot;#,##0.00&quot; &quot;[$zł-415]"/>
    <numFmt numFmtId="169" formatCode="[$-415]General"/>
    <numFmt numFmtId="170" formatCode="&quot; &quot;#,##0.00&quot; &quot;;&quot;-&quot;#,##0.00&quot; &quot;;&quot; -&quot;#&quot; &quot;;&quot; &quot;@&quot; &quot;"/>
    <numFmt numFmtId="171" formatCode="#,##0.00\ [$zł-415]"/>
    <numFmt numFmtId="172" formatCode="#\ ##0.00"/>
  </numFmts>
  <fonts count="2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</borders>
  <cellStyleXfs count="21">
    <xf numFmtId="0" fontId="0" fillId="0" borderId="0"/>
    <xf numFmtId="169" fontId="3" fillId="0" borderId="0"/>
    <xf numFmtId="170" fontId="3" fillId="0" borderId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6" fontId="6" fillId="0" borderId="0" xfId="0" applyNumberFormat="1" applyFont="1" applyAlignment="1" applyProtection="1">
      <alignment horizontal="left" vertical="center"/>
      <protection locked="0"/>
    </xf>
    <xf numFmtId="9" fontId="6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6" fontId="2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/>
    <xf numFmtId="0" fontId="2" fillId="0" borderId="16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3" borderId="0" xfId="0" applyFont="1" applyFill="1"/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166" fontId="12" fillId="2" borderId="2" xfId="0" applyNumberFormat="1" applyFont="1" applyFill="1" applyBorder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2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167" fontId="12" fillId="0" borderId="2" xfId="0" applyNumberFormat="1" applyFont="1" applyBorder="1" applyAlignment="1" applyProtection="1">
      <alignment horizontal="center" vertical="center" wrapText="1"/>
      <protection locked="0"/>
    </xf>
    <xf numFmtId="168" fontId="12" fillId="0" borderId="2" xfId="0" applyNumberFormat="1" applyFont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>
      <alignment horizontal="center" vertical="center"/>
    </xf>
    <xf numFmtId="171" fontId="14" fillId="3" borderId="6" xfId="0" applyNumberFormat="1" applyFont="1" applyFill="1" applyBorder="1" applyAlignment="1" applyProtection="1">
      <alignment horizontal="right" vertical="center"/>
      <protection locked="0"/>
    </xf>
    <xf numFmtId="49" fontId="15" fillId="0" borderId="14" xfId="0" applyNumberFormat="1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171" fontId="14" fillId="0" borderId="2" xfId="0" applyNumberFormat="1" applyFont="1" applyBorder="1" applyAlignment="1" applyProtection="1">
      <alignment horizontal="center" vertical="center"/>
      <protection locked="0"/>
    </xf>
    <xf numFmtId="9" fontId="14" fillId="0" borderId="2" xfId="0" applyNumberFormat="1" applyFont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left" vertical="center" wrapText="1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3" fontId="14" fillId="3" borderId="9" xfId="0" applyNumberFormat="1" applyFont="1" applyFill="1" applyBorder="1" applyAlignment="1">
      <alignment horizontal="center" vertical="center"/>
    </xf>
    <xf numFmtId="171" fontId="14" fillId="3" borderId="9" xfId="0" applyNumberFormat="1" applyFont="1" applyFill="1" applyBorder="1" applyAlignment="1" applyProtection="1">
      <alignment horizontal="right" vertical="center"/>
      <protection locked="0"/>
    </xf>
    <xf numFmtId="49" fontId="15" fillId="3" borderId="14" xfId="0" applyNumberFormat="1" applyFont="1" applyFill="1" applyBorder="1" applyAlignment="1" applyProtection="1">
      <alignment horizontal="center" vertical="center"/>
      <protection locked="0"/>
    </xf>
    <xf numFmtId="171" fontId="14" fillId="3" borderId="7" xfId="0" applyNumberFormat="1" applyFont="1" applyFill="1" applyBorder="1" applyAlignment="1" applyProtection="1">
      <alignment horizontal="right" vertical="center"/>
      <protection locked="0"/>
    </xf>
    <xf numFmtId="0" fontId="14" fillId="0" borderId="2" xfId="0" applyFont="1" applyBorder="1"/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4" fillId="3" borderId="2" xfId="0" applyFont="1" applyFill="1" applyBorder="1" applyAlignment="1" applyProtection="1">
      <alignment horizontal="left" vertical="center"/>
      <protection locked="0"/>
    </xf>
    <xf numFmtId="166" fontId="12" fillId="0" borderId="12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3" borderId="14" xfId="0" applyFont="1" applyFill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left" vertical="center"/>
      <protection locked="0"/>
    </xf>
    <xf numFmtId="166" fontId="12" fillId="0" borderId="16" xfId="0" applyNumberFormat="1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2" fontId="12" fillId="0" borderId="9" xfId="0" applyNumberFormat="1" applyFont="1" applyBorder="1" applyAlignment="1" applyProtection="1">
      <alignment horizontal="center" vertical="center" wrapText="1"/>
      <protection locked="0"/>
    </xf>
    <xf numFmtId="167" fontId="12" fillId="0" borderId="9" xfId="0" applyNumberFormat="1" applyFont="1" applyBorder="1" applyAlignment="1" applyProtection="1">
      <alignment horizontal="center" vertical="center" wrapText="1"/>
      <protection locked="0"/>
    </xf>
    <xf numFmtId="168" fontId="12" fillId="0" borderId="9" xfId="0" applyNumberFormat="1" applyFont="1" applyBorder="1" applyAlignment="1" applyProtection="1">
      <alignment horizontal="center" vertical="center" wrapText="1"/>
      <protection locked="0"/>
    </xf>
    <xf numFmtId="171" fontId="14" fillId="3" borderId="12" xfId="0" applyNumberFormat="1" applyFont="1" applyFill="1" applyBorder="1" applyAlignment="1" applyProtection="1">
      <alignment horizontal="right" vertical="center"/>
      <protection locked="0"/>
    </xf>
    <xf numFmtId="0" fontId="15" fillId="0" borderId="23" xfId="0" applyFont="1" applyBorder="1" applyAlignment="1" applyProtection="1">
      <alignment horizontal="center" vertical="center" wrapText="1"/>
      <protection locked="0"/>
    </xf>
    <xf numFmtId="166" fontId="12" fillId="0" borderId="16" xfId="0" applyNumberFormat="1" applyFont="1" applyBorder="1" applyAlignment="1" applyProtection="1">
      <alignment horizontal="right" vertical="center"/>
      <protection locked="0"/>
    </xf>
    <xf numFmtId="168" fontId="12" fillId="0" borderId="7" xfId="0" applyNumberFormat="1" applyFont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1" fontId="15" fillId="0" borderId="2" xfId="0" applyNumberFormat="1" applyFont="1" applyBorder="1" applyAlignment="1" applyProtection="1">
      <alignment horizontal="center" vertical="center" wrapText="1"/>
      <protection locked="0"/>
    </xf>
    <xf numFmtId="1" fontId="15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Border="1" applyAlignment="1">
      <alignment horizontal="center" vertical="center" wrapText="1"/>
    </xf>
    <xf numFmtId="0" fontId="15" fillId="0" borderId="7" xfId="0" applyFont="1" applyBorder="1" applyAlignment="1" applyProtection="1">
      <alignment horizontal="center" vertical="center"/>
      <protection locked="0"/>
    </xf>
    <xf numFmtId="1" fontId="19" fillId="0" borderId="7" xfId="0" applyNumberFormat="1" applyFont="1" applyBorder="1" applyAlignment="1">
      <alignment horizontal="center" vertical="center" wrapText="1"/>
    </xf>
    <xf numFmtId="171" fontId="14" fillId="0" borderId="7" xfId="0" applyNumberFormat="1" applyFont="1" applyBorder="1" applyAlignment="1" applyProtection="1">
      <alignment horizontal="center" vertical="center"/>
      <protection locked="0"/>
    </xf>
    <xf numFmtId="9" fontId="14" fillId="0" borderId="7" xfId="0" applyNumberFormat="1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3" fontId="14" fillId="0" borderId="12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 vertical="center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4" fontId="15" fillId="0" borderId="7" xfId="0" applyNumberFormat="1" applyFont="1" applyBorder="1" applyAlignment="1" applyProtection="1">
      <alignment horizontal="center" vertical="center" wrapText="1"/>
      <protection locked="0"/>
    </xf>
    <xf numFmtId="1" fontId="19" fillId="0" borderId="25" xfId="0" applyNumberFormat="1" applyFont="1" applyBorder="1" applyAlignment="1">
      <alignment horizontal="center" vertical="center" wrapText="1"/>
    </xf>
    <xf numFmtId="0" fontId="12" fillId="0" borderId="26" xfId="0" applyFont="1" applyBorder="1" applyAlignment="1" applyProtection="1">
      <alignment horizontal="center" vertical="center" wrapText="1"/>
      <protection locked="0"/>
    </xf>
    <xf numFmtId="2" fontId="12" fillId="0" borderId="26" xfId="0" applyNumberFormat="1" applyFont="1" applyBorder="1" applyAlignment="1" applyProtection="1">
      <alignment horizontal="center" vertical="center" wrapText="1"/>
      <protection locked="0"/>
    </xf>
    <xf numFmtId="167" fontId="12" fillId="0" borderId="26" xfId="0" applyNumberFormat="1" applyFont="1" applyBorder="1" applyAlignment="1" applyProtection="1">
      <alignment horizontal="center" vertical="center" wrapText="1"/>
      <protection locked="0"/>
    </xf>
    <xf numFmtId="168" fontId="12" fillId="0" borderId="26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2" fillId="0" borderId="30" xfId="0" applyFont="1" applyBorder="1" applyAlignment="1" applyProtection="1">
      <alignment horizontal="center" vertical="center" wrapText="1"/>
      <protection locked="0"/>
    </xf>
    <xf numFmtId="167" fontId="12" fillId="0" borderId="7" xfId="0" applyNumberFormat="1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9" fontId="0" fillId="0" borderId="4" xfId="0" applyNumberFormat="1" applyBorder="1" applyAlignment="1" applyProtection="1">
      <alignment horizontal="right" vertical="center"/>
      <protection locked="0"/>
    </xf>
    <xf numFmtId="165" fontId="0" fillId="0" borderId="3" xfId="0" applyNumberFormat="1" applyBorder="1" applyAlignment="1">
      <alignment horizontal="right" vertical="center"/>
    </xf>
    <xf numFmtId="166" fontId="0" fillId="0" borderId="2" xfId="0" applyNumberFormat="1" applyBorder="1" applyAlignment="1">
      <alignment horizontal="right" vertical="center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165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>
      <alignment horizontal="right" vertical="center"/>
    </xf>
    <xf numFmtId="166" fontId="0" fillId="0" borderId="9" xfId="0" applyNumberFormat="1" applyBorder="1" applyAlignment="1">
      <alignment horizontal="right" vertical="center"/>
    </xf>
    <xf numFmtId="0" fontId="0" fillId="0" borderId="9" xfId="0" applyBorder="1" applyAlignment="1" applyProtection="1">
      <alignment horizontal="left" vertical="center"/>
      <protection locked="0"/>
    </xf>
    <xf numFmtId="9" fontId="0" fillId="0" borderId="10" xfId="0" applyNumberFormat="1" applyBorder="1" applyAlignment="1" applyProtection="1">
      <alignment horizontal="right" vertical="center"/>
      <protection locked="0"/>
    </xf>
    <xf numFmtId="9" fontId="0" fillId="0" borderId="7" xfId="0" applyNumberFormat="1" applyBorder="1" applyAlignment="1" applyProtection="1">
      <alignment horizontal="right" vertical="center"/>
      <protection locked="0"/>
    </xf>
    <xf numFmtId="165" fontId="0" fillId="0" borderId="13" xfId="0" applyNumberFormat="1" applyBorder="1" applyAlignment="1">
      <alignment horizontal="right" vertical="center"/>
    </xf>
    <xf numFmtId="166" fontId="0" fillId="0" borderId="7" xfId="0" applyNumberFormat="1" applyBorder="1" applyAlignment="1">
      <alignment horizontal="right" vertical="center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0" fontId="2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3" fontId="0" fillId="0" borderId="0" xfId="0" applyNumberFormat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right" vertical="center" wrapText="1"/>
      <protection locked="0"/>
    </xf>
    <xf numFmtId="166" fontId="0" fillId="0" borderId="0" xfId="0" applyNumberFormat="1" applyAlignment="1" applyProtection="1">
      <alignment horizontal="right" vertical="center" wrapText="1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165" fontId="0" fillId="0" borderId="7" xfId="0" applyNumberForma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172" fontId="0" fillId="0" borderId="25" xfId="0" applyNumberForma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right" vertical="center"/>
      <protection locked="0"/>
    </xf>
    <xf numFmtId="171" fontId="0" fillId="0" borderId="16" xfId="0" applyNumberFormat="1" applyBorder="1" applyAlignment="1" applyProtection="1">
      <alignment horizontal="righ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right" vertical="center"/>
      <protection locked="0"/>
    </xf>
    <xf numFmtId="9" fontId="0" fillId="0" borderId="21" xfId="0" applyNumberFormat="1" applyBorder="1" applyAlignment="1" applyProtection="1">
      <alignment horizontal="right" vertical="center"/>
      <protection locked="0"/>
    </xf>
    <xf numFmtId="165" fontId="0" fillId="0" borderId="22" xfId="0" applyNumberFormat="1" applyBorder="1" applyAlignment="1">
      <alignment horizontal="right" vertical="center"/>
    </xf>
    <xf numFmtId="166" fontId="0" fillId="0" borderId="12" xfId="0" applyNumberFormat="1" applyBorder="1" applyAlignment="1">
      <alignment horizontal="center" vertical="center"/>
    </xf>
    <xf numFmtId="0" fontId="0" fillId="0" borderId="12" xfId="0" applyBorder="1" applyAlignment="1" applyProtection="1">
      <alignment horizontal="left" vertical="center"/>
      <protection locked="0"/>
    </xf>
    <xf numFmtId="9" fontId="0" fillId="0" borderId="19" xfId="0" applyNumberFormat="1" applyBorder="1" applyAlignment="1" applyProtection="1">
      <alignment horizontal="right" vertical="center"/>
      <protection locked="0"/>
    </xf>
    <xf numFmtId="165" fontId="0" fillId="0" borderId="18" xfId="0" applyNumberFormat="1" applyBorder="1" applyAlignment="1">
      <alignment horizontal="right" vertical="center"/>
    </xf>
    <xf numFmtId="166" fontId="0" fillId="0" borderId="17" xfId="0" applyNumberFormat="1" applyBorder="1" applyAlignment="1">
      <alignment horizontal="center" vertical="center"/>
    </xf>
    <xf numFmtId="8" fontId="0" fillId="0" borderId="7" xfId="0" applyNumberFormat="1" applyBorder="1" applyAlignment="1" applyProtection="1">
      <alignment horizontal="right" vertical="center"/>
      <protection locked="0"/>
    </xf>
    <xf numFmtId="8" fontId="0" fillId="0" borderId="7" xfId="0" applyNumberFormat="1" applyBorder="1" applyAlignment="1" applyProtection="1">
      <alignment horizontal="left" vertical="center"/>
      <protection locked="0"/>
    </xf>
    <xf numFmtId="0" fontId="0" fillId="3" borderId="0" xfId="0" applyFill="1"/>
    <xf numFmtId="171" fontId="0" fillId="0" borderId="25" xfId="0" applyNumberFormat="1" applyBorder="1" applyAlignment="1" applyProtection="1">
      <alignment horizontal="righ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3" borderId="7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center" wrapText="1"/>
    </xf>
    <xf numFmtId="0" fontId="23" fillId="3" borderId="2" xfId="0" applyFont="1" applyFill="1" applyBorder="1" applyAlignment="1" applyProtection="1">
      <alignment horizontal="left" vertical="center" wrapText="1"/>
      <protection locked="0"/>
    </xf>
    <xf numFmtId="0" fontId="23" fillId="0" borderId="7" xfId="0" applyFont="1" applyBorder="1" applyAlignment="1" applyProtection="1">
      <alignment horizontal="left" vertical="center" wrapText="1"/>
      <protection locked="0"/>
    </xf>
    <xf numFmtId="0" fontId="0" fillId="3" borderId="20" xfId="0" applyFill="1" applyBorder="1" applyAlignment="1">
      <alignment horizontal="left"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left" vertical="center"/>
      <protection locked="0"/>
    </xf>
    <xf numFmtId="0" fontId="0" fillId="4" borderId="27" xfId="3" applyFont="1" applyFill="1" applyBorder="1" applyAlignment="1">
      <alignment horizontal="left" vertical="center" wrapText="1"/>
    </xf>
    <xf numFmtId="0" fontId="0" fillId="4" borderId="7" xfId="3" applyFont="1" applyFill="1" applyBorder="1" applyAlignment="1">
      <alignment horizontal="left" vertical="center" wrapText="1"/>
    </xf>
    <xf numFmtId="0" fontId="12" fillId="0" borderId="25" xfId="0" applyFont="1" applyBorder="1" applyAlignment="1" applyProtection="1">
      <alignment horizontal="center" vertical="center" wrapText="1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 applyProtection="1">
      <alignment horizontal="center" vertical="center" wrapText="1"/>
      <protection locked="0"/>
    </xf>
    <xf numFmtId="167" fontId="12" fillId="0" borderId="25" xfId="0" applyNumberFormat="1" applyFont="1" applyBorder="1" applyAlignment="1" applyProtection="1">
      <alignment horizontal="center" vertical="center" wrapText="1"/>
      <protection locked="0"/>
    </xf>
    <xf numFmtId="168" fontId="12" fillId="0" borderId="25" xfId="0" applyNumberFormat="1" applyFont="1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left" vertical="center" wrapText="1"/>
      <protection locked="0"/>
    </xf>
    <xf numFmtId="3" fontId="0" fillId="0" borderId="25" xfId="0" applyNumberFormat="1" applyBorder="1" applyAlignment="1" applyProtection="1">
      <alignment horizontal="right" vertical="center"/>
      <protection locked="0"/>
    </xf>
    <xf numFmtId="9" fontId="0" fillId="0" borderId="28" xfId="0" applyNumberFormat="1" applyBorder="1" applyAlignment="1" applyProtection="1">
      <alignment horizontal="righ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165" fontId="12" fillId="5" borderId="18" xfId="0" applyNumberFormat="1" applyFont="1" applyFill="1" applyBorder="1" applyAlignment="1" applyProtection="1">
      <alignment horizontal="right" vertical="center"/>
      <protection locked="0"/>
    </xf>
    <xf numFmtId="166" fontId="12" fillId="5" borderId="25" xfId="0" applyNumberFormat="1" applyFont="1" applyFill="1" applyBorder="1" applyAlignment="1" applyProtection="1">
      <alignment horizontal="right" vertical="center"/>
      <protection locked="0"/>
    </xf>
    <xf numFmtId="0" fontId="14" fillId="4" borderId="29" xfId="0" applyFont="1" applyFill="1" applyBorder="1" applyAlignment="1">
      <alignment horizontal="left" vertical="top" wrapText="1"/>
    </xf>
    <xf numFmtId="0" fontId="14" fillId="4" borderId="17" xfId="0" applyFont="1" applyFill="1" applyBorder="1" applyAlignment="1">
      <alignment horizontal="left" vertical="top" wrapText="1"/>
    </xf>
    <xf numFmtId="165" fontId="12" fillId="5" borderId="17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>
      <alignment horizontal="left" vertical="center" wrapText="1"/>
    </xf>
    <xf numFmtId="0" fontId="0" fillId="0" borderId="25" xfId="0" applyBorder="1" applyAlignment="1" applyProtection="1">
      <alignment horizontal="center" vertical="center"/>
      <protection locked="0"/>
    </xf>
    <xf numFmtId="3" fontId="19" fillId="0" borderId="25" xfId="0" applyNumberFormat="1" applyFont="1" applyBorder="1" applyAlignment="1">
      <alignment horizontal="center" vertical="center"/>
    </xf>
    <xf numFmtId="171" fontId="0" fillId="0" borderId="25" xfId="4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166" fontId="12" fillId="0" borderId="7" xfId="0" applyNumberFormat="1" applyFont="1" applyBorder="1" applyAlignment="1">
      <alignment horizontal="right" vertical="center"/>
    </xf>
    <xf numFmtId="0" fontId="21" fillId="0" borderId="7" xfId="0" applyFont="1" applyBorder="1" applyAlignment="1" applyProtection="1">
      <alignment horizontal="left" vertical="center"/>
      <protection locked="0"/>
    </xf>
    <xf numFmtId="8" fontId="2" fillId="0" borderId="0" xfId="0" applyNumberFormat="1" applyFont="1" applyAlignment="1" applyProtection="1">
      <alignment horizontal="left" vertical="center"/>
      <protection locked="0"/>
    </xf>
    <xf numFmtId="0" fontId="24" fillId="0" borderId="7" xfId="0" applyFont="1" applyBorder="1" applyAlignment="1" applyProtection="1">
      <alignment horizontal="center" vertical="center" wrapText="1"/>
      <protection locked="0"/>
    </xf>
    <xf numFmtId="0" fontId="24" fillId="0" borderId="7" xfId="0" applyFont="1" applyBorder="1" applyAlignment="1" applyProtection="1">
      <alignment horizontal="center" vertical="center"/>
      <protection locked="0"/>
    </xf>
    <xf numFmtId="2" fontId="24" fillId="0" borderId="7" xfId="0" applyNumberFormat="1" applyFont="1" applyBorder="1" applyAlignment="1" applyProtection="1">
      <alignment horizontal="center" vertical="center" wrapText="1"/>
      <protection locked="0"/>
    </xf>
    <xf numFmtId="0" fontId="24" fillId="0" borderId="27" xfId="0" applyFont="1" applyBorder="1" applyAlignment="1" applyProtection="1">
      <alignment horizontal="center" vertical="center" wrapText="1"/>
      <protection locked="0"/>
    </xf>
    <xf numFmtId="167" fontId="24" fillId="0" borderId="7" xfId="0" applyNumberFormat="1" applyFont="1" applyBorder="1" applyAlignment="1" applyProtection="1">
      <alignment horizontal="center" vertical="center" wrapText="1"/>
      <protection locked="0"/>
    </xf>
    <xf numFmtId="168" fontId="24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3" fontId="0" fillId="0" borderId="7" xfId="0" applyNumberFormat="1" applyBorder="1" applyAlignment="1" applyProtection="1">
      <alignment horizontal="center" vertical="center"/>
      <protection locked="0"/>
    </xf>
    <xf numFmtId="171" fontId="0" fillId="0" borderId="7" xfId="0" applyNumberFormat="1" applyBorder="1" applyAlignment="1" applyProtection="1">
      <alignment horizontal="right" vertical="center"/>
      <protection locked="0"/>
    </xf>
    <xf numFmtId="9" fontId="0" fillId="0" borderId="31" xfId="0" applyNumberFormat="1" applyBorder="1" applyAlignment="1" applyProtection="1">
      <alignment horizontal="right" vertical="center"/>
      <protection locked="0"/>
    </xf>
    <xf numFmtId="165" fontId="0" fillId="5" borderId="32" xfId="0" applyNumberFormat="1" applyFill="1" applyBorder="1" applyAlignment="1" applyProtection="1">
      <alignment horizontal="right" vertical="center"/>
      <protection locked="0"/>
    </xf>
    <xf numFmtId="166" fontId="0" fillId="5" borderId="7" xfId="0" applyNumberFormat="1" applyFill="1" applyBorder="1" applyAlignment="1" applyProtection="1">
      <alignment horizontal="right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vertical="top" wrapText="1"/>
    </xf>
    <xf numFmtId="166" fontId="12" fillId="2" borderId="7" xfId="0" applyNumberFormat="1" applyFont="1" applyFill="1" applyBorder="1" applyAlignment="1">
      <alignment horizontal="right" vertical="center"/>
    </xf>
    <xf numFmtId="3" fontId="0" fillId="0" borderId="0" xfId="0" applyNumberFormat="1" applyAlignment="1" applyProtection="1">
      <alignment horizontal="center" vertical="center"/>
      <protection locked="0"/>
    </xf>
    <xf numFmtId="2" fontId="12" fillId="0" borderId="7" xfId="0" applyNumberFormat="1" applyFont="1" applyBorder="1" applyAlignment="1" applyProtection="1">
      <alignment horizontal="center" vertical="center" wrapText="1"/>
      <protection locked="0"/>
    </xf>
    <xf numFmtId="0" fontId="25" fillId="0" borderId="31" xfId="0" applyFont="1" applyBorder="1" applyAlignment="1" applyProtection="1">
      <alignment horizontal="center" vertical="center"/>
      <protection locked="0"/>
    </xf>
    <xf numFmtId="0" fontId="25" fillId="0" borderId="7" xfId="0" applyFont="1" applyBorder="1" applyAlignment="1" applyProtection="1">
      <alignment horizontal="center" vertical="center"/>
      <protection locked="0"/>
    </xf>
    <xf numFmtId="3" fontId="25" fillId="0" borderId="7" xfId="0" applyNumberFormat="1" applyFont="1" applyBorder="1" applyAlignment="1" applyProtection="1">
      <alignment horizontal="center" vertical="center"/>
      <protection locked="0"/>
    </xf>
    <xf numFmtId="171" fontId="25" fillId="0" borderId="33" xfId="0" applyNumberFormat="1" applyFont="1" applyBorder="1" applyAlignment="1" applyProtection="1">
      <alignment horizontal="right" vertical="center"/>
      <protection locked="0"/>
    </xf>
    <xf numFmtId="9" fontId="25" fillId="0" borderId="7" xfId="0" applyNumberFormat="1" applyFont="1" applyBorder="1" applyAlignment="1" applyProtection="1">
      <alignment horizontal="right" vertical="center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171" fontId="0" fillId="0" borderId="34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</cellXfs>
  <cellStyles count="21">
    <cellStyle name="Excel Built-in Comma" xfId="2" xr:uid="{00000000-0005-0000-0000-000000000000}"/>
    <cellStyle name="Excel Built-in Normal" xfId="1" xr:uid="{00000000-0005-0000-0000-000001000000}"/>
    <cellStyle name="Normalny" xfId="0" builtinId="0"/>
    <cellStyle name="Normalny 2" xfId="4" xr:uid="{D3E74CCC-0CA2-460B-A7FB-8F618B99FF93}"/>
    <cellStyle name="Normalny 3" xfId="5" xr:uid="{D5CF78A8-DD51-45AA-9B25-DA165DE44AB8}"/>
    <cellStyle name="Normalny 3 2" xfId="6" xr:uid="{F1DABBEE-6AC5-4899-91DE-40D618CC3DAF}"/>
    <cellStyle name="Normalny 4" xfId="7" xr:uid="{0A1033A2-3CAE-4A6C-BCA2-7A37564415FF}"/>
    <cellStyle name="Normalny 5" xfId="3" xr:uid="{72DBF1EA-52C5-45DD-B21A-ACF9AF4DD3CD}"/>
    <cellStyle name="Procentowy 2" xfId="9" xr:uid="{47034ACF-4C51-46D6-8E5B-4B96E9C3C763}"/>
    <cellStyle name="Procentowy 2 2" xfId="10" xr:uid="{59AD9D26-83A1-4784-AA1F-6E13B46FB955}"/>
    <cellStyle name="Procentowy 3" xfId="11" xr:uid="{B128A202-1582-467A-956F-10C0563699E7}"/>
    <cellStyle name="Procentowy 4" xfId="12" xr:uid="{F5C93968-A10B-484F-A844-0C25DB1D1F38}"/>
    <cellStyle name="Procentowy 5" xfId="13" xr:uid="{A304EC22-ED37-4349-9284-09A873B4A3EB}"/>
    <cellStyle name="Procentowy 6" xfId="8" xr:uid="{B61341D4-D687-4E91-A9EF-F4BA2FB0DBCE}"/>
    <cellStyle name="Walutowy 2" xfId="15" xr:uid="{FBC31094-7DD2-4560-AB80-C1399791896D}"/>
    <cellStyle name="Walutowy 2 2" xfId="16" xr:uid="{F76E55CD-E8BA-428F-A071-059A5CBE0338}"/>
    <cellStyle name="Walutowy 3" xfId="17" xr:uid="{BCA57B4B-DDCC-434A-A12C-0FF80C7B2495}"/>
    <cellStyle name="Walutowy 4" xfId="18" xr:uid="{925DF868-02FF-44B2-8F20-2694B8533775}"/>
    <cellStyle name="Walutowy 5" xfId="19" xr:uid="{8902423D-65CF-4A11-8593-9A699952B238}"/>
    <cellStyle name="Walutowy 6" xfId="20" xr:uid="{12E21E6A-8984-4EA3-BB5B-3823EE91BDEB}"/>
    <cellStyle name="Walutowy 7" xfId="14" xr:uid="{C9B43C83-26F5-4FF2-8CE0-151F7DBA76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20B3-A75C-4754-B2F5-B719A0EFE496}">
  <dimension ref="A1:C8"/>
  <sheetViews>
    <sheetView workbookViewId="0">
      <selection activeCell="G14" sqref="G14"/>
    </sheetView>
  </sheetViews>
  <sheetFormatPr defaultRowHeight="15" x14ac:dyDescent="0.25"/>
  <cols>
    <col min="1" max="1" width="12.28515625" bestFit="1" customWidth="1"/>
  </cols>
  <sheetData>
    <row r="1" spans="1:3" ht="25.5" x14ac:dyDescent="0.25">
      <c r="A1" s="8" t="s">
        <v>15</v>
      </c>
      <c r="B1" s="9" t="s">
        <v>9</v>
      </c>
      <c r="C1" s="10" t="s">
        <v>18</v>
      </c>
    </row>
    <row r="2" spans="1:3" x14ac:dyDescent="0.25">
      <c r="A2" s="5" t="s">
        <v>5</v>
      </c>
      <c r="B2" s="7">
        <v>0</v>
      </c>
      <c r="C2" s="5" t="s">
        <v>20</v>
      </c>
    </row>
    <row r="3" spans="1:3" x14ac:dyDescent="0.25">
      <c r="A3" s="5" t="s">
        <v>6</v>
      </c>
      <c r="B3" s="7">
        <v>0.05</v>
      </c>
      <c r="C3" s="5" t="s">
        <v>19</v>
      </c>
    </row>
    <row r="4" spans="1:3" x14ac:dyDescent="0.25">
      <c r="A4" s="5" t="s">
        <v>8</v>
      </c>
      <c r="B4" s="7">
        <v>0.08</v>
      </c>
    </row>
    <row r="5" spans="1:3" x14ac:dyDescent="0.25">
      <c r="A5" s="5" t="s">
        <v>16</v>
      </c>
      <c r="B5" s="7">
        <v>0.23</v>
      </c>
    </row>
    <row r="6" spans="1:3" x14ac:dyDescent="0.25">
      <c r="A6" s="5" t="s">
        <v>7</v>
      </c>
      <c r="B6" s="5"/>
    </row>
    <row r="7" spans="1:3" x14ac:dyDescent="0.25">
      <c r="A7" s="5" t="s">
        <v>17</v>
      </c>
      <c r="B7" s="5"/>
    </row>
    <row r="8" spans="1:3" x14ac:dyDescent="0.25">
      <c r="A8" s="5"/>
      <c r="B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903FF-4E6B-4B21-85EB-6A46FF5A1544}">
  <dimension ref="A1:EP246"/>
  <sheetViews>
    <sheetView tabSelected="1" view="pageBreakPreview" zoomScale="91" zoomScaleNormal="82" zoomScaleSheetLayoutView="91" workbookViewId="0">
      <pane ySplit="1" topLeftCell="A2" activePane="bottomLeft" state="frozen"/>
      <selection pane="bottomLeft" activeCell="B3" sqref="B3"/>
    </sheetView>
  </sheetViews>
  <sheetFormatPr defaultColWidth="9.28515625" defaultRowHeight="14.25" x14ac:dyDescent="0.25"/>
  <cols>
    <col min="1" max="1" width="4.7109375" style="1" customWidth="1"/>
    <col min="2" max="2" width="76" style="2" customWidth="1"/>
    <col min="3" max="3" width="11.140625" style="22" customWidth="1"/>
    <col min="4" max="4" width="10.7109375" style="70" customWidth="1"/>
    <col min="5" max="5" width="10.28515625" style="4" customWidth="1"/>
    <col min="6" max="6" width="7" style="4" bestFit="1" customWidth="1"/>
    <col min="7" max="7" width="10.5703125" style="2" customWidth="1"/>
    <col min="8" max="8" width="10.7109375" style="2" customWidth="1"/>
    <col min="9" max="9" width="10.140625" style="2" customWidth="1"/>
    <col min="10" max="10" width="10.5703125" style="2" customWidth="1"/>
    <col min="11" max="11" width="12.5703125" style="2" customWidth="1"/>
    <col min="12" max="12" width="9.28515625" style="2" customWidth="1"/>
    <col min="13" max="13" width="11" style="2" customWidth="1"/>
    <col min="14" max="14" width="9.28515625" style="2" customWidth="1"/>
    <col min="15" max="15" width="13.28515625" style="2" customWidth="1"/>
    <col min="16" max="16" width="13.7109375" style="2" bestFit="1" customWidth="1"/>
    <col min="17" max="17" width="10.42578125" style="2" customWidth="1"/>
    <col min="18" max="18" width="13.28515625" style="2" customWidth="1"/>
    <col min="19" max="20" width="10.28515625" style="2" bestFit="1" customWidth="1"/>
    <col min="21" max="16384" width="9.28515625" style="2"/>
  </cols>
  <sheetData>
    <row r="1" spans="1:25" ht="27" customHeight="1" x14ac:dyDescent="0.25">
      <c r="B1" s="210" t="s">
        <v>277</v>
      </c>
      <c r="C1" s="210"/>
      <c r="D1" s="210"/>
      <c r="E1" s="210"/>
      <c r="F1" s="210"/>
      <c r="G1" s="210"/>
      <c r="J1" s="12"/>
      <c r="N1" s="5"/>
      <c r="O1" s="5"/>
      <c r="P1" s="5"/>
      <c r="Q1" s="5"/>
      <c r="R1" s="5"/>
      <c r="S1" s="5"/>
      <c r="T1" s="5"/>
    </row>
    <row r="2" spans="1:25" ht="30.75" customHeight="1" x14ac:dyDescent="0.25">
      <c r="B2" s="68"/>
      <c r="C2" s="20"/>
      <c r="D2" s="69"/>
      <c r="E2" s="11"/>
      <c r="F2" s="11"/>
      <c r="G2" s="11"/>
      <c r="N2" s="5"/>
      <c r="P2" s="5"/>
      <c r="Q2" s="5"/>
      <c r="R2" s="5"/>
      <c r="S2" s="5"/>
      <c r="T2" s="5"/>
    </row>
    <row r="3" spans="1:25" ht="37.5" customHeight="1" x14ac:dyDescent="0.25">
      <c r="B3" s="3"/>
      <c r="C3" s="21"/>
      <c r="D3" s="69"/>
      <c r="E3" s="11"/>
      <c r="F3" s="11"/>
      <c r="G3" s="11"/>
      <c r="I3" s="12"/>
      <c r="N3" s="5"/>
      <c r="P3" s="5"/>
      <c r="Q3" s="5"/>
      <c r="R3" s="5"/>
      <c r="S3" s="5"/>
      <c r="T3" s="5"/>
    </row>
    <row r="4" spans="1:25" ht="14.65" customHeight="1" x14ac:dyDescent="0.25">
      <c r="B4" s="211"/>
      <c r="C4" s="211"/>
      <c r="D4" s="211"/>
      <c r="E4" s="211"/>
      <c r="F4" s="211"/>
      <c r="G4" s="211"/>
      <c r="N4" s="5"/>
      <c r="P4" s="5"/>
      <c r="Q4" s="5"/>
      <c r="R4" s="5"/>
      <c r="S4" s="5"/>
      <c r="T4" s="5"/>
    </row>
    <row r="5" spans="1:25" ht="28.5" customHeight="1" x14ac:dyDescent="0.25">
      <c r="A5" s="26"/>
      <c r="B5" s="24"/>
      <c r="C5" s="27"/>
      <c r="D5" s="27"/>
      <c r="E5" s="27"/>
      <c r="F5" s="27"/>
      <c r="G5" s="28" t="s">
        <v>12</v>
      </c>
      <c r="H5" s="28">
        <f>SUM(H73,H157,H179,H189,H199,H206,H212,H219,H232,H238,H245)</f>
        <v>0</v>
      </c>
      <c r="I5" s="28">
        <f>SUM(I73,I157,I179,I189,I199,I206,I212,I219,I232,I238,I245)</f>
        <v>0</v>
      </c>
      <c r="J5" s="28">
        <f>SUM(J73,J157,J179,J189,J199,J206,J212,J219,J232,J238,J245)</f>
        <v>0</v>
      </c>
      <c r="K5" s="29"/>
      <c r="L5" s="29"/>
      <c r="M5" s="29"/>
      <c r="N5" s="5"/>
      <c r="O5" s="5"/>
      <c r="P5" s="6"/>
      <c r="Q5" s="5"/>
      <c r="R5" s="5"/>
      <c r="S5" s="5"/>
      <c r="T5" s="5"/>
    </row>
    <row r="6" spans="1:25" ht="15" x14ac:dyDescent="0.25">
      <c r="A6" s="26"/>
      <c r="B6" s="25"/>
      <c r="C6" s="26"/>
      <c r="D6" s="30"/>
      <c r="E6" s="30"/>
      <c r="F6" s="30"/>
      <c r="G6" s="29"/>
      <c r="H6" s="31"/>
      <c r="I6" s="29"/>
      <c r="J6" s="31"/>
      <c r="K6" s="31"/>
      <c r="L6" s="29"/>
      <c r="M6" s="2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2.75" customHeight="1" x14ac:dyDescent="0.25">
      <c r="A7" s="209" t="s">
        <v>118</v>
      </c>
      <c r="B7" s="209"/>
      <c r="C7" s="209"/>
      <c r="D7" s="209"/>
      <c r="E7" s="209"/>
      <c r="F7" s="209"/>
      <c r="G7" s="209"/>
      <c r="H7" s="209"/>
      <c r="I7" s="209"/>
      <c r="J7" s="209"/>
      <c r="K7" s="29"/>
      <c r="L7" s="29"/>
      <c r="M7" s="29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55.5" customHeight="1" x14ac:dyDescent="0.25">
      <c r="A8" s="32" t="s">
        <v>0</v>
      </c>
      <c r="B8" s="144" t="s">
        <v>1</v>
      </c>
      <c r="C8" s="32" t="s">
        <v>2</v>
      </c>
      <c r="D8" s="59" t="s">
        <v>226</v>
      </c>
      <c r="E8" s="33" t="s">
        <v>21</v>
      </c>
      <c r="F8" s="34" t="s">
        <v>9</v>
      </c>
      <c r="G8" s="35" t="s">
        <v>3</v>
      </c>
      <c r="H8" s="32" t="s">
        <v>10</v>
      </c>
      <c r="I8" s="32" t="s">
        <v>11</v>
      </c>
      <c r="J8" s="36" t="s">
        <v>4</v>
      </c>
      <c r="K8" s="36" t="s">
        <v>13</v>
      </c>
      <c r="L8" s="36" t="s">
        <v>14</v>
      </c>
      <c r="M8" s="36" t="s">
        <v>18</v>
      </c>
      <c r="N8" s="15"/>
      <c r="O8" s="15"/>
      <c r="P8" s="16"/>
      <c r="Q8" s="16"/>
      <c r="R8" s="17"/>
      <c r="S8" s="5"/>
      <c r="T8" s="5"/>
      <c r="U8" s="5"/>
      <c r="V8" s="5"/>
      <c r="W8" s="5"/>
      <c r="X8" s="5"/>
      <c r="Y8" s="5"/>
    </row>
    <row r="9" spans="1:25" ht="409.5" customHeight="1" x14ac:dyDescent="0.25">
      <c r="A9" s="96">
        <v>1</v>
      </c>
      <c r="B9" s="145" t="s">
        <v>244</v>
      </c>
      <c r="C9" s="97"/>
      <c r="D9" s="37"/>
      <c r="E9" s="38"/>
      <c r="F9" s="98"/>
      <c r="G9" s="99"/>
      <c r="H9" s="100"/>
      <c r="I9" s="100"/>
      <c r="J9" s="100"/>
      <c r="K9" s="101"/>
      <c r="L9" s="101"/>
      <c r="M9" s="102"/>
      <c r="N9" s="5"/>
      <c r="O9" s="5"/>
      <c r="P9" s="18"/>
      <c r="Q9" s="18"/>
      <c r="R9" s="19"/>
      <c r="S9" s="5"/>
      <c r="T9" s="5"/>
      <c r="U9" s="5"/>
      <c r="V9" s="5"/>
      <c r="W9" s="5"/>
      <c r="X9" s="5"/>
      <c r="Y9" s="5"/>
    </row>
    <row r="10" spans="1:25" s="13" customFormat="1" ht="12.4" customHeight="1" x14ac:dyDescent="0.2">
      <c r="A10" s="39" t="s">
        <v>30</v>
      </c>
      <c r="B10" s="40" t="s">
        <v>22</v>
      </c>
      <c r="C10" s="41" t="s">
        <v>23</v>
      </c>
      <c r="D10" s="71">
        <v>30</v>
      </c>
      <c r="E10" s="42"/>
      <c r="F10" s="43"/>
      <c r="G10" s="103"/>
      <c r="H10" s="104"/>
      <c r="I10" s="104"/>
      <c r="J10" s="104"/>
      <c r="K10" s="40"/>
      <c r="L10" s="41"/>
      <c r="M10" s="82" t="s">
        <v>24</v>
      </c>
    </row>
    <row r="11" spans="1:25" s="13" customFormat="1" ht="12" customHeight="1" x14ac:dyDescent="0.2">
      <c r="A11" s="39" t="s">
        <v>31</v>
      </c>
      <c r="B11" s="40" t="s">
        <v>25</v>
      </c>
      <c r="C11" s="41" t="s">
        <v>23</v>
      </c>
      <c r="D11" s="71">
        <v>10</v>
      </c>
      <c r="E11" s="42"/>
      <c r="F11" s="43"/>
      <c r="G11" s="103"/>
      <c r="H11" s="104"/>
      <c r="I11" s="104"/>
      <c r="J11" s="104"/>
      <c r="K11" s="40"/>
      <c r="L11" s="41"/>
      <c r="M11" s="82" t="s">
        <v>24</v>
      </c>
    </row>
    <row r="12" spans="1:25" s="13" customFormat="1" ht="12" customHeight="1" x14ac:dyDescent="0.2">
      <c r="A12" s="39" t="s">
        <v>32</v>
      </c>
      <c r="B12" s="44" t="s">
        <v>26</v>
      </c>
      <c r="C12" s="45" t="s">
        <v>23</v>
      </c>
      <c r="D12" s="72">
        <v>40</v>
      </c>
      <c r="E12" s="42"/>
      <c r="F12" s="43"/>
      <c r="G12" s="103"/>
      <c r="H12" s="104"/>
      <c r="I12" s="104"/>
      <c r="J12" s="104"/>
      <c r="K12" s="40"/>
      <c r="L12" s="41"/>
      <c r="M12" s="82" t="s">
        <v>24</v>
      </c>
    </row>
    <row r="13" spans="1:25" s="13" customFormat="1" ht="12.4" customHeight="1" x14ac:dyDescent="0.2">
      <c r="A13" s="39" t="s">
        <v>33</v>
      </c>
      <c r="B13" s="44" t="s">
        <v>27</v>
      </c>
      <c r="C13" s="45" t="s">
        <v>23</v>
      </c>
      <c r="D13" s="72">
        <v>10</v>
      </c>
      <c r="E13" s="42"/>
      <c r="F13" s="43"/>
      <c r="G13" s="103"/>
      <c r="H13" s="104"/>
      <c r="I13" s="104"/>
      <c r="J13" s="104"/>
      <c r="K13" s="40"/>
      <c r="L13" s="41"/>
      <c r="M13" s="82" t="s">
        <v>24</v>
      </c>
    </row>
    <row r="14" spans="1:25" s="13" customFormat="1" ht="11.65" customHeight="1" x14ac:dyDescent="0.2">
      <c r="A14" s="39" t="s">
        <v>34</v>
      </c>
      <c r="B14" s="44" t="s">
        <v>28</v>
      </c>
      <c r="C14" s="45" t="s">
        <v>23</v>
      </c>
      <c r="D14" s="72">
        <v>15</v>
      </c>
      <c r="E14" s="42"/>
      <c r="F14" s="43"/>
      <c r="G14" s="103"/>
      <c r="H14" s="104"/>
      <c r="I14" s="104"/>
      <c r="J14" s="104"/>
      <c r="K14" s="40"/>
      <c r="L14" s="41"/>
      <c r="M14" s="82" t="s">
        <v>24</v>
      </c>
    </row>
    <row r="15" spans="1:25" s="13" customFormat="1" ht="12" customHeight="1" x14ac:dyDescent="0.2">
      <c r="A15" s="39" t="s">
        <v>35</v>
      </c>
      <c r="B15" s="44" t="s">
        <v>29</v>
      </c>
      <c r="C15" s="45" t="s">
        <v>23</v>
      </c>
      <c r="D15" s="72">
        <v>5</v>
      </c>
      <c r="E15" s="42"/>
      <c r="F15" s="43"/>
      <c r="G15" s="103"/>
      <c r="H15" s="104"/>
      <c r="I15" s="104"/>
      <c r="J15" s="104"/>
      <c r="K15" s="40"/>
      <c r="L15" s="41"/>
      <c r="M15" s="82" t="s">
        <v>24</v>
      </c>
    </row>
    <row r="16" spans="1:25" s="13" customFormat="1" ht="12.4" customHeight="1" x14ac:dyDescent="0.2">
      <c r="A16" s="39" t="s">
        <v>36</v>
      </c>
      <c r="B16" s="44" t="s">
        <v>37</v>
      </c>
      <c r="C16" s="45" t="s">
        <v>23</v>
      </c>
      <c r="D16" s="72">
        <v>2</v>
      </c>
      <c r="E16" s="42"/>
      <c r="F16" s="43"/>
      <c r="G16" s="103"/>
      <c r="H16" s="104"/>
      <c r="I16" s="104"/>
      <c r="J16" s="104"/>
      <c r="K16" s="40"/>
      <c r="L16" s="41"/>
      <c r="M16" s="82" t="s">
        <v>24</v>
      </c>
    </row>
    <row r="17" spans="1:25" ht="409.5" customHeight="1" x14ac:dyDescent="0.25">
      <c r="A17" s="105">
        <v>2</v>
      </c>
      <c r="B17" s="146" t="s">
        <v>245</v>
      </c>
      <c r="C17" s="106"/>
      <c r="D17" s="46"/>
      <c r="E17" s="47"/>
      <c r="F17" s="98"/>
      <c r="G17" s="107"/>
      <c r="H17" s="108"/>
      <c r="I17" s="108"/>
      <c r="J17" s="108"/>
      <c r="K17" s="109"/>
      <c r="L17" s="109"/>
      <c r="M17" s="82"/>
      <c r="N17" s="5"/>
      <c r="O17" s="5"/>
      <c r="P17" s="18"/>
      <c r="Q17" s="18"/>
      <c r="R17" s="19"/>
      <c r="S17" s="5"/>
      <c r="T17" s="5"/>
      <c r="U17" s="5"/>
      <c r="V17" s="5"/>
      <c r="W17" s="5"/>
      <c r="X17" s="5"/>
      <c r="Y17" s="5"/>
    </row>
    <row r="18" spans="1:25" s="13" customFormat="1" ht="15" x14ac:dyDescent="0.2">
      <c r="A18" s="48" t="s">
        <v>41</v>
      </c>
      <c r="B18" s="44" t="s">
        <v>38</v>
      </c>
      <c r="C18" s="45" t="s">
        <v>39</v>
      </c>
      <c r="D18" s="72">
        <v>100</v>
      </c>
      <c r="E18" s="42"/>
      <c r="F18" s="43"/>
      <c r="G18" s="103"/>
      <c r="H18" s="104"/>
      <c r="I18" s="104"/>
      <c r="J18" s="104"/>
      <c r="K18" s="40"/>
      <c r="L18" s="41"/>
      <c r="M18" s="82" t="s">
        <v>24</v>
      </c>
    </row>
    <row r="19" spans="1:25" s="13" customFormat="1" ht="15" x14ac:dyDescent="0.2">
      <c r="A19" s="48" t="s">
        <v>42</v>
      </c>
      <c r="B19" s="44" t="s">
        <v>26</v>
      </c>
      <c r="C19" s="45" t="s">
        <v>39</v>
      </c>
      <c r="D19" s="72">
        <v>100</v>
      </c>
      <c r="E19" s="42"/>
      <c r="F19" s="43"/>
      <c r="G19" s="103"/>
      <c r="H19" s="104"/>
      <c r="I19" s="104"/>
      <c r="J19" s="104"/>
      <c r="K19" s="40"/>
      <c r="L19" s="41"/>
      <c r="M19" s="82" t="s">
        <v>24</v>
      </c>
    </row>
    <row r="20" spans="1:25" s="13" customFormat="1" ht="15" x14ac:dyDescent="0.2">
      <c r="A20" s="48" t="s">
        <v>43</v>
      </c>
      <c r="B20" s="44" t="s">
        <v>28</v>
      </c>
      <c r="C20" s="45" t="s">
        <v>39</v>
      </c>
      <c r="D20" s="72">
        <v>30</v>
      </c>
      <c r="E20" s="42"/>
      <c r="F20" s="43"/>
      <c r="G20" s="103"/>
      <c r="H20" s="104"/>
      <c r="I20" s="104"/>
      <c r="J20" s="104"/>
      <c r="K20" s="40"/>
      <c r="L20" s="41"/>
      <c r="M20" s="82" t="s">
        <v>24</v>
      </c>
    </row>
    <row r="21" spans="1:25" s="13" customFormat="1" ht="15" x14ac:dyDescent="0.2">
      <c r="A21" s="48" t="s">
        <v>44</v>
      </c>
      <c r="B21" s="44" t="s">
        <v>48</v>
      </c>
      <c r="C21" s="45" t="s">
        <v>39</v>
      </c>
      <c r="D21" s="72">
        <v>1</v>
      </c>
      <c r="E21" s="42"/>
      <c r="F21" s="43"/>
      <c r="G21" s="103"/>
      <c r="H21" s="104"/>
      <c r="I21" s="104"/>
      <c r="J21" s="104"/>
      <c r="K21" s="40"/>
      <c r="L21" s="41"/>
      <c r="M21" s="82" t="s">
        <v>24</v>
      </c>
    </row>
    <row r="22" spans="1:25" s="13" customFormat="1" ht="15" x14ac:dyDescent="0.2">
      <c r="A22" s="48" t="s">
        <v>45</v>
      </c>
      <c r="B22" s="44" t="s">
        <v>40</v>
      </c>
      <c r="C22" s="45" t="s">
        <v>39</v>
      </c>
      <c r="D22" s="72">
        <v>5</v>
      </c>
      <c r="E22" s="42"/>
      <c r="F22" s="43"/>
      <c r="G22" s="103"/>
      <c r="H22" s="104"/>
      <c r="I22" s="104"/>
      <c r="J22" s="104"/>
      <c r="K22" s="40"/>
      <c r="L22" s="41"/>
      <c r="M22" s="82" t="s">
        <v>24</v>
      </c>
    </row>
    <row r="23" spans="1:25" s="13" customFormat="1" ht="15" x14ac:dyDescent="0.2">
      <c r="A23" s="48" t="s">
        <v>46</v>
      </c>
      <c r="B23" s="44" t="s">
        <v>47</v>
      </c>
      <c r="C23" s="45" t="s">
        <v>39</v>
      </c>
      <c r="D23" s="72">
        <v>10</v>
      </c>
      <c r="E23" s="42"/>
      <c r="F23" s="43"/>
      <c r="G23" s="103"/>
      <c r="H23" s="104"/>
      <c r="I23" s="104"/>
      <c r="J23" s="104"/>
      <c r="K23" s="40"/>
      <c r="L23" s="41"/>
      <c r="M23" s="82" t="s">
        <v>24</v>
      </c>
    </row>
    <row r="24" spans="1:25" s="13" customFormat="1" ht="15" x14ac:dyDescent="0.2">
      <c r="A24" s="48" t="s">
        <v>49</v>
      </c>
      <c r="B24" s="44" t="s">
        <v>25</v>
      </c>
      <c r="C24" s="45" t="s">
        <v>39</v>
      </c>
      <c r="D24" s="72">
        <v>5</v>
      </c>
      <c r="E24" s="42"/>
      <c r="F24" s="43"/>
      <c r="G24" s="103"/>
      <c r="H24" s="104"/>
      <c r="I24" s="104"/>
      <c r="J24" s="104"/>
      <c r="K24" s="40"/>
      <c r="L24" s="41"/>
      <c r="M24" s="82" t="s">
        <v>24</v>
      </c>
    </row>
    <row r="25" spans="1:25" ht="327" customHeight="1" x14ac:dyDescent="0.25">
      <c r="A25" s="105">
        <v>3</v>
      </c>
      <c r="B25" s="147" t="s">
        <v>246</v>
      </c>
      <c r="C25" s="106"/>
      <c r="D25" s="46"/>
      <c r="E25" s="47"/>
      <c r="F25" s="98"/>
      <c r="G25" s="107"/>
      <c r="H25" s="108"/>
      <c r="I25" s="108"/>
      <c r="J25" s="108"/>
      <c r="K25" s="109"/>
      <c r="L25" s="109"/>
      <c r="M25" s="102"/>
      <c r="N25" s="5"/>
      <c r="O25" s="5"/>
      <c r="P25" s="18"/>
      <c r="Q25" s="18"/>
      <c r="R25" s="19"/>
      <c r="S25" s="5"/>
      <c r="T25" s="5"/>
      <c r="U25" s="5"/>
      <c r="V25" s="5"/>
      <c r="W25" s="5"/>
      <c r="X25" s="5"/>
      <c r="Y25" s="5"/>
    </row>
    <row r="26" spans="1:25" s="13" customFormat="1" ht="15" x14ac:dyDescent="0.2">
      <c r="A26" s="48" t="s">
        <v>56</v>
      </c>
      <c r="B26" s="44" t="s">
        <v>53</v>
      </c>
      <c r="C26" s="45" t="s">
        <v>39</v>
      </c>
      <c r="D26" s="72">
        <v>5</v>
      </c>
      <c r="E26" s="42"/>
      <c r="F26" s="43"/>
      <c r="G26" s="103"/>
      <c r="H26" s="104"/>
      <c r="I26" s="104"/>
      <c r="J26" s="104"/>
      <c r="K26" s="40"/>
      <c r="L26" s="41"/>
      <c r="M26" s="82" t="s">
        <v>24</v>
      </c>
    </row>
    <row r="27" spans="1:25" s="13" customFormat="1" ht="15" x14ac:dyDescent="0.2">
      <c r="A27" s="48" t="s">
        <v>57</v>
      </c>
      <c r="B27" s="44" t="s">
        <v>54</v>
      </c>
      <c r="C27" s="45" t="s">
        <v>39</v>
      </c>
      <c r="D27" s="72">
        <v>10</v>
      </c>
      <c r="E27" s="42"/>
      <c r="F27" s="43"/>
      <c r="G27" s="103"/>
      <c r="H27" s="104"/>
      <c r="I27" s="104"/>
      <c r="J27" s="104"/>
      <c r="K27" s="40"/>
      <c r="L27" s="41"/>
      <c r="M27" s="82" t="s">
        <v>24</v>
      </c>
    </row>
    <row r="28" spans="1:25" s="13" customFormat="1" ht="15" x14ac:dyDescent="0.2">
      <c r="A28" s="48" t="s">
        <v>58</v>
      </c>
      <c r="B28" s="44" t="s">
        <v>55</v>
      </c>
      <c r="C28" s="45" t="s">
        <v>39</v>
      </c>
      <c r="D28" s="72">
        <v>10</v>
      </c>
      <c r="E28" s="42"/>
      <c r="F28" s="43"/>
      <c r="G28" s="103"/>
      <c r="H28" s="104"/>
      <c r="I28" s="104"/>
      <c r="J28" s="104"/>
      <c r="K28" s="40"/>
      <c r="L28" s="41"/>
      <c r="M28" s="82" t="s">
        <v>24</v>
      </c>
    </row>
    <row r="29" spans="1:25" ht="243" customHeight="1" x14ac:dyDescent="0.25">
      <c r="A29" s="96">
        <v>4</v>
      </c>
      <c r="B29" s="146" t="s">
        <v>247</v>
      </c>
      <c r="C29" s="106"/>
      <c r="D29" s="46"/>
      <c r="E29" s="47"/>
      <c r="F29" s="98"/>
      <c r="G29" s="107"/>
      <c r="H29" s="108"/>
      <c r="I29" s="108"/>
      <c r="J29" s="108"/>
      <c r="K29" s="109"/>
      <c r="L29" s="109"/>
      <c r="M29" s="102"/>
      <c r="N29" s="5"/>
      <c r="O29" s="5"/>
      <c r="P29" s="18"/>
      <c r="Q29" s="18"/>
      <c r="R29" s="19"/>
      <c r="S29" s="5"/>
      <c r="T29" s="5"/>
      <c r="U29" s="5"/>
      <c r="V29" s="5"/>
      <c r="W29" s="5"/>
      <c r="X29" s="5"/>
      <c r="Y29" s="5"/>
    </row>
    <row r="30" spans="1:25" s="13" customFormat="1" ht="14.65" customHeight="1" x14ac:dyDescent="0.2">
      <c r="A30" s="48" t="s">
        <v>61</v>
      </c>
      <c r="B30" s="44" t="s">
        <v>59</v>
      </c>
      <c r="C30" s="45" t="s">
        <v>39</v>
      </c>
      <c r="D30" s="72">
        <v>20</v>
      </c>
      <c r="E30" s="42"/>
      <c r="F30" s="43"/>
      <c r="G30" s="103"/>
      <c r="H30" s="104"/>
      <c r="I30" s="104"/>
      <c r="J30" s="104"/>
      <c r="K30" s="40"/>
      <c r="L30" s="41"/>
      <c r="M30" s="82" t="s">
        <v>24</v>
      </c>
    </row>
    <row r="31" spans="1:25" s="13" customFormat="1" ht="16.5" customHeight="1" x14ac:dyDescent="0.2">
      <c r="A31" s="48" t="s">
        <v>62</v>
      </c>
      <c r="B31" s="44" t="s">
        <v>60</v>
      </c>
      <c r="C31" s="45" t="s">
        <v>39</v>
      </c>
      <c r="D31" s="72">
        <v>20</v>
      </c>
      <c r="E31" s="42"/>
      <c r="F31" s="43"/>
      <c r="G31" s="103"/>
      <c r="H31" s="104"/>
      <c r="I31" s="104"/>
      <c r="J31" s="104"/>
      <c r="K31" s="40"/>
      <c r="L31" s="41"/>
      <c r="M31" s="82" t="s">
        <v>24</v>
      </c>
    </row>
    <row r="32" spans="1:25" ht="360" customHeight="1" x14ac:dyDescent="0.25">
      <c r="A32" s="105">
        <v>5</v>
      </c>
      <c r="B32" s="147" t="s">
        <v>248</v>
      </c>
      <c r="C32" s="106"/>
      <c r="D32" s="46"/>
      <c r="E32" s="47"/>
      <c r="F32" s="98"/>
      <c r="G32" s="107"/>
      <c r="H32" s="108"/>
      <c r="I32" s="108"/>
      <c r="J32" s="108"/>
      <c r="K32" s="109"/>
      <c r="L32" s="109"/>
      <c r="M32" s="102"/>
      <c r="N32" s="5"/>
      <c r="O32" s="5"/>
      <c r="P32" s="18"/>
      <c r="Q32" s="18"/>
      <c r="R32" s="19"/>
      <c r="S32" s="5"/>
      <c r="T32" s="5"/>
      <c r="U32" s="5"/>
      <c r="V32" s="5"/>
      <c r="W32" s="5"/>
      <c r="X32" s="5"/>
      <c r="Y32" s="5"/>
    </row>
    <row r="33" spans="1:25" s="13" customFormat="1" ht="20.25" customHeight="1" x14ac:dyDescent="0.2">
      <c r="A33" s="48" t="s">
        <v>65</v>
      </c>
      <c r="B33" s="44" t="s">
        <v>63</v>
      </c>
      <c r="C33" s="45" t="s">
        <v>23</v>
      </c>
      <c r="D33" s="72">
        <v>200</v>
      </c>
      <c r="E33" s="42"/>
      <c r="F33" s="43"/>
      <c r="G33" s="103"/>
      <c r="H33" s="104"/>
      <c r="I33" s="104"/>
      <c r="J33" s="104"/>
      <c r="K33" s="40"/>
      <c r="L33" s="41"/>
      <c r="M33" s="82" t="s">
        <v>24</v>
      </c>
    </row>
    <row r="34" spans="1:25" s="13" customFormat="1" ht="15" x14ac:dyDescent="0.2">
      <c r="A34" s="48" t="s">
        <v>66</v>
      </c>
      <c r="B34" s="44" t="s">
        <v>26</v>
      </c>
      <c r="C34" s="45" t="s">
        <v>23</v>
      </c>
      <c r="D34" s="72">
        <v>200</v>
      </c>
      <c r="E34" s="42"/>
      <c r="F34" s="43"/>
      <c r="G34" s="103"/>
      <c r="H34" s="104"/>
      <c r="I34" s="104"/>
      <c r="J34" s="104"/>
      <c r="K34" s="40"/>
      <c r="L34" s="41"/>
      <c r="M34" s="82" t="s">
        <v>24</v>
      </c>
    </row>
    <row r="35" spans="1:25" s="13" customFormat="1" ht="15" x14ac:dyDescent="0.2">
      <c r="A35" s="48" t="s">
        <v>67</v>
      </c>
      <c r="B35" s="44" t="s">
        <v>28</v>
      </c>
      <c r="C35" s="45" t="s">
        <v>23</v>
      </c>
      <c r="D35" s="72">
        <v>80</v>
      </c>
      <c r="E35" s="42"/>
      <c r="F35" s="43"/>
      <c r="G35" s="103"/>
      <c r="H35" s="104"/>
      <c r="I35" s="104"/>
      <c r="J35" s="104"/>
      <c r="K35" s="40"/>
      <c r="L35" s="41"/>
      <c r="M35" s="82" t="s">
        <v>24</v>
      </c>
    </row>
    <row r="36" spans="1:25" s="13" customFormat="1" ht="15" x14ac:dyDescent="0.2">
      <c r="A36" s="48" t="s">
        <v>68</v>
      </c>
      <c r="B36" s="44" t="s">
        <v>48</v>
      </c>
      <c r="C36" s="45" t="s">
        <v>23</v>
      </c>
      <c r="D36" s="72">
        <v>80</v>
      </c>
      <c r="E36" s="42"/>
      <c r="F36" s="43"/>
      <c r="G36" s="103"/>
      <c r="H36" s="104"/>
      <c r="I36" s="104"/>
      <c r="J36" s="104"/>
      <c r="K36" s="40"/>
      <c r="L36" s="41"/>
      <c r="M36" s="82" t="s">
        <v>24</v>
      </c>
    </row>
    <row r="37" spans="1:25" s="13" customFormat="1" ht="15" x14ac:dyDescent="0.2">
      <c r="A37" s="48" t="s">
        <v>69</v>
      </c>
      <c r="B37" s="44" t="s">
        <v>72</v>
      </c>
      <c r="C37" s="45" t="s">
        <v>23</v>
      </c>
      <c r="D37" s="72">
        <v>50</v>
      </c>
      <c r="E37" s="42"/>
      <c r="F37" s="43"/>
      <c r="G37" s="103"/>
      <c r="H37" s="104"/>
      <c r="I37" s="104"/>
      <c r="J37" s="104"/>
      <c r="K37" s="40"/>
      <c r="L37" s="41"/>
      <c r="M37" s="82" t="s">
        <v>24</v>
      </c>
    </row>
    <row r="38" spans="1:25" s="13" customFormat="1" ht="15" x14ac:dyDescent="0.2">
      <c r="A38" s="48" t="s">
        <v>70</v>
      </c>
      <c r="B38" s="44" t="s">
        <v>64</v>
      </c>
      <c r="C38" s="45" t="s">
        <v>23</v>
      </c>
      <c r="D38" s="72">
        <v>20</v>
      </c>
      <c r="E38" s="42"/>
      <c r="F38" s="43"/>
      <c r="G38" s="103"/>
      <c r="H38" s="104"/>
      <c r="I38" s="104"/>
      <c r="J38" s="104"/>
      <c r="K38" s="40"/>
      <c r="L38" s="41"/>
      <c r="M38" s="82" t="s">
        <v>24</v>
      </c>
    </row>
    <row r="39" spans="1:25" s="13" customFormat="1" ht="15" x14ac:dyDescent="0.2">
      <c r="A39" s="48" t="s">
        <v>73</v>
      </c>
      <c r="B39" s="44" t="s">
        <v>71</v>
      </c>
      <c r="C39" s="45" t="s">
        <v>23</v>
      </c>
      <c r="D39" s="72">
        <v>50</v>
      </c>
      <c r="E39" s="42"/>
      <c r="F39" s="43"/>
      <c r="G39" s="103"/>
      <c r="H39" s="104"/>
      <c r="I39" s="104"/>
      <c r="J39" s="104"/>
      <c r="K39" s="40"/>
      <c r="L39" s="41"/>
      <c r="M39" s="82" t="s">
        <v>24</v>
      </c>
    </row>
    <row r="40" spans="1:25" s="13" customFormat="1" ht="15" x14ac:dyDescent="0.2">
      <c r="A40" s="48" t="s">
        <v>75</v>
      </c>
      <c r="B40" s="44" t="s">
        <v>74</v>
      </c>
      <c r="C40" s="45" t="s">
        <v>23</v>
      </c>
      <c r="D40" s="72">
        <v>50</v>
      </c>
      <c r="E40" s="42"/>
      <c r="F40" s="43"/>
      <c r="G40" s="103"/>
      <c r="H40" s="104"/>
      <c r="I40" s="104"/>
      <c r="J40" s="104"/>
      <c r="K40" s="40"/>
      <c r="L40" s="41"/>
      <c r="M40" s="82" t="s">
        <v>24</v>
      </c>
    </row>
    <row r="41" spans="1:25" ht="256.5" customHeight="1" x14ac:dyDescent="0.25">
      <c r="A41" s="105">
        <v>6</v>
      </c>
      <c r="B41" s="146" t="s">
        <v>249</v>
      </c>
      <c r="C41" s="106"/>
      <c r="D41" s="46"/>
      <c r="E41" s="47"/>
      <c r="F41" s="98"/>
      <c r="G41" s="107"/>
      <c r="H41" s="108"/>
      <c r="I41" s="108"/>
      <c r="J41" s="108"/>
      <c r="K41" s="109"/>
      <c r="L41" s="109"/>
      <c r="M41" s="102"/>
      <c r="N41" s="5"/>
      <c r="O41" s="5"/>
      <c r="P41" s="18"/>
      <c r="Q41" s="18"/>
      <c r="R41" s="19"/>
      <c r="S41" s="5"/>
      <c r="T41" s="5"/>
      <c r="U41" s="5"/>
      <c r="V41" s="5"/>
      <c r="W41" s="5"/>
      <c r="X41" s="5"/>
      <c r="Y41" s="5"/>
    </row>
    <row r="42" spans="1:25" s="13" customFormat="1" ht="15" x14ac:dyDescent="0.2">
      <c r="A42" s="48" t="s">
        <v>88</v>
      </c>
      <c r="B42" s="44" t="s">
        <v>22</v>
      </c>
      <c r="C42" s="45" t="s">
        <v>23</v>
      </c>
      <c r="D42" s="72">
        <v>40</v>
      </c>
      <c r="E42" s="42"/>
      <c r="F42" s="43"/>
      <c r="G42" s="103"/>
      <c r="H42" s="104"/>
      <c r="I42" s="104"/>
      <c r="J42" s="104"/>
      <c r="K42" s="44"/>
      <c r="L42" s="41"/>
      <c r="M42" s="82" t="s">
        <v>24</v>
      </c>
    </row>
    <row r="43" spans="1:25" s="13" customFormat="1" ht="15" x14ac:dyDescent="0.2">
      <c r="A43" s="48" t="s">
        <v>89</v>
      </c>
      <c r="B43" s="44" t="s">
        <v>82</v>
      </c>
      <c r="C43" s="45" t="s">
        <v>23</v>
      </c>
      <c r="D43" s="72">
        <v>10</v>
      </c>
      <c r="E43" s="42"/>
      <c r="F43" s="43"/>
      <c r="G43" s="103"/>
      <c r="H43" s="104"/>
      <c r="I43" s="104"/>
      <c r="J43" s="104"/>
      <c r="K43" s="44"/>
      <c r="L43" s="41"/>
      <c r="M43" s="82" t="s">
        <v>24</v>
      </c>
    </row>
    <row r="44" spans="1:25" s="13" customFormat="1" ht="15" x14ac:dyDescent="0.2">
      <c r="A44" s="48" t="s">
        <v>90</v>
      </c>
      <c r="B44" s="44" t="s">
        <v>25</v>
      </c>
      <c r="C44" s="45" t="s">
        <v>23</v>
      </c>
      <c r="D44" s="72">
        <v>2</v>
      </c>
      <c r="E44" s="42"/>
      <c r="F44" s="43"/>
      <c r="G44" s="103"/>
      <c r="H44" s="104"/>
      <c r="I44" s="104"/>
      <c r="J44" s="104"/>
      <c r="K44" s="44"/>
      <c r="L44" s="41"/>
      <c r="M44" s="82" t="s">
        <v>24</v>
      </c>
    </row>
    <row r="45" spans="1:25" s="13" customFormat="1" ht="15" x14ac:dyDescent="0.2">
      <c r="A45" s="48" t="s">
        <v>91</v>
      </c>
      <c r="B45" s="44" t="s">
        <v>83</v>
      </c>
      <c r="C45" s="45" t="s">
        <v>23</v>
      </c>
      <c r="D45" s="72">
        <v>2</v>
      </c>
      <c r="E45" s="42"/>
      <c r="F45" s="43"/>
      <c r="G45" s="103"/>
      <c r="H45" s="104"/>
      <c r="I45" s="104"/>
      <c r="J45" s="104"/>
      <c r="K45" s="44"/>
      <c r="L45" s="41"/>
      <c r="M45" s="82" t="s">
        <v>24</v>
      </c>
    </row>
    <row r="46" spans="1:25" s="13" customFormat="1" ht="15" x14ac:dyDescent="0.2">
      <c r="A46" s="48" t="s">
        <v>92</v>
      </c>
      <c r="B46" s="44" t="s">
        <v>84</v>
      </c>
      <c r="C46" s="45" t="s">
        <v>23</v>
      </c>
      <c r="D46" s="72">
        <v>2</v>
      </c>
      <c r="E46" s="42"/>
      <c r="F46" s="43"/>
      <c r="G46" s="103"/>
      <c r="H46" s="104"/>
      <c r="I46" s="104"/>
      <c r="J46" s="104"/>
      <c r="K46" s="44"/>
      <c r="L46" s="41"/>
      <c r="M46" s="82" t="s">
        <v>24</v>
      </c>
    </row>
    <row r="47" spans="1:25" s="13" customFormat="1" ht="15" x14ac:dyDescent="0.2">
      <c r="A47" s="48" t="s">
        <v>93</v>
      </c>
      <c r="B47" s="44" t="s">
        <v>85</v>
      </c>
      <c r="C47" s="45" t="s">
        <v>23</v>
      </c>
      <c r="D47" s="72">
        <v>2</v>
      </c>
      <c r="E47" s="42"/>
      <c r="F47" s="43"/>
      <c r="G47" s="103"/>
      <c r="H47" s="104"/>
      <c r="I47" s="104"/>
      <c r="J47" s="104"/>
      <c r="K47" s="44"/>
      <c r="L47" s="41"/>
      <c r="M47" s="82" t="s">
        <v>24</v>
      </c>
    </row>
    <row r="48" spans="1:25" s="13" customFormat="1" ht="15" x14ac:dyDescent="0.2">
      <c r="A48" s="48" t="s">
        <v>94</v>
      </c>
      <c r="B48" s="44" t="s">
        <v>86</v>
      </c>
      <c r="C48" s="45" t="s">
        <v>23</v>
      </c>
      <c r="D48" s="72">
        <v>5</v>
      </c>
      <c r="E48" s="42"/>
      <c r="F48" s="43"/>
      <c r="G48" s="103"/>
      <c r="H48" s="104"/>
      <c r="I48" s="104"/>
      <c r="J48" s="104"/>
      <c r="K48" s="44"/>
      <c r="L48" s="41"/>
      <c r="M48" s="82" t="s">
        <v>24</v>
      </c>
    </row>
    <row r="49" spans="1:25" s="13" customFormat="1" ht="15" x14ac:dyDescent="0.2">
      <c r="A49" s="48" t="s">
        <v>95</v>
      </c>
      <c r="B49" s="44" t="s">
        <v>87</v>
      </c>
      <c r="C49" s="45" t="s">
        <v>23</v>
      </c>
      <c r="D49" s="72">
        <v>5</v>
      </c>
      <c r="E49" s="42"/>
      <c r="F49" s="43"/>
      <c r="G49" s="103"/>
      <c r="H49" s="104"/>
      <c r="I49" s="104"/>
      <c r="J49" s="104"/>
      <c r="K49" s="44"/>
      <c r="L49" s="41"/>
      <c r="M49" s="82" t="s">
        <v>24</v>
      </c>
    </row>
    <row r="50" spans="1:25" s="13" customFormat="1" ht="15" x14ac:dyDescent="0.2">
      <c r="A50" s="48" t="s">
        <v>96</v>
      </c>
      <c r="B50" s="44" t="s">
        <v>97</v>
      </c>
      <c r="C50" s="45" t="s">
        <v>23</v>
      </c>
      <c r="D50" s="72">
        <v>2</v>
      </c>
      <c r="E50" s="42"/>
      <c r="F50" s="43"/>
      <c r="G50" s="103"/>
      <c r="H50" s="104"/>
      <c r="I50" s="104"/>
      <c r="J50" s="104"/>
      <c r="K50" s="44"/>
      <c r="L50" s="41"/>
      <c r="M50" s="82" t="s">
        <v>24</v>
      </c>
    </row>
    <row r="51" spans="1:25" ht="105" customHeight="1" x14ac:dyDescent="0.25">
      <c r="A51" s="96">
        <v>7</v>
      </c>
      <c r="B51" s="147" t="s">
        <v>250</v>
      </c>
      <c r="C51" s="106"/>
      <c r="D51" s="46"/>
      <c r="E51" s="47"/>
      <c r="F51" s="98"/>
      <c r="G51" s="107"/>
      <c r="H51" s="108"/>
      <c r="I51" s="108"/>
      <c r="J51" s="108"/>
      <c r="K51" s="109"/>
      <c r="L51" s="109"/>
      <c r="M51" s="102"/>
      <c r="N51" s="5"/>
      <c r="O51" s="5"/>
      <c r="P51" s="18"/>
      <c r="Q51" s="18"/>
      <c r="R51" s="19"/>
      <c r="S51" s="5"/>
      <c r="T51" s="5"/>
      <c r="U51" s="5"/>
      <c r="V51" s="5"/>
      <c r="W51" s="5"/>
      <c r="X51" s="5"/>
      <c r="Y51" s="5"/>
    </row>
    <row r="52" spans="1:25" s="13" customFormat="1" ht="15" x14ac:dyDescent="0.2">
      <c r="A52" s="48" t="s">
        <v>98</v>
      </c>
      <c r="B52" s="40" t="s">
        <v>100</v>
      </c>
      <c r="C52" s="41" t="s">
        <v>23</v>
      </c>
      <c r="D52" s="71">
        <v>1</v>
      </c>
      <c r="E52" s="42"/>
      <c r="F52" s="43"/>
      <c r="G52" s="103"/>
      <c r="H52" s="104"/>
      <c r="I52" s="104"/>
      <c r="J52" s="104"/>
      <c r="K52" s="40"/>
      <c r="L52" s="41"/>
      <c r="M52" s="82" t="s">
        <v>24</v>
      </c>
    </row>
    <row r="53" spans="1:25" s="13" customFormat="1" ht="15" x14ac:dyDescent="0.2">
      <c r="A53" s="48" t="s">
        <v>99</v>
      </c>
      <c r="B53" s="40" t="s">
        <v>22</v>
      </c>
      <c r="C53" s="41" t="s">
        <v>23</v>
      </c>
      <c r="D53" s="71">
        <v>1</v>
      </c>
      <c r="E53" s="42"/>
      <c r="F53" s="43"/>
      <c r="G53" s="103"/>
      <c r="H53" s="104"/>
      <c r="I53" s="104"/>
      <c r="J53" s="104"/>
      <c r="K53" s="40"/>
      <c r="L53" s="41"/>
      <c r="M53" s="82" t="s">
        <v>24</v>
      </c>
    </row>
    <row r="54" spans="1:25" ht="183.75" customHeight="1" x14ac:dyDescent="0.25">
      <c r="A54" s="105">
        <v>8</v>
      </c>
      <c r="B54" s="146" t="s">
        <v>251</v>
      </c>
      <c r="C54" s="41" t="s">
        <v>23</v>
      </c>
      <c r="D54" s="72">
        <v>50</v>
      </c>
      <c r="E54" s="42"/>
      <c r="F54" s="43"/>
      <c r="G54" s="103"/>
      <c r="H54" s="104"/>
      <c r="I54" s="104"/>
      <c r="J54" s="104"/>
      <c r="K54" s="109"/>
      <c r="L54" s="109"/>
      <c r="M54" s="82" t="s">
        <v>24</v>
      </c>
      <c r="N54" s="5"/>
      <c r="O54" s="5"/>
      <c r="P54" s="18"/>
      <c r="Q54" s="18"/>
      <c r="R54" s="19"/>
      <c r="S54" s="5"/>
      <c r="T54" s="5"/>
      <c r="U54" s="5"/>
      <c r="V54" s="5"/>
      <c r="W54" s="5"/>
      <c r="X54" s="5"/>
      <c r="Y54" s="5"/>
    </row>
    <row r="55" spans="1:25" ht="284.25" customHeight="1" x14ac:dyDescent="0.25">
      <c r="A55" s="105">
        <v>9</v>
      </c>
      <c r="B55" s="146" t="s">
        <v>252</v>
      </c>
      <c r="C55" s="106"/>
      <c r="D55" s="46"/>
      <c r="E55" s="47"/>
      <c r="F55" s="98"/>
      <c r="G55" s="107"/>
      <c r="H55" s="108"/>
      <c r="I55" s="108"/>
      <c r="J55" s="108"/>
      <c r="K55" s="109"/>
      <c r="L55" s="109"/>
      <c r="M55" s="102"/>
      <c r="N55" s="5"/>
      <c r="O55" s="5"/>
      <c r="P55" s="18"/>
      <c r="Q55" s="18"/>
      <c r="R55" s="19"/>
      <c r="S55" s="5"/>
      <c r="T55" s="5"/>
      <c r="U55" s="5"/>
      <c r="V55" s="5"/>
      <c r="W55" s="5"/>
      <c r="X55" s="5"/>
      <c r="Y55" s="5"/>
    </row>
    <row r="56" spans="1:25" s="13" customFormat="1" ht="15" x14ac:dyDescent="0.2">
      <c r="A56" s="48" t="s">
        <v>102</v>
      </c>
      <c r="B56" s="44" t="s">
        <v>59</v>
      </c>
      <c r="C56" s="45" t="s">
        <v>23</v>
      </c>
      <c r="D56" s="72">
        <v>10</v>
      </c>
      <c r="E56" s="42"/>
      <c r="F56" s="43"/>
      <c r="G56" s="103"/>
      <c r="H56" s="104"/>
      <c r="I56" s="104"/>
      <c r="J56" s="104"/>
      <c r="K56" s="40"/>
      <c r="L56" s="41"/>
      <c r="M56" s="82" t="s">
        <v>24</v>
      </c>
    </row>
    <row r="57" spans="1:25" s="13" customFormat="1" ht="15" x14ac:dyDescent="0.2">
      <c r="A57" s="48" t="s">
        <v>103</v>
      </c>
      <c r="B57" s="44" t="s">
        <v>101</v>
      </c>
      <c r="C57" s="45" t="s">
        <v>23</v>
      </c>
      <c r="D57" s="72">
        <v>20</v>
      </c>
      <c r="E57" s="42"/>
      <c r="F57" s="43"/>
      <c r="G57" s="103"/>
      <c r="H57" s="104"/>
      <c r="I57" s="104"/>
      <c r="J57" s="104"/>
      <c r="K57" s="40"/>
      <c r="L57" s="41"/>
      <c r="M57" s="82" t="s">
        <v>24</v>
      </c>
    </row>
    <row r="58" spans="1:25" ht="210.75" customHeight="1" x14ac:dyDescent="0.25">
      <c r="A58" s="96">
        <v>10</v>
      </c>
      <c r="B58" s="147" t="s">
        <v>253</v>
      </c>
      <c r="C58" s="106" t="s">
        <v>5</v>
      </c>
      <c r="D58" s="46"/>
      <c r="E58" s="47"/>
      <c r="F58" s="110"/>
      <c r="G58" s="107"/>
      <c r="H58" s="108"/>
      <c r="I58" s="108"/>
      <c r="J58" s="108"/>
      <c r="K58" s="109"/>
      <c r="L58" s="109"/>
      <c r="M58" s="102"/>
      <c r="N58" s="5"/>
      <c r="O58" s="5"/>
      <c r="P58" s="18"/>
      <c r="Q58" s="18"/>
      <c r="R58" s="19"/>
      <c r="S58" s="5"/>
      <c r="T58" s="5"/>
      <c r="U58" s="5"/>
      <c r="V58" s="5"/>
      <c r="W58" s="5"/>
      <c r="X58" s="5"/>
      <c r="Y58" s="5"/>
    </row>
    <row r="59" spans="1:25" s="13" customFormat="1" ht="15" x14ac:dyDescent="0.2">
      <c r="A59" s="48" t="s">
        <v>104</v>
      </c>
      <c r="B59" s="44" t="s">
        <v>59</v>
      </c>
      <c r="C59" s="45" t="s">
        <v>23</v>
      </c>
      <c r="D59" s="72">
        <v>10</v>
      </c>
      <c r="E59" s="42"/>
      <c r="F59" s="43"/>
      <c r="G59" s="103"/>
      <c r="H59" s="104"/>
      <c r="I59" s="104"/>
      <c r="J59" s="104"/>
      <c r="K59" s="40"/>
      <c r="L59" s="41"/>
      <c r="M59" s="82" t="s">
        <v>24</v>
      </c>
    </row>
    <row r="60" spans="1:25" s="13" customFormat="1" ht="15" x14ac:dyDescent="0.2">
      <c r="A60" s="48" t="s">
        <v>105</v>
      </c>
      <c r="B60" s="44" t="s">
        <v>106</v>
      </c>
      <c r="C60" s="45" t="s">
        <v>23</v>
      </c>
      <c r="D60" s="72">
        <v>10</v>
      </c>
      <c r="E60" s="42"/>
      <c r="F60" s="43"/>
      <c r="G60" s="103"/>
      <c r="H60" s="104"/>
      <c r="I60" s="104"/>
      <c r="J60" s="104"/>
      <c r="K60" s="40"/>
      <c r="L60" s="41"/>
      <c r="M60" s="82" t="s">
        <v>24</v>
      </c>
    </row>
    <row r="61" spans="1:25" ht="198" customHeight="1" x14ac:dyDescent="0.25">
      <c r="A61" s="97">
        <v>11</v>
      </c>
      <c r="B61" s="148" t="s">
        <v>254</v>
      </c>
      <c r="C61" s="45" t="s">
        <v>23</v>
      </c>
      <c r="D61" s="37">
        <v>10</v>
      </c>
      <c r="E61" s="49"/>
      <c r="F61" s="111"/>
      <c r="G61" s="112"/>
      <c r="H61" s="113"/>
      <c r="I61" s="113"/>
      <c r="J61" s="104"/>
      <c r="K61" s="114"/>
      <c r="L61" s="114"/>
      <c r="M61" s="82" t="s">
        <v>24</v>
      </c>
      <c r="N61" s="5"/>
      <c r="O61" s="5"/>
      <c r="P61" s="18"/>
      <c r="Q61" s="18"/>
      <c r="R61" s="19"/>
      <c r="S61" s="5"/>
      <c r="T61" s="5"/>
      <c r="U61" s="5"/>
      <c r="V61" s="5"/>
      <c r="W61" s="5"/>
      <c r="X61" s="5"/>
      <c r="Y61" s="5"/>
    </row>
    <row r="62" spans="1:25" ht="165.75" customHeight="1" x14ac:dyDescent="0.25">
      <c r="A62" s="97">
        <v>12</v>
      </c>
      <c r="B62" s="148" t="s">
        <v>255</v>
      </c>
      <c r="C62" s="41" t="s">
        <v>23</v>
      </c>
      <c r="D62" s="71">
        <v>20</v>
      </c>
      <c r="E62" s="42"/>
      <c r="F62" s="43"/>
      <c r="G62" s="103"/>
      <c r="H62" s="113"/>
      <c r="I62" s="104"/>
      <c r="J62" s="104"/>
      <c r="K62" s="114"/>
      <c r="L62" s="114"/>
      <c r="M62" s="82" t="s">
        <v>24</v>
      </c>
      <c r="N62" s="5"/>
      <c r="O62" s="5"/>
      <c r="P62" s="18"/>
      <c r="Q62" s="18"/>
      <c r="R62" s="19"/>
      <c r="S62" s="5"/>
      <c r="T62" s="5"/>
      <c r="U62" s="5"/>
      <c r="V62" s="5"/>
      <c r="W62" s="5"/>
      <c r="X62" s="5"/>
      <c r="Y62" s="5"/>
    </row>
    <row r="63" spans="1:25" ht="231" customHeight="1" x14ac:dyDescent="0.25">
      <c r="A63" s="97">
        <v>13</v>
      </c>
      <c r="B63" s="148" t="s">
        <v>256</v>
      </c>
      <c r="C63" s="115"/>
      <c r="D63" s="37"/>
      <c r="E63" s="49"/>
      <c r="F63" s="111"/>
      <c r="G63" s="112"/>
      <c r="H63" s="113"/>
      <c r="I63" s="113"/>
      <c r="J63" s="113"/>
      <c r="K63" s="114"/>
      <c r="L63" s="114"/>
      <c r="M63" s="102"/>
      <c r="N63" s="5"/>
      <c r="O63" s="5"/>
      <c r="P63" s="18"/>
      <c r="Q63" s="18"/>
      <c r="R63" s="19"/>
      <c r="S63" s="5"/>
      <c r="T63" s="5"/>
      <c r="U63" s="5"/>
      <c r="V63" s="5"/>
      <c r="W63" s="5"/>
      <c r="X63" s="5"/>
      <c r="Y63" s="5"/>
    </row>
    <row r="64" spans="1:25" s="13" customFormat="1" ht="15" x14ac:dyDescent="0.25">
      <c r="A64" s="48" t="s">
        <v>107</v>
      </c>
      <c r="B64" s="44" t="s">
        <v>110</v>
      </c>
      <c r="C64" s="45" t="s">
        <v>23</v>
      </c>
      <c r="D64" s="72">
        <v>40</v>
      </c>
      <c r="E64" s="42"/>
      <c r="F64" s="43"/>
      <c r="G64" s="103"/>
      <c r="H64" s="104"/>
      <c r="I64" s="104"/>
      <c r="J64" s="104"/>
      <c r="K64" s="50"/>
      <c r="L64" s="41"/>
      <c r="M64" s="82" t="s">
        <v>24</v>
      </c>
    </row>
    <row r="65" spans="1:25" s="13" customFormat="1" ht="15" x14ac:dyDescent="0.25">
      <c r="A65" s="48" t="s">
        <v>108</v>
      </c>
      <c r="B65" s="44" t="s">
        <v>111</v>
      </c>
      <c r="C65" s="45" t="s">
        <v>23</v>
      </c>
      <c r="D65" s="72">
        <v>20</v>
      </c>
      <c r="E65" s="42"/>
      <c r="F65" s="43"/>
      <c r="G65" s="103"/>
      <c r="H65" s="104"/>
      <c r="I65" s="104"/>
      <c r="J65" s="104"/>
      <c r="K65" s="50"/>
      <c r="L65" s="41"/>
      <c r="M65" s="82" t="s">
        <v>24</v>
      </c>
    </row>
    <row r="66" spans="1:25" s="13" customFormat="1" ht="15" x14ac:dyDescent="0.25">
      <c r="A66" s="48" t="s">
        <v>109</v>
      </c>
      <c r="B66" s="44" t="s">
        <v>101</v>
      </c>
      <c r="C66" s="45" t="s">
        <v>23</v>
      </c>
      <c r="D66" s="72">
        <v>100</v>
      </c>
      <c r="E66" s="42"/>
      <c r="F66" s="43"/>
      <c r="G66" s="103"/>
      <c r="H66" s="104"/>
      <c r="I66" s="104"/>
      <c r="J66" s="104"/>
      <c r="K66" s="50"/>
      <c r="L66" s="41"/>
      <c r="M66" s="82" t="s">
        <v>24</v>
      </c>
    </row>
    <row r="67" spans="1:25" ht="97.5" customHeight="1" x14ac:dyDescent="0.25">
      <c r="A67" s="97">
        <v>14</v>
      </c>
      <c r="B67" s="149" t="s">
        <v>257</v>
      </c>
      <c r="C67" s="45" t="s">
        <v>23</v>
      </c>
      <c r="D67" s="72">
        <v>40</v>
      </c>
      <c r="E67" s="42"/>
      <c r="F67" s="43"/>
      <c r="G67" s="103"/>
      <c r="H67" s="104"/>
      <c r="I67" s="104"/>
      <c r="J67" s="104"/>
      <c r="K67" s="114"/>
      <c r="L67" s="114"/>
      <c r="M67" s="82" t="s">
        <v>24</v>
      </c>
      <c r="N67" s="5"/>
      <c r="O67" s="5"/>
      <c r="P67" s="18"/>
      <c r="Q67" s="18"/>
      <c r="R67" s="19"/>
      <c r="S67" s="5"/>
      <c r="T67" s="5"/>
      <c r="U67" s="5"/>
      <c r="V67" s="5"/>
      <c r="W67" s="5"/>
      <c r="X67" s="5"/>
      <c r="Y67" s="5"/>
    </row>
    <row r="68" spans="1:25" ht="150" customHeight="1" x14ac:dyDescent="0.25">
      <c r="A68" s="97">
        <v>15</v>
      </c>
      <c r="B68" s="148" t="s">
        <v>258</v>
      </c>
      <c r="C68" s="45" t="s">
        <v>23</v>
      </c>
      <c r="D68" s="72">
        <v>40</v>
      </c>
      <c r="E68" s="42"/>
      <c r="F68" s="43"/>
      <c r="G68" s="103"/>
      <c r="H68" s="104"/>
      <c r="I68" s="104"/>
      <c r="J68" s="104"/>
      <c r="K68" s="114"/>
      <c r="L68" s="114"/>
      <c r="M68" s="82" t="s">
        <v>24</v>
      </c>
      <c r="N68" s="5"/>
      <c r="O68" s="5"/>
      <c r="P68" s="18"/>
      <c r="Q68" s="18"/>
      <c r="R68" s="19"/>
      <c r="S68" s="5"/>
      <c r="T68" s="5"/>
      <c r="U68" s="5"/>
      <c r="V68" s="5"/>
      <c r="W68" s="5"/>
      <c r="X68" s="5"/>
      <c r="Y68" s="5"/>
    </row>
    <row r="69" spans="1:25" ht="162" customHeight="1" x14ac:dyDescent="0.25">
      <c r="A69" s="97">
        <v>16</v>
      </c>
      <c r="B69" s="148" t="s">
        <v>259</v>
      </c>
      <c r="C69" s="115"/>
      <c r="D69" s="51"/>
      <c r="E69" s="52"/>
      <c r="F69" s="52"/>
      <c r="G69" s="52"/>
      <c r="H69" s="52"/>
      <c r="I69" s="52"/>
      <c r="J69" s="52"/>
      <c r="K69" s="114"/>
      <c r="L69" s="114"/>
      <c r="M69" s="82"/>
      <c r="N69" s="5"/>
      <c r="O69" s="5"/>
      <c r="P69" s="18"/>
      <c r="Q69" s="18"/>
      <c r="R69" s="19"/>
      <c r="S69" s="5"/>
      <c r="T69" s="5"/>
      <c r="U69" s="5"/>
      <c r="V69" s="5"/>
      <c r="W69" s="5"/>
      <c r="X69" s="5"/>
      <c r="Y69" s="5"/>
    </row>
    <row r="70" spans="1:25" s="13" customFormat="1" ht="15" x14ac:dyDescent="0.25">
      <c r="A70" s="48" t="s">
        <v>112</v>
      </c>
      <c r="B70" s="44" t="s">
        <v>59</v>
      </c>
      <c r="C70" s="45" t="s">
        <v>23</v>
      </c>
      <c r="D70" s="72">
        <v>20</v>
      </c>
      <c r="E70" s="42"/>
      <c r="F70" s="43"/>
      <c r="G70" s="103"/>
      <c r="H70" s="104"/>
      <c r="I70" s="104"/>
      <c r="J70" s="104"/>
      <c r="K70" s="50"/>
      <c r="L70" s="41"/>
      <c r="M70" s="82" t="s">
        <v>24</v>
      </c>
    </row>
    <row r="71" spans="1:25" s="13" customFormat="1" ht="15" x14ac:dyDescent="0.25">
      <c r="A71" s="48" t="s">
        <v>113</v>
      </c>
      <c r="B71" s="44" t="s">
        <v>114</v>
      </c>
      <c r="C71" s="45" t="s">
        <v>23</v>
      </c>
      <c r="D71" s="72">
        <v>40</v>
      </c>
      <c r="E71" s="42"/>
      <c r="F71" s="43"/>
      <c r="G71" s="103"/>
      <c r="H71" s="104"/>
      <c r="I71" s="104"/>
      <c r="J71" s="104"/>
      <c r="K71" s="50"/>
      <c r="L71" s="41"/>
      <c r="M71" s="82" t="s">
        <v>24</v>
      </c>
    </row>
    <row r="72" spans="1:25" s="13" customFormat="1" ht="15" x14ac:dyDescent="0.25">
      <c r="A72" s="48" t="s">
        <v>115</v>
      </c>
      <c r="B72" s="44" t="s">
        <v>116</v>
      </c>
      <c r="C72" s="45" t="s">
        <v>23</v>
      </c>
      <c r="D72" s="72">
        <v>1</v>
      </c>
      <c r="E72" s="42"/>
      <c r="F72" s="43"/>
      <c r="G72" s="103"/>
      <c r="H72" s="104"/>
      <c r="I72" s="104"/>
      <c r="J72" s="104"/>
      <c r="K72" s="50"/>
      <c r="L72" s="41"/>
      <c r="M72" s="82" t="s">
        <v>24</v>
      </c>
    </row>
    <row r="73" spans="1:25" ht="15" x14ac:dyDescent="0.25">
      <c r="A73" s="26"/>
      <c r="B73" s="27"/>
      <c r="C73" s="26"/>
      <c r="D73" s="30"/>
      <c r="E73" s="116"/>
      <c r="F73" s="117"/>
      <c r="G73" s="53" t="s">
        <v>12</v>
      </c>
      <c r="H73" s="53">
        <f>SUM(H9:H72)</f>
        <v>0</v>
      </c>
      <c r="I73" s="53">
        <f>SUM(I9:I72)</f>
        <v>0</v>
      </c>
      <c r="J73" s="53">
        <f>SUM(J9:J72)</f>
        <v>0</v>
      </c>
      <c r="K73" s="29"/>
      <c r="L73" s="29"/>
      <c r="M73" s="29"/>
      <c r="N73" s="5"/>
      <c r="O73" s="5"/>
      <c r="P73" s="6"/>
      <c r="Q73" s="5"/>
      <c r="R73" s="5"/>
      <c r="S73" s="5"/>
      <c r="T73" s="5"/>
      <c r="U73" s="5"/>
      <c r="V73" s="5"/>
      <c r="W73" s="5"/>
      <c r="X73" s="5"/>
      <c r="Y73" s="5"/>
    </row>
    <row r="74" spans="1:25" ht="15" x14ac:dyDescent="0.25">
      <c r="A74" s="26"/>
      <c r="B74" s="27"/>
      <c r="C74" s="26"/>
      <c r="D74" s="30"/>
      <c r="E74" s="116"/>
      <c r="F74" s="117"/>
      <c r="G74" s="29"/>
      <c r="H74" s="29"/>
      <c r="I74" s="31"/>
      <c r="J74" s="31"/>
      <c r="K74" s="29"/>
      <c r="L74" s="29"/>
      <c r="M74" s="29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5" x14ac:dyDescent="0.25">
      <c r="A75" s="26"/>
      <c r="B75" s="118" t="s">
        <v>132</v>
      </c>
      <c r="C75" s="26"/>
      <c r="D75" s="30"/>
      <c r="E75" s="116"/>
      <c r="F75" s="117"/>
      <c r="G75" s="29"/>
      <c r="H75" s="29"/>
      <c r="I75" s="31"/>
      <c r="J75" s="31"/>
      <c r="K75" s="29"/>
      <c r="L75" s="29"/>
      <c r="M75" s="29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15" x14ac:dyDescent="0.25">
      <c r="A76" s="26"/>
      <c r="B76" s="119" t="s">
        <v>133</v>
      </c>
      <c r="C76" s="26"/>
      <c r="D76" s="30"/>
      <c r="E76" s="116"/>
      <c r="F76" s="117"/>
      <c r="G76" s="29"/>
      <c r="H76" s="29"/>
      <c r="I76" s="31"/>
      <c r="J76" s="31"/>
      <c r="K76" s="29"/>
      <c r="L76" s="29"/>
      <c r="M76" s="29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15" x14ac:dyDescent="0.25">
      <c r="A77" s="26"/>
      <c r="B77" s="119" t="s">
        <v>138</v>
      </c>
      <c r="C77" s="26"/>
      <c r="D77" s="30"/>
      <c r="E77" s="116"/>
      <c r="F77" s="117"/>
      <c r="G77" s="29"/>
      <c r="H77" s="29"/>
      <c r="I77" s="31"/>
      <c r="J77" s="31"/>
      <c r="K77" s="29"/>
      <c r="L77" s="29"/>
      <c r="M77" s="29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5" x14ac:dyDescent="0.25">
      <c r="A78" s="26"/>
      <c r="B78" s="119" t="s">
        <v>136</v>
      </c>
      <c r="C78" s="26"/>
      <c r="D78" s="30"/>
      <c r="E78" s="116"/>
      <c r="F78" s="117"/>
      <c r="G78" s="29"/>
      <c r="H78" s="29"/>
      <c r="I78" s="31"/>
      <c r="J78" s="31"/>
      <c r="K78" s="29"/>
      <c r="L78" s="29"/>
      <c r="M78" s="29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15" x14ac:dyDescent="0.25">
      <c r="A79" s="26"/>
      <c r="B79" s="119" t="s">
        <v>135</v>
      </c>
      <c r="C79" s="26"/>
      <c r="D79" s="120"/>
      <c r="E79" s="121"/>
      <c r="F79" s="117"/>
      <c r="G79" s="122"/>
      <c r="H79" s="29"/>
      <c r="I79" s="29"/>
      <c r="J79" s="123"/>
      <c r="K79" s="29"/>
      <c r="L79" s="29"/>
      <c r="M79" s="29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15" x14ac:dyDescent="0.25">
      <c r="A80" s="26"/>
      <c r="B80" s="119" t="s">
        <v>134</v>
      </c>
      <c r="C80" s="26"/>
      <c r="D80" s="30"/>
      <c r="E80" s="30"/>
      <c r="F80" s="30"/>
      <c r="G80" s="29"/>
      <c r="H80" s="29"/>
      <c r="I80" s="29"/>
      <c r="J80" s="29"/>
      <c r="K80" s="29"/>
      <c r="L80" s="29"/>
      <c r="M80" s="29"/>
    </row>
    <row r="81" spans="1:25" ht="15" x14ac:dyDescent="0.25">
      <c r="A81" s="85"/>
      <c r="B81" s="119" t="s">
        <v>139</v>
      </c>
      <c r="C81" s="85"/>
      <c r="D81" s="85"/>
      <c r="E81" s="85"/>
      <c r="F81" s="85"/>
      <c r="G81" s="85"/>
      <c r="H81" s="85"/>
      <c r="I81" s="29"/>
      <c r="J81" s="123"/>
      <c r="K81" s="29"/>
      <c r="L81" s="29"/>
      <c r="M81" s="29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15" x14ac:dyDescent="0.25">
      <c r="A82" s="26"/>
      <c r="B82" s="119" t="s">
        <v>137</v>
      </c>
      <c r="C82" s="26"/>
      <c r="D82" s="30"/>
      <c r="E82" s="30"/>
      <c r="F82" s="30"/>
      <c r="G82" s="29"/>
      <c r="H82" s="29"/>
      <c r="I82" s="29"/>
      <c r="J82" s="29"/>
      <c r="K82" s="29"/>
      <c r="L82" s="29"/>
      <c r="M82" s="29"/>
    </row>
    <row r="83" spans="1:25" ht="28.5" customHeight="1" x14ac:dyDescent="0.25">
      <c r="A83" s="26"/>
      <c r="B83" s="27"/>
      <c r="C83" s="27"/>
      <c r="D83" s="27"/>
      <c r="E83" s="27"/>
      <c r="F83" s="27"/>
      <c r="G83" s="54"/>
      <c r="H83" s="54"/>
      <c r="I83" s="54"/>
      <c r="J83" s="54"/>
      <c r="K83" s="29"/>
      <c r="L83" s="29"/>
      <c r="M83" s="29"/>
      <c r="N83" s="5"/>
      <c r="O83" s="5"/>
      <c r="P83" s="6"/>
      <c r="Q83" s="5"/>
      <c r="R83" s="5"/>
      <c r="S83" s="5"/>
      <c r="T83" s="5"/>
    </row>
    <row r="84" spans="1:25" ht="15" x14ac:dyDescent="0.25">
      <c r="A84" s="26"/>
      <c r="B84" s="29"/>
      <c r="C84" s="26"/>
      <c r="D84" s="30"/>
      <c r="E84" s="30"/>
      <c r="F84" s="30"/>
      <c r="G84" s="29"/>
      <c r="H84" s="29"/>
      <c r="I84" s="29"/>
      <c r="J84" s="29"/>
      <c r="K84" s="29"/>
      <c r="L84" s="29"/>
      <c r="M84" s="29"/>
    </row>
    <row r="85" spans="1:25" ht="12.75" customHeight="1" x14ac:dyDescent="0.25">
      <c r="A85" s="209" t="s">
        <v>119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9"/>
      <c r="L85" s="29"/>
      <c r="M85" s="29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55.5" customHeight="1" x14ac:dyDescent="0.25">
      <c r="A86" s="32" t="s">
        <v>0</v>
      </c>
      <c r="B86" s="144" t="s">
        <v>1</v>
      </c>
      <c r="C86" s="32" t="s">
        <v>2</v>
      </c>
      <c r="D86" s="59" t="s">
        <v>226</v>
      </c>
      <c r="E86" s="33" t="s">
        <v>21</v>
      </c>
      <c r="F86" s="34" t="s">
        <v>9</v>
      </c>
      <c r="G86" s="35" t="s">
        <v>3</v>
      </c>
      <c r="H86" s="32" t="s">
        <v>10</v>
      </c>
      <c r="I86" s="32" t="s">
        <v>11</v>
      </c>
      <c r="J86" s="36" t="s">
        <v>4</v>
      </c>
      <c r="K86" s="36" t="s">
        <v>13</v>
      </c>
      <c r="L86" s="36" t="s">
        <v>14</v>
      </c>
      <c r="M86" s="36" t="s">
        <v>18</v>
      </c>
      <c r="N86" s="15"/>
      <c r="O86" s="15"/>
      <c r="P86" s="17"/>
      <c r="Q86" s="16"/>
      <c r="R86" s="17"/>
      <c r="S86" s="5"/>
      <c r="T86" s="5"/>
      <c r="U86" s="5"/>
      <c r="V86" s="5"/>
      <c r="W86" s="5"/>
      <c r="X86" s="5"/>
      <c r="Y86" s="5"/>
    </row>
    <row r="87" spans="1:25" ht="234.75" customHeight="1" x14ac:dyDescent="0.25">
      <c r="A87" s="96">
        <v>1</v>
      </c>
      <c r="B87" s="145" t="s">
        <v>260</v>
      </c>
      <c r="C87" s="97"/>
      <c r="D87" s="37"/>
      <c r="E87" s="38"/>
      <c r="F87" s="98"/>
      <c r="G87" s="99"/>
      <c r="H87" s="100"/>
      <c r="I87" s="100"/>
      <c r="J87" s="100"/>
      <c r="K87" s="101"/>
      <c r="L87" s="124"/>
      <c r="M87" s="102"/>
      <c r="N87" s="5"/>
      <c r="O87" s="5"/>
      <c r="P87" s="18"/>
      <c r="Q87" s="18"/>
      <c r="R87" s="19"/>
      <c r="S87" s="5"/>
      <c r="T87" s="5"/>
      <c r="U87" s="5"/>
      <c r="V87" s="5"/>
      <c r="W87" s="5"/>
      <c r="X87" s="5"/>
      <c r="Y87" s="5"/>
    </row>
    <row r="88" spans="1:25" s="13" customFormat="1" ht="15" x14ac:dyDescent="0.2">
      <c r="A88" s="39" t="s">
        <v>30</v>
      </c>
      <c r="B88" s="44" t="s">
        <v>50</v>
      </c>
      <c r="C88" s="45" t="s">
        <v>39</v>
      </c>
      <c r="D88" s="72">
        <v>100</v>
      </c>
      <c r="E88" s="42"/>
      <c r="F88" s="43"/>
      <c r="G88" s="103"/>
      <c r="H88" s="104"/>
      <c r="I88" s="104"/>
      <c r="J88" s="104"/>
      <c r="K88" s="40"/>
      <c r="L88" s="83"/>
      <c r="M88" s="82" t="s">
        <v>24</v>
      </c>
    </row>
    <row r="89" spans="1:25" s="13" customFormat="1" ht="15" x14ac:dyDescent="0.2">
      <c r="A89" s="39" t="s">
        <v>31</v>
      </c>
      <c r="B89" s="44" t="s">
        <v>51</v>
      </c>
      <c r="C89" s="45" t="s">
        <v>39</v>
      </c>
      <c r="D89" s="72">
        <v>200</v>
      </c>
      <c r="E89" s="42"/>
      <c r="F89" s="43"/>
      <c r="G89" s="103"/>
      <c r="H89" s="104"/>
      <c r="I89" s="104"/>
      <c r="J89" s="104"/>
      <c r="K89" s="40"/>
      <c r="L89" s="83"/>
      <c r="M89" s="82" t="s">
        <v>24</v>
      </c>
    </row>
    <row r="90" spans="1:25" s="13" customFormat="1" ht="15" x14ac:dyDescent="0.2">
      <c r="A90" s="39" t="s">
        <v>32</v>
      </c>
      <c r="B90" s="44" t="s">
        <v>52</v>
      </c>
      <c r="C90" s="45" t="s">
        <v>39</v>
      </c>
      <c r="D90" s="72">
        <v>20</v>
      </c>
      <c r="E90" s="42"/>
      <c r="F90" s="43"/>
      <c r="G90" s="103"/>
      <c r="H90" s="104"/>
      <c r="I90" s="104"/>
      <c r="J90" s="104"/>
      <c r="K90" s="40"/>
      <c r="L90" s="83"/>
      <c r="M90" s="82" t="s">
        <v>24</v>
      </c>
    </row>
    <row r="91" spans="1:25" ht="221.65" customHeight="1" x14ac:dyDescent="0.25">
      <c r="A91" s="96">
        <v>2</v>
      </c>
      <c r="B91" s="145" t="s">
        <v>261</v>
      </c>
      <c r="C91" s="97"/>
      <c r="D91" s="37"/>
      <c r="E91" s="38"/>
      <c r="F91" s="98"/>
      <c r="G91" s="99"/>
      <c r="H91" s="100"/>
      <c r="I91" s="100"/>
      <c r="J91" s="100"/>
      <c r="K91" s="40"/>
      <c r="L91" s="83"/>
      <c r="M91" s="84"/>
      <c r="N91" s="5"/>
      <c r="O91" s="5"/>
      <c r="P91" s="18"/>
      <c r="Q91" s="18"/>
      <c r="R91" s="19"/>
      <c r="S91" s="5"/>
      <c r="T91" s="5"/>
      <c r="U91" s="5"/>
      <c r="V91" s="5"/>
      <c r="W91" s="5"/>
      <c r="X91" s="5"/>
      <c r="Y91" s="5"/>
    </row>
    <row r="92" spans="1:25" s="13" customFormat="1" ht="15" x14ac:dyDescent="0.2">
      <c r="A92" s="39" t="s">
        <v>41</v>
      </c>
      <c r="B92" s="44" t="s">
        <v>76</v>
      </c>
      <c r="C92" s="45" t="s">
        <v>23</v>
      </c>
      <c r="D92" s="73">
        <v>10</v>
      </c>
      <c r="E92" s="42"/>
      <c r="F92" s="43"/>
      <c r="G92" s="103"/>
      <c r="H92" s="104"/>
      <c r="I92" s="104"/>
      <c r="J92" s="104"/>
      <c r="K92" s="40"/>
      <c r="L92" s="83"/>
      <c r="M92" s="82" t="s">
        <v>24</v>
      </c>
    </row>
    <row r="93" spans="1:25" s="13" customFormat="1" ht="15" x14ac:dyDescent="0.2">
      <c r="A93" s="39" t="s">
        <v>42</v>
      </c>
      <c r="B93" s="44" t="s">
        <v>77</v>
      </c>
      <c r="C93" s="45" t="s">
        <v>23</v>
      </c>
      <c r="D93" s="73">
        <v>20</v>
      </c>
      <c r="E93" s="42"/>
      <c r="F93" s="43"/>
      <c r="G93" s="103"/>
      <c r="H93" s="104"/>
      <c r="I93" s="104"/>
      <c r="J93" s="104"/>
      <c r="K93" s="40"/>
      <c r="L93" s="83"/>
      <c r="M93" s="82" t="s">
        <v>24</v>
      </c>
    </row>
    <row r="94" spans="1:25" s="13" customFormat="1" ht="15" x14ac:dyDescent="0.2">
      <c r="A94" s="39" t="s">
        <v>43</v>
      </c>
      <c r="B94" s="44" t="s">
        <v>78</v>
      </c>
      <c r="C94" s="45" t="s">
        <v>23</v>
      </c>
      <c r="D94" s="73">
        <v>20</v>
      </c>
      <c r="E94" s="42"/>
      <c r="F94" s="43"/>
      <c r="G94" s="103"/>
      <c r="H94" s="104"/>
      <c r="I94" s="104"/>
      <c r="J94" s="104"/>
      <c r="K94" s="40"/>
      <c r="L94" s="83"/>
      <c r="M94" s="82" t="s">
        <v>24</v>
      </c>
    </row>
    <row r="95" spans="1:25" s="13" customFormat="1" ht="15" x14ac:dyDescent="0.2">
      <c r="A95" s="39" t="s">
        <v>44</v>
      </c>
      <c r="B95" s="44" t="s">
        <v>79</v>
      </c>
      <c r="C95" s="45" t="s">
        <v>23</v>
      </c>
      <c r="D95" s="73">
        <v>10</v>
      </c>
      <c r="E95" s="42"/>
      <c r="F95" s="43"/>
      <c r="G95" s="103"/>
      <c r="H95" s="104"/>
      <c r="I95" s="104"/>
      <c r="J95" s="104"/>
      <c r="K95" s="40"/>
      <c r="L95" s="83"/>
      <c r="M95" s="82" t="s">
        <v>24</v>
      </c>
    </row>
    <row r="96" spans="1:25" s="13" customFormat="1" ht="15" x14ac:dyDescent="0.2">
      <c r="A96" s="39" t="s">
        <v>45</v>
      </c>
      <c r="B96" s="44" t="s">
        <v>80</v>
      </c>
      <c r="C96" s="45" t="s">
        <v>23</v>
      </c>
      <c r="D96" s="73">
        <v>10</v>
      </c>
      <c r="E96" s="42"/>
      <c r="F96" s="43"/>
      <c r="G96" s="103"/>
      <c r="H96" s="104"/>
      <c r="I96" s="104"/>
      <c r="J96" s="104"/>
      <c r="K96" s="40"/>
      <c r="L96" s="83"/>
      <c r="M96" s="82" t="s">
        <v>24</v>
      </c>
    </row>
    <row r="97" spans="1:146" s="13" customFormat="1" ht="15" x14ac:dyDescent="0.2">
      <c r="A97" s="39" t="s">
        <v>46</v>
      </c>
      <c r="B97" s="44" t="s">
        <v>81</v>
      </c>
      <c r="C97" s="45" t="s">
        <v>23</v>
      </c>
      <c r="D97" s="73">
        <v>10</v>
      </c>
      <c r="E97" s="42"/>
      <c r="F97" s="43"/>
      <c r="G97" s="103"/>
      <c r="H97" s="104"/>
      <c r="I97" s="104"/>
      <c r="J97" s="104"/>
      <c r="K97" s="40"/>
      <c r="L97" s="83"/>
      <c r="M97" s="82" t="s">
        <v>24</v>
      </c>
    </row>
    <row r="98" spans="1:146" s="13" customFormat="1" ht="81" customHeight="1" x14ac:dyDescent="0.2">
      <c r="A98" s="56">
        <v>3</v>
      </c>
      <c r="B98" s="150" t="s">
        <v>262</v>
      </c>
      <c r="C98" s="45" t="s">
        <v>23</v>
      </c>
      <c r="D98" s="73">
        <v>50</v>
      </c>
      <c r="E98" s="42"/>
      <c r="F98" s="43"/>
      <c r="G98" s="103"/>
      <c r="H98" s="104"/>
      <c r="I98" s="104"/>
      <c r="J98" s="104"/>
      <c r="K98" s="40"/>
      <c r="L98" s="83"/>
      <c r="M98" s="82" t="s">
        <v>24</v>
      </c>
    </row>
    <row r="99" spans="1:146" s="13" customFormat="1" ht="30" customHeight="1" x14ac:dyDescent="0.2">
      <c r="A99" s="74">
        <v>4</v>
      </c>
      <c r="B99" s="151" t="s">
        <v>117</v>
      </c>
      <c r="C99" s="67"/>
      <c r="D99" s="75"/>
      <c r="E99" s="76"/>
      <c r="F99" s="77"/>
      <c r="G99" s="125"/>
      <c r="H99" s="126"/>
      <c r="I99" s="126"/>
      <c r="J99" s="126"/>
      <c r="K99" s="78"/>
      <c r="L99" s="83"/>
      <c r="M99" s="82"/>
    </row>
    <row r="100" spans="1:146" s="23" customFormat="1" ht="90" customHeight="1" x14ac:dyDescent="0.2">
      <c r="A100" s="79" t="s">
        <v>61</v>
      </c>
      <c r="B100" s="78" t="s">
        <v>127</v>
      </c>
      <c r="C100" s="67" t="s">
        <v>23</v>
      </c>
      <c r="D100" s="75">
        <v>10</v>
      </c>
      <c r="E100" s="76"/>
      <c r="F100" s="77"/>
      <c r="G100" s="103"/>
      <c r="H100" s="104"/>
      <c r="I100" s="104"/>
      <c r="J100" s="104"/>
      <c r="K100" s="78"/>
      <c r="L100" s="83"/>
      <c r="M100" s="82" t="s">
        <v>24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</row>
    <row r="101" spans="1:146" s="23" customFormat="1" ht="87.75" customHeight="1" x14ac:dyDescent="0.2">
      <c r="A101" s="79" t="s">
        <v>62</v>
      </c>
      <c r="B101" s="78" t="s">
        <v>128</v>
      </c>
      <c r="C101" s="67" t="s">
        <v>23</v>
      </c>
      <c r="D101" s="75">
        <v>5</v>
      </c>
      <c r="E101" s="76"/>
      <c r="F101" s="77"/>
      <c r="G101" s="103"/>
      <c r="H101" s="104"/>
      <c r="I101" s="104"/>
      <c r="J101" s="104"/>
      <c r="K101" s="78"/>
      <c r="L101" s="83"/>
      <c r="M101" s="82" t="s">
        <v>24</v>
      </c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</row>
    <row r="102" spans="1:146" s="14" customFormat="1" ht="60.75" customHeight="1" x14ac:dyDescent="0.25">
      <c r="A102" s="79">
        <v>5</v>
      </c>
      <c r="B102" s="78" t="s">
        <v>263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2"/>
      <c r="O102" s="2"/>
      <c r="P102" s="2"/>
      <c r="Q102" s="2"/>
      <c r="R102" s="2"/>
      <c r="S102" s="2"/>
      <c r="T102" s="2"/>
      <c r="U102" s="2"/>
      <c r="V102" s="2"/>
    </row>
    <row r="103" spans="1:146" ht="15" x14ac:dyDescent="0.25">
      <c r="A103" s="79" t="s">
        <v>65</v>
      </c>
      <c r="B103" s="78" t="s">
        <v>141</v>
      </c>
      <c r="C103" s="67" t="s">
        <v>23</v>
      </c>
      <c r="D103" s="67">
        <v>2</v>
      </c>
      <c r="E103" s="86"/>
      <c r="F103" s="77"/>
      <c r="G103" s="103"/>
      <c r="H103" s="104"/>
      <c r="I103" s="104"/>
      <c r="J103" s="104"/>
      <c r="K103" s="78"/>
      <c r="L103" s="78"/>
      <c r="M103" s="78" t="s">
        <v>24</v>
      </c>
    </row>
    <row r="104" spans="1:146" ht="15" x14ac:dyDescent="0.25">
      <c r="A104" s="79" t="s">
        <v>66</v>
      </c>
      <c r="B104" s="78" t="s">
        <v>141</v>
      </c>
      <c r="C104" s="67" t="s">
        <v>23</v>
      </c>
      <c r="D104" s="67">
        <v>2</v>
      </c>
      <c r="E104" s="86"/>
      <c r="F104" s="77"/>
      <c r="G104" s="103"/>
      <c r="H104" s="104"/>
      <c r="I104" s="104"/>
      <c r="J104" s="104"/>
      <c r="K104" s="78"/>
      <c r="L104" s="78"/>
      <c r="M104" s="78" t="s">
        <v>24</v>
      </c>
    </row>
    <row r="105" spans="1:146" ht="15" x14ac:dyDescent="0.25">
      <c r="A105" s="79" t="s">
        <v>67</v>
      </c>
      <c r="B105" s="78" t="s">
        <v>141</v>
      </c>
      <c r="C105" s="67" t="s">
        <v>23</v>
      </c>
      <c r="D105" s="67">
        <v>2</v>
      </c>
      <c r="E105" s="86"/>
      <c r="F105" s="77"/>
      <c r="G105" s="103"/>
      <c r="H105" s="104"/>
      <c r="I105" s="104"/>
      <c r="J105" s="104"/>
      <c r="K105" s="78"/>
      <c r="L105" s="78"/>
      <c r="M105" s="78" t="s">
        <v>24</v>
      </c>
    </row>
    <row r="106" spans="1:146" ht="15" x14ac:dyDescent="0.25">
      <c r="A106" s="79" t="s">
        <v>68</v>
      </c>
      <c r="B106" s="78" t="s">
        <v>141</v>
      </c>
      <c r="C106" s="67" t="s">
        <v>23</v>
      </c>
      <c r="D106" s="67">
        <v>2</v>
      </c>
      <c r="E106" s="86"/>
      <c r="F106" s="77"/>
      <c r="G106" s="103"/>
      <c r="H106" s="104"/>
      <c r="I106" s="104"/>
      <c r="J106" s="104"/>
      <c r="K106" s="78"/>
      <c r="L106" s="78"/>
      <c r="M106" s="78" t="s">
        <v>24</v>
      </c>
    </row>
    <row r="107" spans="1:146" ht="15" x14ac:dyDescent="0.25">
      <c r="A107" s="79" t="s">
        <v>69</v>
      </c>
      <c r="B107" s="78" t="s">
        <v>141</v>
      </c>
      <c r="C107" s="67" t="s">
        <v>23</v>
      </c>
      <c r="D107" s="67">
        <v>2</v>
      </c>
      <c r="E107" s="86"/>
      <c r="F107" s="77"/>
      <c r="G107" s="103"/>
      <c r="H107" s="104"/>
      <c r="I107" s="104"/>
      <c r="J107" s="104"/>
      <c r="K107" s="78"/>
      <c r="L107" s="78"/>
      <c r="M107" s="78" t="s">
        <v>24</v>
      </c>
    </row>
    <row r="108" spans="1:146" ht="23.25" customHeight="1" x14ac:dyDescent="0.25">
      <c r="A108" s="79" t="s">
        <v>70</v>
      </c>
      <c r="B108" s="78" t="s">
        <v>142</v>
      </c>
      <c r="C108" s="67" t="s">
        <v>23</v>
      </c>
      <c r="D108" s="67">
        <v>2</v>
      </c>
      <c r="E108" s="86"/>
      <c r="F108" s="77"/>
      <c r="G108" s="103"/>
      <c r="H108" s="104"/>
      <c r="I108" s="104"/>
      <c r="J108" s="104"/>
      <c r="K108" s="78"/>
      <c r="L108" s="78"/>
      <c r="M108" s="78" t="s">
        <v>24</v>
      </c>
    </row>
    <row r="109" spans="1:146" ht="15" x14ac:dyDescent="0.25">
      <c r="A109" s="79" t="s">
        <v>73</v>
      </c>
      <c r="B109" s="78" t="s">
        <v>143</v>
      </c>
      <c r="C109" s="67" t="s">
        <v>23</v>
      </c>
      <c r="D109" s="67">
        <v>2</v>
      </c>
      <c r="E109" s="86"/>
      <c r="F109" s="77"/>
      <c r="G109" s="103"/>
      <c r="H109" s="104"/>
      <c r="I109" s="104"/>
      <c r="J109" s="104"/>
      <c r="K109" s="78"/>
      <c r="L109" s="78"/>
      <c r="M109" s="78" t="s">
        <v>24</v>
      </c>
    </row>
    <row r="110" spans="1:146" ht="15" x14ac:dyDescent="0.25">
      <c r="A110" s="79" t="s">
        <v>75</v>
      </c>
      <c r="B110" s="78" t="s">
        <v>144</v>
      </c>
      <c r="C110" s="67" t="s">
        <v>23</v>
      </c>
      <c r="D110" s="67">
        <v>2</v>
      </c>
      <c r="E110" s="86"/>
      <c r="F110" s="77"/>
      <c r="G110" s="103"/>
      <c r="H110" s="104"/>
      <c r="I110" s="104"/>
      <c r="J110" s="104"/>
      <c r="K110" s="78"/>
      <c r="L110" s="78"/>
      <c r="M110" s="78" t="s">
        <v>24</v>
      </c>
    </row>
    <row r="111" spans="1:146" ht="15" x14ac:dyDescent="0.25">
      <c r="A111" s="79" t="s">
        <v>145</v>
      </c>
      <c r="B111" s="78" t="s">
        <v>146</v>
      </c>
      <c r="C111" s="67" t="s">
        <v>23</v>
      </c>
      <c r="D111" s="67">
        <v>2</v>
      </c>
      <c r="E111" s="86"/>
      <c r="F111" s="77"/>
      <c r="G111" s="103"/>
      <c r="H111" s="104"/>
      <c r="I111" s="104"/>
      <c r="J111" s="104"/>
      <c r="K111" s="78"/>
      <c r="L111" s="78"/>
      <c r="M111" s="78" t="s">
        <v>24</v>
      </c>
    </row>
    <row r="112" spans="1:146" ht="15" x14ac:dyDescent="0.25">
      <c r="A112" s="79" t="s">
        <v>147</v>
      </c>
      <c r="B112" s="78" t="s">
        <v>148</v>
      </c>
      <c r="C112" s="67" t="s">
        <v>23</v>
      </c>
      <c r="D112" s="67">
        <v>2</v>
      </c>
      <c r="E112" s="86"/>
      <c r="F112" s="77"/>
      <c r="G112" s="103"/>
      <c r="H112" s="104"/>
      <c r="I112" s="104"/>
      <c r="J112" s="104"/>
      <c r="K112" s="78"/>
      <c r="L112" s="78"/>
      <c r="M112" s="78" t="s">
        <v>24</v>
      </c>
    </row>
    <row r="113" spans="1:13" ht="15" x14ac:dyDescent="0.25">
      <c r="A113" s="79" t="s">
        <v>149</v>
      </c>
      <c r="B113" s="78" t="s">
        <v>150</v>
      </c>
      <c r="C113" s="67" t="s">
        <v>23</v>
      </c>
      <c r="D113" s="67">
        <v>2</v>
      </c>
      <c r="E113" s="86"/>
      <c r="F113" s="77"/>
      <c r="G113" s="103"/>
      <c r="H113" s="104"/>
      <c r="I113" s="104"/>
      <c r="J113" s="104"/>
      <c r="K113" s="78"/>
      <c r="L113" s="78"/>
      <c r="M113" s="78" t="s">
        <v>24</v>
      </c>
    </row>
    <row r="114" spans="1:13" ht="15" x14ac:dyDescent="0.25">
      <c r="A114" s="79" t="s">
        <v>151</v>
      </c>
      <c r="B114" s="78" t="s">
        <v>150</v>
      </c>
      <c r="C114" s="67" t="s">
        <v>23</v>
      </c>
      <c r="D114" s="67">
        <v>2</v>
      </c>
      <c r="E114" s="86"/>
      <c r="F114" s="77"/>
      <c r="G114" s="103"/>
      <c r="H114" s="104"/>
      <c r="I114" s="104"/>
      <c r="J114" s="104"/>
      <c r="K114" s="78"/>
      <c r="L114" s="78"/>
      <c r="M114" s="78" t="s">
        <v>24</v>
      </c>
    </row>
    <row r="115" spans="1:13" ht="15" x14ac:dyDescent="0.25">
      <c r="A115" s="79" t="s">
        <v>152</v>
      </c>
      <c r="B115" s="78" t="s">
        <v>153</v>
      </c>
      <c r="C115" s="67" t="s">
        <v>23</v>
      </c>
      <c r="D115" s="67">
        <v>2</v>
      </c>
      <c r="E115" s="86"/>
      <c r="F115" s="77"/>
      <c r="G115" s="103"/>
      <c r="H115" s="104"/>
      <c r="I115" s="104"/>
      <c r="J115" s="104"/>
      <c r="K115" s="78"/>
      <c r="L115" s="78"/>
      <c r="M115" s="78" t="s">
        <v>24</v>
      </c>
    </row>
    <row r="116" spans="1:13" ht="15" x14ac:dyDescent="0.25">
      <c r="A116" s="79" t="s">
        <v>154</v>
      </c>
      <c r="B116" s="78" t="s">
        <v>155</v>
      </c>
      <c r="C116" s="67" t="s">
        <v>23</v>
      </c>
      <c r="D116" s="67">
        <v>2</v>
      </c>
      <c r="E116" s="86"/>
      <c r="F116" s="77"/>
      <c r="G116" s="103"/>
      <c r="H116" s="104"/>
      <c r="I116" s="104"/>
      <c r="J116" s="104"/>
      <c r="K116" s="78"/>
      <c r="L116" s="78"/>
      <c r="M116" s="78" t="s">
        <v>24</v>
      </c>
    </row>
    <row r="117" spans="1:13" ht="15" x14ac:dyDescent="0.25">
      <c r="A117" s="79" t="s">
        <v>156</v>
      </c>
      <c r="B117" s="78" t="s">
        <v>157</v>
      </c>
      <c r="C117" s="67" t="s">
        <v>23</v>
      </c>
      <c r="D117" s="67">
        <v>2</v>
      </c>
      <c r="E117" s="86"/>
      <c r="F117" s="77"/>
      <c r="G117" s="103"/>
      <c r="H117" s="104"/>
      <c r="I117" s="104"/>
      <c r="J117" s="104"/>
      <c r="K117" s="78"/>
      <c r="L117" s="78"/>
      <c r="M117" s="78" t="s">
        <v>24</v>
      </c>
    </row>
    <row r="118" spans="1:13" ht="15" x14ac:dyDescent="0.25">
      <c r="A118" s="79" t="s">
        <v>158</v>
      </c>
      <c r="B118" s="78" t="s">
        <v>159</v>
      </c>
      <c r="C118" s="67" t="s">
        <v>23</v>
      </c>
      <c r="D118" s="67">
        <v>2</v>
      </c>
      <c r="E118" s="86"/>
      <c r="F118" s="77"/>
      <c r="G118" s="103"/>
      <c r="H118" s="104"/>
      <c r="I118" s="104"/>
      <c r="J118" s="104"/>
      <c r="K118" s="78"/>
      <c r="L118" s="78"/>
      <c r="M118" s="78" t="s">
        <v>24</v>
      </c>
    </row>
    <row r="119" spans="1:13" ht="15" x14ac:dyDescent="0.25">
      <c r="A119" s="79" t="s">
        <v>160</v>
      </c>
      <c r="B119" s="78" t="s">
        <v>161</v>
      </c>
      <c r="C119" s="67" t="s">
        <v>23</v>
      </c>
      <c r="D119" s="67">
        <v>2</v>
      </c>
      <c r="E119" s="86"/>
      <c r="F119" s="77"/>
      <c r="G119" s="103"/>
      <c r="H119" s="104"/>
      <c r="I119" s="104"/>
      <c r="J119" s="104"/>
      <c r="K119" s="78"/>
      <c r="L119" s="78"/>
      <c r="M119" s="78" t="s">
        <v>24</v>
      </c>
    </row>
    <row r="120" spans="1:13" ht="15" x14ac:dyDescent="0.25">
      <c r="A120" s="79" t="s">
        <v>162</v>
      </c>
      <c r="B120" s="78" t="s">
        <v>163</v>
      </c>
      <c r="C120" s="67" t="s">
        <v>23</v>
      </c>
      <c r="D120" s="67">
        <v>2</v>
      </c>
      <c r="E120" s="86"/>
      <c r="F120" s="77"/>
      <c r="G120" s="103"/>
      <c r="H120" s="104"/>
      <c r="I120" s="104"/>
      <c r="J120" s="104"/>
      <c r="K120" s="78"/>
      <c r="L120" s="78"/>
      <c r="M120" s="78" t="s">
        <v>24</v>
      </c>
    </row>
    <row r="121" spans="1:13" ht="15" x14ac:dyDescent="0.25">
      <c r="A121" s="79" t="s">
        <v>164</v>
      </c>
      <c r="B121" s="78" t="s">
        <v>165</v>
      </c>
      <c r="C121" s="67" t="s">
        <v>23</v>
      </c>
      <c r="D121" s="67">
        <v>2</v>
      </c>
      <c r="E121" s="86"/>
      <c r="F121" s="77"/>
      <c r="G121" s="103"/>
      <c r="H121" s="104"/>
      <c r="I121" s="104"/>
      <c r="J121" s="104"/>
      <c r="K121" s="78"/>
      <c r="L121" s="78"/>
      <c r="M121" s="78" t="s">
        <v>24</v>
      </c>
    </row>
    <row r="122" spans="1:13" ht="15" x14ac:dyDescent="0.25">
      <c r="A122" s="79" t="s">
        <v>166</v>
      </c>
      <c r="B122" s="78" t="s">
        <v>167</v>
      </c>
      <c r="C122" s="67" t="s">
        <v>23</v>
      </c>
      <c r="D122" s="67">
        <v>2</v>
      </c>
      <c r="E122" s="86"/>
      <c r="F122" s="77"/>
      <c r="G122" s="103"/>
      <c r="H122" s="104"/>
      <c r="I122" s="104"/>
      <c r="J122" s="104"/>
      <c r="K122" s="78"/>
      <c r="L122" s="78"/>
      <c r="M122" s="78" t="s">
        <v>24</v>
      </c>
    </row>
    <row r="123" spans="1:13" ht="15" x14ac:dyDescent="0.25">
      <c r="A123" s="79" t="s">
        <v>168</v>
      </c>
      <c r="B123" s="78" t="s">
        <v>169</v>
      </c>
      <c r="C123" s="67" t="s">
        <v>23</v>
      </c>
      <c r="D123" s="67">
        <v>2</v>
      </c>
      <c r="E123" s="86"/>
      <c r="F123" s="77"/>
      <c r="G123" s="103"/>
      <c r="H123" s="104"/>
      <c r="I123" s="104"/>
      <c r="J123" s="104"/>
      <c r="K123" s="78"/>
      <c r="L123" s="78"/>
      <c r="M123" s="78" t="s">
        <v>24</v>
      </c>
    </row>
    <row r="124" spans="1:13" ht="15" x14ac:dyDescent="0.25">
      <c r="A124" s="79" t="s">
        <v>170</v>
      </c>
      <c r="B124" s="78" t="s">
        <v>171</v>
      </c>
      <c r="C124" s="67" t="s">
        <v>23</v>
      </c>
      <c r="D124" s="67">
        <v>2</v>
      </c>
      <c r="E124" s="86"/>
      <c r="F124" s="77"/>
      <c r="G124" s="103"/>
      <c r="H124" s="104"/>
      <c r="I124" s="104"/>
      <c r="J124" s="104"/>
      <c r="K124" s="78"/>
      <c r="L124" s="78"/>
      <c r="M124" s="78" t="s">
        <v>24</v>
      </c>
    </row>
    <row r="125" spans="1:13" ht="15" x14ac:dyDescent="0.25">
      <c r="A125" s="79" t="s">
        <v>172</v>
      </c>
      <c r="B125" s="78" t="s">
        <v>171</v>
      </c>
      <c r="C125" s="67" t="s">
        <v>23</v>
      </c>
      <c r="D125" s="67">
        <v>2</v>
      </c>
      <c r="E125" s="86"/>
      <c r="F125" s="77"/>
      <c r="G125" s="103"/>
      <c r="H125" s="104"/>
      <c r="I125" s="104"/>
      <c r="J125" s="104"/>
      <c r="K125" s="78"/>
      <c r="L125" s="78"/>
      <c r="M125" s="78" t="s">
        <v>24</v>
      </c>
    </row>
    <row r="126" spans="1:13" ht="15" x14ac:dyDescent="0.25">
      <c r="A126" s="79" t="s">
        <v>173</v>
      </c>
      <c r="B126" s="78" t="s">
        <v>171</v>
      </c>
      <c r="C126" s="67" t="s">
        <v>23</v>
      </c>
      <c r="D126" s="67">
        <v>2</v>
      </c>
      <c r="E126" s="86"/>
      <c r="F126" s="77"/>
      <c r="G126" s="103"/>
      <c r="H126" s="104"/>
      <c r="I126" s="104"/>
      <c r="J126" s="104"/>
      <c r="K126" s="78"/>
      <c r="L126" s="78"/>
      <c r="M126" s="78" t="s">
        <v>24</v>
      </c>
    </row>
    <row r="127" spans="1:13" ht="15" x14ac:dyDescent="0.25">
      <c r="A127" s="79" t="s">
        <v>174</v>
      </c>
      <c r="B127" s="78" t="s">
        <v>171</v>
      </c>
      <c r="C127" s="67" t="s">
        <v>23</v>
      </c>
      <c r="D127" s="67">
        <v>2</v>
      </c>
      <c r="E127" s="86"/>
      <c r="F127" s="77"/>
      <c r="G127" s="103"/>
      <c r="H127" s="104"/>
      <c r="I127" s="104"/>
      <c r="J127" s="104"/>
      <c r="K127" s="78"/>
      <c r="L127" s="78"/>
      <c r="M127" s="78" t="s">
        <v>24</v>
      </c>
    </row>
    <row r="128" spans="1:13" ht="15" x14ac:dyDescent="0.25">
      <c r="A128" s="79" t="s">
        <v>175</v>
      </c>
      <c r="B128" s="78" t="s">
        <v>171</v>
      </c>
      <c r="C128" s="67" t="s">
        <v>23</v>
      </c>
      <c r="D128" s="67">
        <v>2</v>
      </c>
      <c r="E128" s="86"/>
      <c r="F128" s="77"/>
      <c r="G128" s="103"/>
      <c r="H128" s="104"/>
      <c r="I128" s="104"/>
      <c r="J128" s="104"/>
      <c r="K128" s="78"/>
      <c r="L128" s="78"/>
      <c r="M128" s="78" t="s">
        <v>24</v>
      </c>
    </row>
    <row r="129" spans="1:13" ht="15" x14ac:dyDescent="0.25">
      <c r="A129" s="79" t="s">
        <v>176</v>
      </c>
      <c r="B129" s="78" t="s">
        <v>177</v>
      </c>
      <c r="C129" s="67" t="s">
        <v>23</v>
      </c>
      <c r="D129" s="67">
        <v>1</v>
      </c>
      <c r="E129" s="86"/>
      <c r="F129" s="77"/>
      <c r="G129" s="103"/>
      <c r="H129" s="104"/>
      <c r="I129" s="104"/>
      <c r="J129" s="104"/>
      <c r="K129" s="78"/>
      <c r="L129" s="78"/>
      <c r="M129" s="78" t="s">
        <v>24</v>
      </c>
    </row>
    <row r="130" spans="1:13" ht="15" x14ac:dyDescent="0.25">
      <c r="A130" s="79" t="s">
        <v>178</v>
      </c>
      <c r="B130" s="78" t="s">
        <v>177</v>
      </c>
      <c r="C130" s="67" t="s">
        <v>23</v>
      </c>
      <c r="D130" s="67">
        <v>1</v>
      </c>
      <c r="E130" s="86"/>
      <c r="F130" s="77"/>
      <c r="G130" s="103"/>
      <c r="H130" s="104"/>
      <c r="I130" s="104"/>
      <c r="J130" s="104"/>
      <c r="K130" s="78"/>
      <c r="L130" s="78"/>
      <c r="M130" s="78" t="s">
        <v>24</v>
      </c>
    </row>
    <row r="131" spans="1:13" ht="15" x14ac:dyDescent="0.25">
      <c r="A131" s="79" t="s">
        <v>179</v>
      </c>
      <c r="B131" s="78" t="s">
        <v>177</v>
      </c>
      <c r="C131" s="67" t="s">
        <v>23</v>
      </c>
      <c r="D131" s="67">
        <v>1</v>
      </c>
      <c r="E131" s="86"/>
      <c r="F131" s="77"/>
      <c r="G131" s="103"/>
      <c r="H131" s="104"/>
      <c r="I131" s="104"/>
      <c r="J131" s="104"/>
      <c r="K131" s="78"/>
      <c r="L131" s="78"/>
      <c r="M131" s="78" t="s">
        <v>24</v>
      </c>
    </row>
    <row r="132" spans="1:13" ht="15" x14ac:dyDescent="0.25">
      <c r="A132" s="79" t="s">
        <v>180</v>
      </c>
      <c r="B132" s="78" t="s">
        <v>181</v>
      </c>
      <c r="C132" s="67" t="s">
        <v>23</v>
      </c>
      <c r="D132" s="67">
        <v>1</v>
      </c>
      <c r="E132" s="86"/>
      <c r="F132" s="77"/>
      <c r="G132" s="103"/>
      <c r="H132" s="104"/>
      <c r="I132" s="104"/>
      <c r="J132" s="104"/>
      <c r="K132" s="78"/>
      <c r="L132" s="78"/>
      <c r="M132" s="78" t="s">
        <v>24</v>
      </c>
    </row>
    <row r="133" spans="1:13" ht="15" x14ac:dyDescent="0.25">
      <c r="A133" s="79" t="s">
        <v>182</v>
      </c>
      <c r="B133" s="78" t="s">
        <v>181</v>
      </c>
      <c r="C133" s="67" t="s">
        <v>23</v>
      </c>
      <c r="D133" s="67">
        <v>1</v>
      </c>
      <c r="E133" s="86"/>
      <c r="F133" s="77"/>
      <c r="G133" s="103"/>
      <c r="H133" s="104"/>
      <c r="I133" s="104"/>
      <c r="J133" s="104"/>
      <c r="K133" s="78"/>
      <c r="L133" s="78"/>
      <c r="M133" s="78" t="s">
        <v>24</v>
      </c>
    </row>
    <row r="134" spans="1:13" ht="15" x14ac:dyDescent="0.25">
      <c r="A134" s="79" t="s">
        <v>183</v>
      </c>
      <c r="B134" s="78" t="s">
        <v>181</v>
      </c>
      <c r="C134" s="67" t="s">
        <v>23</v>
      </c>
      <c r="D134" s="67">
        <v>1</v>
      </c>
      <c r="E134" s="86"/>
      <c r="F134" s="77"/>
      <c r="G134" s="103"/>
      <c r="H134" s="104"/>
      <c r="I134" s="104"/>
      <c r="J134" s="104"/>
      <c r="K134" s="78"/>
      <c r="L134" s="78"/>
      <c r="M134" s="78" t="s">
        <v>24</v>
      </c>
    </row>
    <row r="135" spans="1:13" ht="15" x14ac:dyDescent="0.25">
      <c r="A135" s="79" t="s">
        <v>184</v>
      </c>
      <c r="B135" s="78" t="s">
        <v>181</v>
      </c>
      <c r="C135" s="67" t="s">
        <v>23</v>
      </c>
      <c r="D135" s="67">
        <v>1</v>
      </c>
      <c r="E135" s="86"/>
      <c r="F135" s="77"/>
      <c r="G135" s="103"/>
      <c r="H135" s="104"/>
      <c r="I135" s="104"/>
      <c r="J135" s="104"/>
      <c r="K135" s="78"/>
      <c r="L135" s="78"/>
      <c r="M135" s="78" t="s">
        <v>24</v>
      </c>
    </row>
    <row r="136" spans="1:13" ht="15" x14ac:dyDescent="0.25">
      <c r="A136" s="79" t="s">
        <v>185</v>
      </c>
      <c r="B136" s="78" t="s">
        <v>186</v>
      </c>
      <c r="C136" s="67" t="s">
        <v>23</v>
      </c>
      <c r="D136" s="67">
        <v>1</v>
      </c>
      <c r="E136" s="86"/>
      <c r="F136" s="77"/>
      <c r="G136" s="103"/>
      <c r="H136" s="104"/>
      <c r="I136" s="104"/>
      <c r="J136" s="104"/>
      <c r="K136" s="78"/>
      <c r="L136" s="78"/>
      <c r="M136" s="78" t="s">
        <v>24</v>
      </c>
    </row>
    <row r="137" spans="1:13" ht="15" x14ac:dyDescent="0.25">
      <c r="A137" s="79" t="s">
        <v>187</v>
      </c>
      <c r="B137" s="78" t="s">
        <v>186</v>
      </c>
      <c r="C137" s="67" t="s">
        <v>23</v>
      </c>
      <c r="D137" s="67">
        <v>1</v>
      </c>
      <c r="E137" s="86"/>
      <c r="F137" s="77"/>
      <c r="G137" s="103"/>
      <c r="H137" s="104"/>
      <c r="I137" s="104"/>
      <c r="J137" s="104"/>
      <c r="K137" s="78"/>
      <c r="L137" s="78"/>
      <c r="M137" s="78" t="s">
        <v>24</v>
      </c>
    </row>
    <row r="138" spans="1:13" ht="15" x14ac:dyDescent="0.25">
      <c r="A138" s="79" t="s">
        <v>188</v>
      </c>
      <c r="B138" s="78" t="s">
        <v>186</v>
      </c>
      <c r="C138" s="67" t="s">
        <v>23</v>
      </c>
      <c r="D138" s="67">
        <v>1</v>
      </c>
      <c r="E138" s="86"/>
      <c r="F138" s="77"/>
      <c r="G138" s="103"/>
      <c r="H138" s="104"/>
      <c r="I138" s="104"/>
      <c r="J138" s="104"/>
      <c r="K138" s="78"/>
      <c r="L138" s="78"/>
      <c r="M138" s="78" t="s">
        <v>24</v>
      </c>
    </row>
    <row r="139" spans="1:13" ht="15" x14ac:dyDescent="0.25">
      <c r="A139" s="79" t="s">
        <v>189</v>
      </c>
      <c r="B139" s="78" t="s">
        <v>190</v>
      </c>
      <c r="C139" s="67" t="s">
        <v>23</v>
      </c>
      <c r="D139" s="67">
        <v>1</v>
      </c>
      <c r="E139" s="86"/>
      <c r="F139" s="77"/>
      <c r="G139" s="103"/>
      <c r="H139" s="104"/>
      <c r="I139" s="104"/>
      <c r="J139" s="104"/>
      <c r="K139" s="78"/>
      <c r="L139" s="78"/>
      <c r="M139" s="78" t="s">
        <v>24</v>
      </c>
    </row>
    <row r="140" spans="1:13" ht="15" x14ac:dyDescent="0.25">
      <c r="A140" s="79" t="s">
        <v>191</v>
      </c>
      <c r="B140" s="78" t="s">
        <v>190</v>
      </c>
      <c r="C140" s="67" t="s">
        <v>23</v>
      </c>
      <c r="D140" s="67">
        <v>1</v>
      </c>
      <c r="E140" s="86"/>
      <c r="F140" s="77"/>
      <c r="G140" s="103"/>
      <c r="H140" s="104"/>
      <c r="I140" s="104"/>
      <c r="J140" s="104"/>
      <c r="K140" s="78"/>
      <c r="L140" s="78"/>
      <c r="M140" s="78" t="s">
        <v>24</v>
      </c>
    </row>
    <row r="141" spans="1:13" ht="15" x14ac:dyDescent="0.25">
      <c r="A141" s="79" t="s">
        <v>192</v>
      </c>
      <c r="B141" s="78" t="s">
        <v>190</v>
      </c>
      <c r="C141" s="67" t="s">
        <v>23</v>
      </c>
      <c r="D141" s="67">
        <v>1</v>
      </c>
      <c r="E141" s="86"/>
      <c r="F141" s="77"/>
      <c r="G141" s="103"/>
      <c r="H141" s="104"/>
      <c r="I141" s="104"/>
      <c r="J141" s="104"/>
      <c r="K141" s="78"/>
      <c r="L141" s="78"/>
      <c r="M141" s="78" t="s">
        <v>24</v>
      </c>
    </row>
    <row r="142" spans="1:13" ht="15" x14ac:dyDescent="0.25">
      <c r="A142" s="79" t="s">
        <v>193</v>
      </c>
      <c r="B142" s="78" t="s">
        <v>194</v>
      </c>
      <c r="C142" s="67" t="s">
        <v>23</v>
      </c>
      <c r="D142" s="67">
        <v>1</v>
      </c>
      <c r="E142" s="86"/>
      <c r="F142" s="77"/>
      <c r="G142" s="103"/>
      <c r="H142" s="104"/>
      <c r="I142" s="104"/>
      <c r="J142" s="104"/>
      <c r="K142" s="78"/>
      <c r="L142" s="78"/>
      <c r="M142" s="78" t="s">
        <v>24</v>
      </c>
    </row>
    <row r="143" spans="1:13" ht="15" x14ac:dyDescent="0.25">
      <c r="A143" s="79" t="s">
        <v>195</v>
      </c>
      <c r="B143" s="78" t="s">
        <v>196</v>
      </c>
      <c r="C143" s="67" t="s">
        <v>23</v>
      </c>
      <c r="D143" s="67">
        <v>1</v>
      </c>
      <c r="E143" s="86"/>
      <c r="F143" s="77"/>
      <c r="G143" s="103"/>
      <c r="H143" s="104"/>
      <c r="I143" s="104"/>
      <c r="J143" s="104"/>
      <c r="K143" s="78"/>
      <c r="L143" s="78"/>
      <c r="M143" s="78" t="s">
        <v>24</v>
      </c>
    </row>
    <row r="144" spans="1:13" ht="15" x14ac:dyDescent="0.25">
      <c r="A144" s="79" t="s">
        <v>197</v>
      </c>
      <c r="B144" s="78" t="s">
        <v>227</v>
      </c>
      <c r="C144" s="67" t="s">
        <v>23</v>
      </c>
      <c r="D144" s="87">
        <v>40</v>
      </c>
      <c r="E144" s="127"/>
      <c r="F144" s="77"/>
      <c r="G144" s="103"/>
      <c r="H144" s="104"/>
      <c r="I144" s="104"/>
      <c r="J144" s="104"/>
      <c r="K144" s="78"/>
      <c r="L144" s="78"/>
      <c r="M144" s="78" t="s">
        <v>24</v>
      </c>
    </row>
    <row r="145" spans="1:13" ht="15" x14ac:dyDescent="0.25">
      <c r="A145" s="79" t="s">
        <v>198</v>
      </c>
      <c r="B145" s="78" t="s">
        <v>227</v>
      </c>
      <c r="C145" s="67" t="s">
        <v>23</v>
      </c>
      <c r="D145" s="87">
        <v>40</v>
      </c>
      <c r="E145" s="127"/>
      <c r="F145" s="77"/>
      <c r="G145" s="103"/>
      <c r="H145" s="104"/>
      <c r="I145" s="104"/>
      <c r="J145" s="104"/>
      <c r="K145" s="78"/>
      <c r="L145" s="78"/>
      <c r="M145" s="78" t="s">
        <v>24</v>
      </c>
    </row>
    <row r="146" spans="1:13" ht="15" x14ac:dyDescent="0.25">
      <c r="A146" s="79" t="s">
        <v>199</v>
      </c>
      <c r="B146" s="78" t="s">
        <v>227</v>
      </c>
      <c r="C146" s="67" t="s">
        <v>23</v>
      </c>
      <c r="D146" s="87">
        <v>30</v>
      </c>
      <c r="E146" s="127"/>
      <c r="F146" s="77"/>
      <c r="G146" s="103"/>
      <c r="H146" s="104"/>
      <c r="I146" s="104"/>
      <c r="J146" s="104"/>
      <c r="K146" s="78"/>
      <c r="L146" s="78"/>
      <c r="M146" s="78" t="s">
        <v>24</v>
      </c>
    </row>
    <row r="147" spans="1:13" ht="15" x14ac:dyDescent="0.25">
      <c r="A147" s="79" t="s">
        <v>200</v>
      </c>
      <c r="B147" s="78" t="s">
        <v>228</v>
      </c>
      <c r="C147" s="67" t="s">
        <v>23</v>
      </c>
      <c r="D147" s="87">
        <v>40</v>
      </c>
      <c r="E147" s="127"/>
      <c r="F147" s="77"/>
      <c r="G147" s="103"/>
      <c r="H147" s="104"/>
      <c r="I147" s="104"/>
      <c r="J147" s="104"/>
      <c r="K147" s="78"/>
      <c r="L147" s="78"/>
      <c r="M147" s="78" t="s">
        <v>24</v>
      </c>
    </row>
    <row r="148" spans="1:13" ht="15" x14ac:dyDescent="0.25">
      <c r="A148" s="79" t="s">
        <v>201</v>
      </c>
      <c r="B148" s="78" t="s">
        <v>228</v>
      </c>
      <c r="C148" s="67" t="s">
        <v>23</v>
      </c>
      <c r="D148" s="87">
        <v>40</v>
      </c>
      <c r="E148" s="127"/>
      <c r="F148" s="77"/>
      <c r="G148" s="103"/>
      <c r="H148" s="104"/>
      <c r="I148" s="104"/>
      <c r="J148" s="104"/>
      <c r="K148" s="78"/>
      <c r="L148" s="78"/>
      <c r="M148" s="78" t="s">
        <v>24</v>
      </c>
    </row>
    <row r="149" spans="1:13" ht="15" x14ac:dyDescent="0.25">
      <c r="A149" s="79" t="s">
        <v>202</v>
      </c>
      <c r="B149" s="78" t="s">
        <v>228</v>
      </c>
      <c r="C149" s="67" t="s">
        <v>23</v>
      </c>
      <c r="D149" s="87">
        <v>80</v>
      </c>
      <c r="E149" s="127"/>
      <c r="F149" s="77"/>
      <c r="G149" s="103"/>
      <c r="H149" s="104"/>
      <c r="I149" s="104"/>
      <c r="J149" s="104"/>
      <c r="K149" s="78"/>
      <c r="L149" s="78"/>
      <c r="M149" s="78" t="s">
        <v>24</v>
      </c>
    </row>
    <row r="150" spans="1:13" ht="15" x14ac:dyDescent="0.25">
      <c r="A150" s="79" t="s">
        <v>203</v>
      </c>
      <c r="B150" s="78" t="s">
        <v>229</v>
      </c>
      <c r="C150" s="67" t="s">
        <v>23</v>
      </c>
      <c r="D150" s="87">
        <v>40</v>
      </c>
      <c r="E150" s="127"/>
      <c r="F150" s="77"/>
      <c r="G150" s="103"/>
      <c r="H150" s="104"/>
      <c r="I150" s="104"/>
      <c r="J150" s="104"/>
      <c r="K150" s="78"/>
      <c r="L150" s="78"/>
      <c r="M150" s="78" t="s">
        <v>24</v>
      </c>
    </row>
    <row r="151" spans="1:13" ht="30" x14ac:dyDescent="0.25">
      <c r="A151" s="79" t="s">
        <v>204</v>
      </c>
      <c r="B151" s="78" t="s">
        <v>234</v>
      </c>
      <c r="C151" s="67" t="s">
        <v>233</v>
      </c>
      <c r="D151" s="67">
        <v>2</v>
      </c>
      <c r="E151" s="86"/>
      <c r="F151" s="77"/>
      <c r="G151" s="103"/>
      <c r="H151" s="104"/>
      <c r="I151" s="104"/>
      <c r="J151" s="104"/>
      <c r="K151" s="78"/>
      <c r="L151" s="78"/>
      <c r="M151" s="78" t="s">
        <v>24</v>
      </c>
    </row>
    <row r="152" spans="1:13" ht="30" x14ac:dyDescent="0.25">
      <c r="A152" s="79" t="s">
        <v>205</v>
      </c>
      <c r="B152" s="78" t="s">
        <v>235</v>
      </c>
      <c r="C152" s="67" t="s">
        <v>233</v>
      </c>
      <c r="D152" s="67">
        <v>2</v>
      </c>
      <c r="E152" s="86"/>
      <c r="F152" s="77"/>
      <c r="G152" s="103"/>
      <c r="H152" s="104"/>
      <c r="I152" s="104"/>
      <c r="J152" s="104"/>
      <c r="K152" s="78"/>
      <c r="L152" s="78"/>
      <c r="M152" s="78" t="s">
        <v>24</v>
      </c>
    </row>
    <row r="153" spans="1:13" ht="45" x14ac:dyDescent="0.25">
      <c r="A153" s="79" t="s">
        <v>206</v>
      </c>
      <c r="B153" s="78" t="s">
        <v>236</v>
      </c>
      <c r="C153" s="67" t="s">
        <v>233</v>
      </c>
      <c r="D153" s="67">
        <v>2</v>
      </c>
      <c r="E153" s="86"/>
      <c r="F153" s="77"/>
      <c r="G153" s="103"/>
      <c r="H153" s="104"/>
      <c r="I153" s="104"/>
      <c r="J153" s="104"/>
      <c r="K153" s="78"/>
      <c r="L153" s="78"/>
      <c r="M153" s="78" t="s">
        <v>24</v>
      </c>
    </row>
    <row r="154" spans="1:13" ht="60" x14ac:dyDescent="0.25">
      <c r="A154" s="79" t="s">
        <v>207</v>
      </c>
      <c r="B154" s="78" t="s">
        <v>237</v>
      </c>
      <c r="C154" s="67" t="s">
        <v>233</v>
      </c>
      <c r="D154" s="67">
        <v>2</v>
      </c>
      <c r="E154" s="86"/>
      <c r="F154" s="77"/>
      <c r="G154" s="103"/>
      <c r="H154" s="104"/>
      <c r="I154" s="104"/>
      <c r="J154" s="104"/>
      <c r="K154" s="78"/>
      <c r="L154" s="78"/>
      <c r="M154" s="78" t="s">
        <v>24</v>
      </c>
    </row>
    <row r="155" spans="1:13" ht="60" x14ac:dyDescent="0.25">
      <c r="A155" s="79" t="s">
        <v>208</v>
      </c>
      <c r="B155" s="78" t="s">
        <v>238</v>
      </c>
      <c r="C155" s="67" t="s">
        <v>233</v>
      </c>
      <c r="D155" s="67">
        <v>2</v>
      </c>
      <c r="E155" s="86"/>
      <c r="F155" s="77"/>
      <c r="G155" s="103"/>
      <c r="H155" s="104"/>
      <c r="I155" s="104"/>
      <c r="J155" s="104"/>
      <c r="K155" s="78"/>
      <c r="L155" s="78"/>
      <c r="M155" s="78" t="s">
        <v>24</v>
      </c>
    </row>
    <row r="156" spans="1:13" ht="45" x14ac:dyDescent="0.25">
      <c r="A156" s="79" t="s">
        <v>209</v>
      </c>
      <c r="B156" s="78" t="s">
        <v>239</v>
      </c>
      <c r="C156" s="67" t="s">
        <v>233</v>
      </c>
      <c r="D156" s="67">
        <v>2</v>
      </c>
      <c r="E156" s="86"/>
      <c r="F156" s="77"/>
      <c r="G156" s="103"/>
      <c r="H156" s="104"/>
      <c r="I156" s="104"/>
      <c r="J156" s="104"/>
      <c r="K156" s="78"/>
      <c r="L156" s="78"/>
      <c r="M156" s="78" t="s">
        <v>24</v>
      </c>
    </row>
    <row r="157" spans="1:13" ht="15" x14ac:dyDescent="0.25">
      <c r="A157" s="128"/>
      <c r="B157" s="131"/>
      <c r="C157" s="128"/>
      <c r="D157" s="129"/>
      <c r="E157" s="130"/>
      <c r="F157" s="129"/>
      <c r="G157" s="57" t="s">
        <v>12</v>
      </c>
      <c r="H157" s="58">
        <f>SUM(H87:H156)</f>
        <v>0</v>
      </c>
      <c r="I157" s="58">
        <f>SUM(I87:I156)</f>
        <v>0</v>
      </c>
      <c r="J157" s="58">
        <f>SUM(J87:J156)</f>
        <v>0</v>
      </c>
      <c r="K157" s="131"/>
      <c r="L157" s="131"/>
      <c r="M157" s="102"/>
    </row>
    <row r="158" spans="1:13" ht="15" x14ac:dyDescent="0.25">
      <c r="A158" s="26"/>
      <c r="B158" s="29"/>
      <c r="C158" s="26"/>
      <c r="D158" s="30"/>
      <c r="E158" s="30"/>
      <c r="F158" s="30"/>
      <c r="G158" s="29"/>
      <c r="H158" s="29"/>
      <c r="I158" s="31"/>
      <c r="J158" s="31"/>
      <c r="K158" s="29"/>
      <c r="L158" s="29"/>
      <c r="M158" s="29"/>
    </row>
    <row r="159" spans="1:13" ht="15" x14ac:dyDescent="0.25">
      <c r="A159" s="26"/>
      <c r="B159" s="118" t="s">
        <v>210</v>
      </c>
      <c r="C159" s="26"/>
      <c r="D159" s="30"/>
      <c r="E159" s="30"/>
      <c r="F159" s="30"/>
      <c r="G159" s="29"/>
      <c r="H159" s="29"/>
      <c r="I159" s="31"/>
      <c r="J159" s="31"/>
      <c r="K159" s="31">
        <f>J151+J152+J153+J154+J155+J156</f>
        <v>0</v>
      </c>
      <c r="L159" s="29"/>
      <c r="M159" s="29"/>
    </row>
    <row r="160" spans="1:13" ht="15" x14ac:dyDescent="0.25">
      <c r="A160" s="26"/>
      <c r="B160" s="119" t="s">
        <v>133</v>
      </c>
      <c r="C160" s="26"/>
      <c r="D160" s="30"/>
      <c r="E160" s="30"/>
      <c r="F160" s="30"/>
      <c r="G160" s="29"/>
      <c r="H160" s="29"/>
      <c r="I160" s="31"/>
      <c r="J160" s="31"/>
      <c r="K160" s="29"/>
      <c r="L160" s="29"/>
      <c r="M160" s="29"/>
    </row>
    <row r="161" spans="1:13" ht="15" x14ac:dyDescent="0.25">
      <c r="A161" s="26"/>
      <c r="B161" s="119" t="s">
        <v>138</v>
      </c>
      <c r="C161" s="26"/>
      <c r="D161" s="30"/>
      <c r="E161" s="30"/>
      <c r="F161" s="30"/>
      <c r="G161" s="29"/>
      <c r="H161" s="29"/>
      <c r="I161" s="31"/>
      <c r="J161" s="31"/>
      <c r="K161" s="29"/>
      <c r="L161" s="29"/>
      <c r="M161" s="29"/>
    </row>
    <row r="162" spans="1:13" ht="15" x14ac:dyDescent="0.25">
      <c r="A162" s="26"/>
      <c r="B162" s="119" t="s">
        <v>136</v>
      </c>
      <c r="C162" s="26"/>
      <c r="D162" s="30"/>
      <c r="E162" s="30"/>
      <c r="F162" s="30"/>
      <c r="G162" s="29"/>
      <c r="H162" s="29"/>
      <c r="I162" s="31"/>
      <c r="J162" s="31"/>
      <c r="K162" s="29"/>
      <c r="L162" s="29"/>
      <c r="M162" s="29"/>
    </row>
    <row r="163" spans="1:13" ht="15" x14ac:dyDescent="0.25">
      <c r="A163" s="26"/>
      <c r="B163" s="119" t="s">
        <v>135</v>
      </c>
      <c r="C163" s="26"/>
      <c r="D163" s="30"/>
      <c r="E163" s="30"/>
      <c r="F163" s="30"/>
      <c r="G163" s="29"/>
      <c r="H163" s="29"/>
      <c r="I163" s="31"/>
      <c r="J163" s="31"/>
      <c r="K163" s="29"/>
      <c r="L163" s="29"/>
      <c r="M163" s="29"/>
    </row>
    <row r="164" spans="1:13" ht="15" x14ac:dyDescent="0.25">
      <c r="A164" s="26"/>
      <c r="B164" s="119" t="s">
        <v>134</v>
      </c>
      <c r="C164" s="26"/>
      <c r="D164" s="30"/>
      <c r="E164" s="30"/>
      <c r="F164" s="30"/>
      <c r="G164" s="29"/>
      <c r="H164" s="29"/>
      <c r="I164" s="31"/>
      <c r="J164" s="31"/>
      <c r="K164" s="29"/>
      <c r="L164" s="29"/>
      <c r="M164" s="29"/>
    </row>
    <row r="165" spans="1:13" ht="15" x14ac:dyDescent="0.25">
      <c r="A165" s="26"/>
      <c r="B165" s="119" t="s">
        <v>139</v>
      </c>
      <c r="C165" s="26"/>
      <c r="D165" s="30"/>
      <c r="E165" s="30"/>
      <c r="F165" s="30"/>
      <c r="G165" s="29"/>
      <c r="H165" s="29"/>
      <c r="I165" s="31"/>
      <c r="J165" s="31"/>
      <c r="K165" s="29"/>
      <c r="L165" s="29"/>
      <c r="M165" s="29"/>
    </row>
    <row r="166" spans="1:13" ht="15" x14ac:dyDescent="0.25">
      <c r="A166" s="26"/>
      <c r="B166" s="119" t="s">
        <v>137</v>
      </c>
      <c r="C166" s="26"/>
      <c r="D166" s="30"/>
      <c r="E166" s="30"/>
      <c r="F166" s="30"/>
      <c r="G166" s="29"/>
      <c r="H166" s="29"/>
      <c r="I166" s="31"/>
      <c r="J166" s="31"/>
      <c r="K166" s="29"/>
      <c r="L166" s="29"/>
      <c r="M166" s="29"/>
    </row>
    <row r="167" spans="1:13" ht="15" x14ac:dyDescent="0.25">
      <c r="A167" s="26"/>
      <c r="B167" s="29"/>
      <c r="C167" s="26"/>
      <c r="D167" s="30"/>
      <c r="E167" s="30"/>
      <c r="F167" s="30"/>
      <c r="G167" s="29"/>
      <c r="H167" s="29"/>
      <c r="I167" s="31"/>
      <c r="J167" s="31"/>
      <c r="K167" s="29"/>
      <c r="L167" s="29"/>
      <c r="M167" s="29"/>
    </row>
    <row r="168" spans="1:13" ht="15" x14ac:dyDescent="0.25">
      <c r="A168" s="26"/>
      <c r="B168" s="29"/>
      <c r="C168" s="26"/>
      <c r="D168" s="30"/>
      <c r="E168" s="30"/>
      <c r="F168" s="30"/>
      <c r="G168" s="29"/>
      <c r="H168" s="29"/>
      <c r="I168" s="31"/>
      <c r="J168" s="31"/>
      <c r="K168" s="29"/>
      <c r="L168" s="29"/>
      <c r="M168" s="29"/>
    </row>
    <row r="169" spans="1:13" ht="15" x14ac:dyDescent="0.25">
      <c r="A169" s="26"/>
      <c r="B169" s="29"/>
      <c r="C169" s="26"/>
      <c r="D169" s="30"/>
      <c r="E169" s="30"/>
      <c r="F169" s="30"/>
      <c r="G169" s="29"/>
      <c r="H169" s="29"/>
      <c r="I169" s="31"/>
      <c r="J169" s="31"/>
      <c r="K169" s="29"/>
      <c r="L169" s="29"/>
      <c r="M169" s="29"/>
    </row>
    <row r="170" spans="1:13" ht="15" x14ac:dyDescent="0.25">
      <c r="A170" s="26"/>
      <c r="B170" s="119" t="s">
        <v>140</v>
      </c>
      <c r="C170" s="26"/>
      <c r="D170" s="30"/>
      <c r="E170" s="30"/>
      <c r="F170" s="30"/>
      <c r="G170" s="29"/>
      <c r="H170" s="29"/>
      <c r="I170" s="31"/>
      <c r="J170" s="29"/>
      <c r="K170" s="29"/>
      <c r="L170" s="29"/>
      <c r="M170" s="29"/>
    </row>
    <row r="171" spans="1:13" ht="15" x14ac:dyDescent="0.25">
      <c r="A171" s="26"/>
      <c r="B171" s="29"/>
      <c r="C171" s="26"/>
      <c r="D171" s="30"/>
      <c r="E171" s="30"/>
      <c r="F171" s="30"/>
      <c r="G171" s="29"/>
      <c r="H171" s="29"/>
      <c r="I171" s="29"/>
      <c r="J171" s="29"/>
      <c r="K171" s="29"/>
      <c r="L171" s="29"/>
      <c r="M171" s="29"/>
    </row>
    <row r="172" spans="1:13" ht="15" customHeight="1" x14ac:dyDescent="0.25">
      <c r="A172" s="209" t="s">
        <v>130</v>
      </c>
      <c r="B172" s="209"/>
      <c r="C172" s="209"/>
      <c r="D172" s="209"/>
      <c r="E172" s="209"/>
      <c r="F172" s="209"/>
      <c r="G172" s="209"/>
      <c r="H172" s="209"/>
      <c r="I172" s="209"/>
      <c r="J172" s="209"/>
      <c r="K172" s="29"/>
      <c r="L172" s="29"/>
      <c r="M172" s="29"/>
    </row>
    <row r="173" spans="1:13" ht="45" x14ac:dyDescent="0.25">
      <c r="A173" s="32" t="s">
        <v>0</v>
      </c>
      <c r="B173" s="144" t="s">
        <v>1</v>
      </c>
      <c r="C173" s="32" t="s">
        <v>2</v>
      </c>
      <c r="D173" s="59" t="s">
        <v>226</v>
      </c>
      <c r="E173" s="33" t="s">
        <v>21</v>
      </c>
      <c r="F173" s="34" t="s">
        <v>9</v>
      </c>
      <c r="G173" s="35" t="s">
        <v>3</v>
      </c>
      <c r="H173" s="32" t="s">
        <v>10</v>
      </c>
      <c r="I173" s="32" t="s">
        <v>11</v>
      </c>
      <c r="J173" s="36" t="s">
        <v>4</v>
      </c>
      <c r="K173" s="36" t="s">
        <v>13</v>
      </c>
      <c r="L173" s="66" t="s">
        <v>14</v>
      </c>
      <c r="M173" s="66" t="s">
        <v>18</v>
      </c>
    </row>
    <row r="174" spans="1:13" ht="119.25" customHeight="1" x14ac:dyDescent="0.25">
      <c r="A174" s="96">
        <v>1</v>
      </c>
      <c r="B174" s="145" t="s">
        <v>264</v>
      </c>
      <c r="C174" s="97"/>
      <c r="D174" s="37"/>
      <c r="E174" s="38"/>
      <c r="F174" s="98"/>
      <c r="G174" s="99"/>
      <c r="H174" s="100"/>
      <c r="I174" s="100"/>
      <c r="J174" s="100"/>
      <c r="K174" s="101"/>
      <c r="L174" s="114"/>
      <c r="M174" s="114"/>
    </row>
    <row r="175" spans="1:13" ht="15" x14ac:dyDescent="0.25">
      <c r="A175" s="39" t="s">
        <v>30</v>
      </c>
      <c r="B175" s="44" t="s">
        <v>124</v>
      </c>
      <c r="C175" s="45" t="s">
        <v>39</v>
      </c>
      <c r="D175" s="72">
        <v>3</v>
      </c>
      <c r="E175" s="42"/>
      <c r="F175" s="43"/>
      <c r="G175" s="103"/>
      <c r="H175" s="104"/>
      <c r="I175" s="104"/>
      <c r="J175" s="104"/>
      <c r="K175" s="40"/>
      <c r="L175" s="67"/>
      <c r="M175" s="67" t="s">
        <v>129</v>
      </c>
    </row>
    <row r="176" spans="1:13" ht="15" x14ac:dyDescent="0.25">
      <c r="A176" s="39" t="s">
        <v>31</v>
      </c>
      <c r="B176" s="44" t="s">
        <v>125</v>
      </c>
      <c r="C176" s="45" t="s">
        <v>39</v>
      </c>
      <c r="D176" s="72">
        <v>3</v>
      </c>
      <c r="E176" s="42"/>
      <c r="F176" s="43"/>
      <c r="G176" s="103"/>
      <c r="H176" s="104"/>
      <c r="I176" s="104"/>
      <c r="J176" s="104"/>
      <c r="K176" s="40"/>
      <c r="L176" s="67"/>
      <c r="M176" s="67" t="s">
        <v>129</v>
      </c>
    </row>
    <row r="177" spans="1:13" ht="15" x14ac:dyDescent="0.25">
      <c r="A177" s="39" t="s">
        <v>32</v>
      </c>
      <c r="B177" s="44" t="s">
        <v>126</v>
      </c>
      <c r="C177" s="45" t="s">
        <v>39</v>
      </c>
      <c r="D177" s="72">
        <v>3</v>
      </c>
      <c r="E177" s="42"/>
      <c r="F177" s="43"/>
      <c r="G177" s="103"/>
      <c r="H177" s="104"/>
      <c r="I177" s="104"/>
      <c r="J177" s="104"/>
      <c r="K177" s="40"/>
      <c r="L177" s="67"/>
      <c r="M177" s="67" t="s">
        <v>129</v>
      </c>
    </row>
    <row r="178" spans="1:13" ht="15" x14ac:dyDescent="0.25">
      <c r="A178" s="39" t="s">
        <v>33</v>
      </c>
      <c r="B178" s="44" t="s">
        <v>123</v>
      </c>
      <c r="C178" s="45" t="s">
        <v>39</v>
      </c>
      <c r="D178" s="72">
        <v>3</v>
      </c>
      <c r="E178" s="42"/>
      <c r="F178" s="43"/>
      <c r="G178" s="103"/>
      <c r="H178" s="104"/>
      <c r="I178" s="104"/>
      <c r="J178" s="104"/>
      <c r="K178" s="40"/>
      <c r="L178" s="67"/>
      <c r="M178" s="67" t="s">
        <v>129</v>
      </c>
    </row>
    <row r="179" spans="1:13" ht="15" x14ac:dyDescent="0.25">
      <c r="A179" s="26"/>
      <c r="B179" s="29"/>
      <c r="C179" s="26"/>
      <c r="D179" s="30"/>
      <c r="E179" s="30"/>
      <c r="F179" s="30"/>
      <c r="G179" s="57" t="s">
        <v>12</v>
      </c>
      <c r="H179" s="65">
        <f>SUM(H175:H178)</f>
        <v>0</v>
      </c>
      <c r="I179" s="65">
        <f>SUM(I175:I178)</f>
        <v>0</v>
      </c>
      <c r="J179" s="65">
        <f>SUM(J175:J178)</f>
        <v>0</v>
      </c>
      <c r="K179" s="114"/>
      <c r="L179" s="114"/>
      <c r="M179" s="67" t="s">
        <v>129</v>
      </c>
    </row>
    <row r="180" spans="1:13" ht="15" x14ac:dyDescent="0.25">
      <c r="A180" s="26"/>
      <c r="B180" s="29"/>
      <c r="C180" s="26"/>
      <c r="D180" s="30"/>
      <c r="E180" s="30"/>
      <c r="F180" s="30"/>
      <c r="G180" s="29"/>
      <c r="H180" s="29"/>
      <c r="I180" s="29"/>
      <c r="J180" s="31"/>
      <c r="K180" s="29"/>
      <c r="L180" s="29"/>
      <c r="M180" s="29"/>
    </row>
    <row r="181" spans="1:13" ht="15" x14ac:dyDescent="0.25">
      <c r="A181" s="26"/>
      <c r="B181" s="29"/>
      <c r="C181" s="26"/>
      <c r="D181" s="30"/>
      <c r="E181" s="30"/>
      <c r="F181" s="30"/>
      <c r="G181" s="29"/>
      <c r="H181" s="29"/>
      <c r="I181" s="29"/>
      <c r="J181" s="29"/>
      <c r="K181" s="29"/>
      <c r="L181" s="29"/>
      <c r="M181" s="29"/>
    </row>
    <row r="182" spans="1:13" ht="15" x14ac:dyDescent="0.25">
      <c r="A182" s="26"/>
      <c r="B182" s="29"/>
      <c r="C182" s="26"/>
      <c r="D182" s="30"/>
      <c r="E182" s="30"/>
      <c r="F182" s="30"/>
      <c r="G182" s="29"/>
      <c r="H182" s="29"/>
      <c r="I182" s="29"/>
      <c r="J182" s="29"/>
      <c r="K182" s="29"/>
      <c r="L182" s="29"/>
      <c r="M182" s="29"/>
    </row>
    <row r="183" spans="1:13" ht="15" customHeight="1" x14ac:dyDescent="0.25">
      <c r="A183" s="209" t="s">
        <v>131</v>
      </c>
      <c r="B183" s="209"/>
      <c r="C183" s="209"/>
      <c r="D183" s="209"/>
      <c r="E183" s="209"/>
      <c r="F183" s="209"/>
      <c r="G183" s="209"/>
      <c r="H183" s="209"/>
      <c r="I183" s="209"/>
      <c r="J183" s="209"/>
      <c r="K183" s="29"/>
      <c r="L183" s="29"/>
      <c r="M183" s="29"/>
    </row>
    <row r="184" spans="1:13" ht="45" x14ac:dyDescent="0.25">
      <c r="A184" s="32" t="s">
        <v>0</v>
      </c>
      <c r="B184" s="144" t="s">
        <v>1</v>
      </c>
      <c r="C184" s="59" t="s">
        <v>2</v>
      </c>
      <c r="D184" s="59" t="s">
        <v>226</v>
      </c>
      <c r="E184" s="60" t="s">
        <v>21</v>
      </c>
      <c r="F184" s="34" t="s">
        <v>9</v>
      </c>
      <c r="G184" s="61" t="s">
        <v>3</v>
      </c>
      <c r="H184" s="59" t="s">
        <v>10</v>
      </c>
      <c r="I184" s="59" t="s">
        <v>11</v>
      </c>
      <c r="J184" s="62" t="s">
        <v>4</v>
      </c>
      <c r="K184" s="62" t="s">
        <v>13</v>
      </c>
      <c r="L184" s="62" t="s">
        <v>14</v>
      </c>
      <c r="M184" s="62" t="s">
        <v>18</v>
      </c>
    </row>
    <row r="185" spans="1:13" ht="74.25" customHeight="1" x14ac:dyDescent="0.25">
      <c r="A185" s="96">
        <v>1</v>
      </c>
      <c r="B185" s="152" t="s">
        <v>211</v>
      </c>
      <c r="C185" s="115"/>
      <c r="D185" s="132"/>
      <c r="E185" s="132"/>
      <c r="F185" s="132"/>
      <c r="G185" s="114"/>
      <c r="H185" s="114"/>
      <c r="I185" s="114"/>
      <c r="J185" s="114"/>
      <c r="K185" s="114"/>
      <c r="L185" s="114"/>
      <c r="M185" s="114"/>
    </row>
    <row r="186" spans="1:13" ht="15" x14ac:dyDescent="0.25">
      <c r="A186" s="39" t="s">
        <v>30</v>
      </c>
      <c r="B186" s="152" t="s">
        <v>120</v>
      </c>
      <c r="C186" s="45" t="s">
        <v>39</v>
      </c>
      <c r="D186" s="80">
        <v>15</v>
      </c>
      <c r="E186" s="63"/>
      <c r="F186" s="133"/>
      <c r="G186" s="134"/>
      <c r="H186" s="135"/>
      <c r="I186" s="135"/>
      <c r="J186" s="135"/>
      <c r="K186" s="136"/>
      <c r="L186" s="136"/>
      <c r="M186" s="64" t="s">
        <v>24</v>
      </c>
    </row>
    <row r="187" spans="1:13" ht="15" x14ac:dyDescent="0.25">
      <c r="A187" s="39" t="s">
        <v>31</v>
      </c>
      <c r="B187" s="147" t="s">
        <v>121</v>
      </c>
      <c r="C187" s="45" t="s">
        <v>39</v>
      </c>
      <c r="D187" s="81">
        <v>10</v>
      </c>
      <c r="E187" s="47"/>
      <c r="F187" s="137"/>
      <c r="G187" s="138"/>
      <c r="H187" s="126"/>
      <c r="I187" s="126"/>
      <c r="J187" s="139"/>
      <c r="K187" s="114"/>
      <c r="L187" s="114"/>
      <c r="M187" s="55" t="s">
        <v>24</v>
      </c>
    </row>
    <row r="188" spans="1:13" ht="15" x14ac:dyDescent="0.25">
      <c r="A188" s="39" t="s">
        <v>32</v>
      </c>
      <c r="B188" s="147" t="s">
        <v>122</v>
      </c>
      <c r="C188" s="45" t="s">
        <v>39</v>
      </c>
      <c r="D188" s="81">
        <v>15</v>
      </c>
      <c r="E188" s="47"/>
      <c r="F188" s="137"/>
      <c r="G188" s="138"/>
      <c r="H188" s="126"/>
      <c r="I188" s="126"/>
      <c r="J188" s="139"/>
      <c r="K188" s="114"/>
      <c r="L188" s="114"/>
      <c r="M188" s="55" t="s">
        <v>24</v>
      </c>
    </row>
    <row r="189" spans="1:13" ht="15" x14ac:dyDescent="0.25">
      <c r="A189" s="39"/>
      <c r="B189" s="44"/>
      <c r="C189" s="45"/>
      <c r="D189" s="72"/>
      <c r="E189" s="42"/>
      <c r="F189" s="43"/>
      <c r="G189" s="57" t="s">
        <v>12</v>
      </c>
      <c r="H189" s="65">
        <f>SUM(H186:H188)</f>
        <v>0</v>
      </c>
      <c r="I189" s="65">
        <f>SUM(I186:I188)</f>
        <v>0</v>
      </c>
      <c r="J189" s="65">
        <f>SUM(J186:J188)</f>
        <v>0</v>
      </c>
      <c r="K189" s="114"/>
      <c r="L189" s="114"/>
      <c r="M189" s="114"/>
    </row>
    <row r="190" spans="1:13" ht="15" x14ac:dyDescent="0.25">
      <c r="A190" s="26"/>
      <c r="B190" s="29"/>
      <c r="C190" s="26"/>
      <c r="D190" s="30"/>
      <c r="E190" s="30"/>
      <c r="F190" s="30"/>
      <c r="G190" s="29"/>
      <c r="H190" s="29"/>
      <c r="I190" s="29"/>
      <c r="J190" s="31"/>
      <c r="K190" s="29"/>
      <c r="L190" s="29"/>
      <c r="M190" s="29"/>
    </row>
    <row r="191" spans="1:13" ht="15" x14ac:dyDescent="0.25">
      <c r="A191" s="26"/>
      <c r="B191" s="29"/>
      <c r="C191" s="26"/>
      <c r="D191" s="30"/>
      <c r="E191" s="30"/>
      <c r="F191" s="30"/>
      <c r="G191" s="29"/>
      <c r="H191" s="29"/>
      <c r="I191" s="29"/>
      <c r="J191" s="29"/>
      <c r="K191" s="29"/>
      <c r="L191" s="29"/>
      <c r="M191" s="29"/>
    </row>
    <row r="192" spans="1:13" ht="15" x14ac:dyDescent="0.25">
      <c r="A192" s="153" t="s">
        <v>219</v>
      </c>
      <c r="B192" s="29"/>
      <c r="C192" s="26"/>
      <c r="D192" s="30"/>
      <c r="E192" s="30"/>
      <c r="F192" s="30"/>
      <c r="G192" s="29"/>
      <c r="H192" s="29"/>
      <c r="I192" s="29"/>
      <c r="J192" s="29"/>
      <c r="K192" s="29"/>
      <c r="L192" s="29"/>
      <c r="M192" s="29"/>
    </row>
    <row r="193" spans="1:16" ht="54.75" customHeight="1" x14ac:dyDescent="0.25">
      <c r="A193" s="88" t="s">
        <v>0</v>
      </c>
      <c r="B193" s="154" t="s">
        <v>1</v>
      </c>
      <c r="C193" s="88" t="s">
        <v>2</v>
      </c>
      <c r="D193" s="88" t="s">
        <v>218</v>
      </c>
      <c r="E193" s="89" t="s">
        <v>21</v>
      </c>
      <c r="F193" s="34" t="s">
        <v>9</v>
      </c>
      <c r="G193" s="90" t="s">
        <v>3</v>
      </c>
      <c r="H193" s="88" t="s">
        <v>10</v>
      </c>
      <c r="I193" s="88" t="s">
        <v>11</v>
      </c>
      <c r="J193" s="91" t="s">
        <v>4</v>
      </c>
      <c r="K193" s="91" t="s">
        <v>13</v>
      </c>
      <c r="L193" s="91" t="s">
        <v>14</v>
      </c>
      <c r="M193" s="91" t="s">
        <v>18</v>
      </c>
    </row>
    <row r="194" spans="1:16" ht="86.25" customHeight="1" x14ac:dyDescent="0.25">
      <c r="A194" s="115">
        <v>1</v>
      </c>
      <c r="B194" s="155" t="s">
        <v>212</v>
      </c>
      <c r="C194" s="45" t="s">
        <v>39</v>
      </c>
      <c r="D194" s="132">
        <v>400</v>
      </c>
      <c r="E194" s="140"/>
      <c r="F194" s="111"/>
      <c r="G194" s="138"/>
      <c r="H194" s="126"/>
      <c r="I194" s="126"/>
      <c r="J194" s="139"/>
      <c r="K194" s="114"/>
      <c r="L194" s="114"/>
      <c r="M194" s="114" t="s">
        <v>213</v>
      </c>
    </row>
    <row r="195" spans="1:16" ht="99.75" customHeight="1" x14ac:dyDescent="0.25">
      <c r="A195" s="115">
        <v>2</v>
      </c>
      <c r="B195" s="155" t="s">
        <v>214</v>
      </c>
      <c r="C195" s="45" t="s">
        <v>39</v>
      </c>
      <c r="D195" s="132">
        <v>65</v>
      </c>
      <c r="E195" s="140"/>
      <c r="F195" s="111"/>
      <c r="G195" s="138"/>
      <c r="H195" s="126"/>
      <c r="I195" s="126"/>
      <c r="J195" s="139"/>
      <c r="K195" s="114"/>
      <c r="L195" s="114"/>
      <c r="M195" s="114" t="s">
        <v>213</v>
      </c>
    </row>
    <row r="196" spans="1:16" ht="123" customHeight="1" x14ac:dyDescent="0.25">
      <c r="A196" s="115">
        <v>3</v>
      </c>
      <c r="B196" s="155" t="s">
        <v>215</v>
      </c>
      <c r="C196" s="45" t="s">
        <v>39</v>
      </c>
      <c r="D196" s="132">
        <v>3</v>
      </c>
      <c r="E196" s="140"/>
      <c r="F196" s="111"/>
      <c r="G196" s="138"/>
      <c r="H196" s="126"/>
      <c r="I196" s="126"/>
      <c r="J196" s="139"/>
      <c r="K196" s="114"/>
      <c r="L196" s="114"/>
      <c r="M196" s="114" t="s">
        <v>213</v>
      </c>
    </row>
    <row r="197" spans="1:16" ht="127.5" customHeight="1" x14ac:dyDescent="0.25">
      <c r="A197" s="115">
        <v>4</v>
      </c>
      <c r="B197" s="155" t="s">
        <v>216</v>
      </c>
      <c r="C197" s="45" t="s">
        <v>39</v>
      </c>
      <c r="D197" s="132">
        <v>23</v>
      </c>
      <c r="E197" s="140"/>
      <c r="F197" s="111"/>
      <c r="G197" s="138"/>
      <c r="H197" s="126"/>
      <c r="I197" s="126"/>
      <c r="J197" s="139"/>
      <c r="K197" s="114"/>
      <c r="L197" s="114"/>
      <c r="M197" s="114" t="s">
        <v>213</v>
      </c>
    </row>
    <row r="198" spans="1:16" ht="309.75" customHeight="1" x14ac:dyDescent="0.25">
      <c r="A198" s="115">
        <v>5</v>
      </c>
      <c r="B198" s="155" t="s">
        <v>217</v>
      </c>
      <c r="C198" s="45" t="s">
        <v>39</v>
      </c>
      <c r="D198" s="132">
        <v>3</v>
      </c>
      <c r="E198" s="140"/>
      <c r="F198" s="111"/>
      <c r="G198" s="138"/>
      <c r="H198" s="126"/>
      <c r="I198" s="126"/>
      <c r="J198" s="139"/>
      <c r="K198" s="114"/>
      <c r="L198" s="114"/>
      <c r="M198" s="114" t="s">
        <v>213</v>
      </c>
    </row>
    <row r="199" spans="1:16" ht="15" x14ac:dyDescent="0.25">
      <c r="A199" s="115"/>
      <c r="B199" s="114"/>
      <c r="C199" s="115"/>
      <c r="D199" s="132"/>
      <c r="E199" s="132"/>
      <c r="F199" s="132"/>
      <c r="G199" s="114" t="s">
        <v>12</v>
      </c>
      <c r="H199" s="141">
        <f>SUM(H194:H198)</f>
        <v>0</v>
      </c>
      <c r="I199" s="141">
        <f>SUM(I194:I198)</f>
        <v>0</v>
      </c>
      <c r="J199" s="141">
        <f>SUM(J194:J198)</f>
        <v>0</v>
      </c>
      <c r="K199" s="114"/>
      <c r="L199" s="114"/>
      <c r="M199" s="114"/>
    </row>
    <row r="200" spans="1:16" ht="15" x14ac:dyDescent="0.25">
      <c r="A200" s="26"/>
      <c r="B200" s="29"/>
      <c r="C200" s="26"/>
      <c r="D200" s="30"/>
      <c r="E200" s="30"/>
      <c r="F200" s="30"/>
      <c r="G200" s="29"/>
      <c r="H200" s="29"/>
      <c r="I200" s="29"/>
      <c r="J200" s="156"/>
      <c r="K200" s="29"/>
      <c r="L200" s="29"/>
      <c r="M200" s="29"/>
    </row>
    <row r="201" spans="1:16" ht="15" x14ac:dyDescent="0.25">
      <c r="A201" s="26"/>
      <c r="B201" s="29"/>
      <c r="C201" s="26"/>
      <c r="D201" s="30"/>
      <c r="E201" s="30"/>
      <c r="F201" s="30"/>
      <c r="G201" s="29"/>
      <c r="H201" s="29"/>
      <c r="I201" s="29"/>
      <c r="J201" s="29"/>
      <c r="K201" s="29"/>
      <c r="L201" s="29"/>
      <c r="M201" s="29"/>
    </row>
    <row r="202" spans="1:16" ht="15" x14ac:dyDescent="0.25">
      <c r="A202" s="153" t="s">
        <v>221</v>
      </c>
      <c r="B202" s="29"/>
      <c r="C202" s="26"/>
      <c r="D202" s="30"/>
      <c r="E202" s="30"/>
      <c r="F202" s="30"/>
      <c r="G202" s="29"/>
      <c r="H202" s="29"/>
      <c r="I202" s="29"/>
      <c r="J202" s="29"/>
      <c r="K202" s="29"/>
      <c r="L202" s="29"/>
      <c r="M202" s="29"/>
    </row>
    <row r="203" spans="1:16" ht="45" x14ac:dyDescent="0.25">
      <c r="A203" s="88" t="s">
        <v>0</v>
      </c>
      <c r="B203" s="154" t="s">
        <v>1</v>
      </c>
      <c r="C203" s="88" t="s">
        <v>2</v>
      </c>
      <c r="D203" s="88" t="s">
        <v>218</v>
      </c>
      <c r="E203" s="89" t="s">
        <v>21</v>
      </c>
      <c r="F203" s="93" t="s">
        <v>9</v>
      </c>
      <c r="G203" s="94" t="s">
        <v>3</v>
      </c>
      <c r="H203" s="95" t="s">
        <v>10</v>
      </c>
      <c r="I203" s="95" t="s">
        <v>11</v>
      </c>
      <c r="J203" s="66" t="s">
        <v>4</v>
      </c>
      <c r="K203" s="91" t="s">
        <v>13</v>
      </c>
      <c r="L203" s="91" t="s">
        <v>14</v>
      </c>
      <c r="M203" s="91" t="s">
        <v>18</v>
      </c>
    </row>
    <row r="204" spans="1:16" ht="75" x14ac:dyDescent="0.25">
      <c r="A204" s="115">
        <v>1</v>
      </c>
      <c r="B204" s="157" t="s">
        <v>232</v>
      </c>
      <c r="C204" s="45" t="s">
        <v>39</v>
      </c>
      <c r="D204" s="132">
        <v>400</v>
      </c>
      <c r="E204" s="140"/>
      <c r="F204" s="111"/>
      <c r="G204" s="134"/>
      <c r="H204" s="135"/>
      <c r="I204" s="135"/>
      <c r="J204" s="135"/>
      <c r="K204" s="114"/>
      <c r="L204" s="114"/>
      <c r="M204" s="114" t="s">
        <v>222</v>
      </c>
    </row>
    <row r="205" spans="1:16" ht="122.25" customHeight="1" x14ac:dyDescent="0.25">
      <c r="A205" s="115">
        <v>2</v>
      </c>
      <c r="B205" s="158" t="s">
        <v>220</v>
      </c>
      <c r="C205" s="45" t="s">
        <v>39</v>
      </c>
      <c r="D205" s="132">
        <v>200</v>
      </c>
      <c r="E205" s="140"/>
      <c r="F205" s="111"/>
      <c r="G205" s="134"/>
      <c r="H205" s="135"/>
      <c r="I205" s="135"/>
      <c r="J205" s="135"/>
      <c r="K205" s="114"/>
      <c r="L205" s="114"/>
      <c r="M205" s="114" t="s">
        <v>222</v>
      </c>
    </row>
    <row r="206" spans="1:16" ht="15" x14ac:dyDescent="0.25">
      <c r="A206" s="39"/>
      <c r="B206" s="44"/>
      <c r="C206" s="45"/>
      <c r="D206" s="72"/>
      <c r="E206" s="42"/>
      <c r="F206" s="43"/>
      <c r="G206" s="57" t="s">
        <v>12</v>
      </c>
      <c r="H206" s="65">
        <f>SUM(H204:H205)</f>
        <v>0</v>
      </c>
      <c r="I206" s="65">
        <f>SUM(I204:I205)</f>
        <v>0</v>
      </c>
      <c r="J206" s="65">
        <f>SUM(J204:J205)</f>
        <v>0</v>
      </c>
      <c r="K206" s="114"/>
      <c r="L206" s="114"/>
      <c r="M206" s="114"/>
    </row>
    <row r="207" spans="1:16" ht="15" x14ac:dyDescent="0.25">
      <c r="A207" s="26"/>
      <c r="B207" s="29"/>
      <c r="C207" s="26"/>
      <c r="D207" s="30"/>
      <c r="E207" s="30"/>
      <c r="F207" s="30"/>
      <c r="G207" s="29"/>
      <c r="H207" s="29"/>
      <c r="I207" s="29"/>
      <c r="J207" s="31"/>
      <c r="K207" s="29"/>
      <c r="L207" s="29"/>
      <c r="M207" s="29"/>
    </row>
    <row r="208" spans="1:16" ht="15" x14ac:dyDescent="0.25">
      <c r="A208"/>
      <c r="B208" s="142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 ht="15" x14ac:dyDescent="0.25">
      <c r="A209" s="92" t="s">
        <v>240</v>
      </c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 ht="45" x14ac:dyDescent="0.25">
      <c r="A210" s="159" t="s">
        <v>0</v>
      </c>
      <c r="B210" s="160" t="s">
        <v>1</v>
      </c>
      <c r="C210" s="159" t="s">
        <v>2</v>
      </c>
      <c r="D210" s="88" t="s">
        <v>225</v>
      </c>
      <c r="E210" s="33" t="s">
        <v>21</v>
      </c>
      <c r="F210" s="161" t="s">
        <v>9</v>
      </c>
      <c r="G210" s="162" t="s">
        <v>3</v>
      </c>
      <c r="H210" s="159" t="s">
        <v>10</v>
      </c>
      <c r="I210" s="159" t="s">
        <v>11</v>
      </c>
      <c r="J210" s="163" t="s">
        <v>4</v>
      </c>
      <c r="K210" s="163" t="s">
        <v>13</v>
      </c>
      <c r="L210" s="163" t="s">
        <v>14</v>
      </c>
      <c r="M210" s="163" t="s">
        <v>18</v>
      </c>
    </row>
    <row r="211" spans="1:16" ht="276" customHeight="1" x14ac:dyDescent="0.25">
      <c r="A211" s="164">
        <v>1</v>
      </c>
      <c r="B211" s="165" t="s">
        <v>265</v>
      </c>
      <c r="C211" s="45" t="s">
        <v>39</v>
      </c>
      <c r="D211" s="166">
        <v>20</v>
      </c>
      <c r="E211" s="143"/>
      <c r="F211" s="167"/>
      <c r="G211" s="134"/>
      <c r="H211" s="135"/>
      <c r="I211" s="135"/>
      <c r="J211" s="135"/>
      <c r="K211" s="168"/>
      <c r="L211" s="168"/>
      <c r="M211" s="168" t="s">
        <v>223</v>
      </c>
    </row>
    <row r="212" spans="1:16" ht="15" x14ac:dyDescent="0.25">
      <c r="A212"/>
      <c r="B212"/>
      <c r="C212"/>
      <c r="D212"/>
      <c r="E212"/>
      <c r="F212"/>
      <c r="G212" s="169" t="s">
        <v>12</v>
      </c>
      <c r="H212" s="170">
        <f>SUM(H211)</f>
        <v>0</v>
      </c>
      <c r="I212" s="170">
        <f>SUM(I211)</f>
        <v>0</v>
      </c>
      <c r="J212" s="170">
        <f>SUM(J211)</f>
        <v>0</v>
      </c>
      <c r="K212"/>
      <c r="L212"/>
      <c r="M212"/>
    </row>
    <row r="213" spans="1:16" ht="15" x14ac:dyDescent="0.25">
      <c r="A213"/>
      <c r="B213" s="142"/>
      <c r="C213"/>
      <c r="D213"/>
      <c r="E213"/>
      <c r="F213"/>
      <c r="G213"/>
      <c r="H213"/>
      <c r="I213"/>
      <c r="J213"/>
      <c r="K213"/>
      <c r="L213"/>
      <c r="M213"/>
    </row>
    <row r="214" spans="1:16" ht="15" x14ac:dyDescent="0.25">
      <c r="A214" s="92" t="s">
        <v>241</v>
      </c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6" ht="45" x14ac:dyDescent="0.25">
      <c r="A215" s="159" t="s">
        <v>0</v>
      </c>
      <c r="B215" s="160" t="s">
        <v>1</v>
      </c>
      <c r="C215" s="159" t="s">
        <v>2</v>
      </c>
      <c r="D215" s="88" t="s">
        <v>225</v>
      </c>
      <c r="E215" s="33" t="s">
        <v>21</v>
      </c>
      <c r="F215" s="161" t="s">
        <v>9</v>
      </c>
      <c r="G215" s="162" t="s">
        <v>3</v>
      </c>
      <c r="H215" s="159" t="s">
        <v>10</v>
      </c>
      <c r="I215" s="159" t="s">
        <v>11</v>
      </c>
      <c r="J215" s="163" t="s">
        <v>4</v>
      </c>
      <c r="K215" s="163" t="s">
        <v>13</v>
      </c>
      <c r="L215" s="163" t="s">
        <v>14</v>
      </c>
      <c r="M215" s="163" t="s">
        <v>18</v>
      </c>
    </row>
    <row r="216" spans="1:16" ht="225" x14ac:dyDescent="0.25">
      <c r="A216" s="164">
        <v>1</v>
      </c>
      <c r="B216" s="171" t="s">
        <v>266</v>
      </c>
      <c r="C216" s="45" t="s">
        <v>39</v>
      </c>
      <c r="D216" s="166">
        <v>5</v>
      </c>
      <c r="E216" s="143"/>
      <c r="F216" s="167"/>
      <c r="G216" s="134"/>
      <c r="H216" s="135"/>
      <c r="I216" s="135"/>
      <c r="J216" s="135"/>
      <c r="K216" s="168"/>
      <c r="L216" s="168"/>
      <c r="M216" s="168" t="s">
        <v>213</v>
      </c>
    </row>
    <row r="217" spans="1:16" ht="114" customHeight="1" x14ac:dyDescent="0.25">
      <c r="A217" s="164">
        <v>2</v>
      </c>
      <c r="B217" s="172" t="s">
        <v>267</v>
      </c>
      <c r="C217" s="45" t="s">
        <v>39</v>
      </c>
      <c r="D217" s="166">
        <v>5</v>
      </c>
      <c r="E217" s="143"/>
      <c r="F217" s="167"/>
      <c r="G217" s="134"/>
      <c r="H217" s="135"/>
      <c r="I217" s="135"/>
      <c r="J217" s="135"/>
      <c r="K217" s="165"/>
      <c r="L217" s="168"/>
      <c r="M217" s="168" t="s">
        <v>213</v>
      </c>
    </row>
    <row r="218" spans="1:16" ht="120" x14ac:dyDescent="0.25">
      <c r="A218" s="164">
        <v>3</v>
      </c>
      <c r="B218" s="172" t="s">
        <v>268</v>
      </c>
      <c r="C218" s="45" t="s">
        <v>39</v>
      </c>
      <c r="D218" s="166">
        <v>5</v>
      </c>
      <c r="E218" s="143"/>
      <c r="F218" s="167"/>
      <c r="G218" s="134"/>
      <c r="H218" s="135"/>
      <c r="I218" s="135"/>
      <c r="J218" s="135"/>
      <c r="K218" s="168"/>
      <c r="L218" s="168"/>
      <c r="M218" s="168" t="s">
        <v>213</v>
      </c>
    </row>
    <row r="219" spans="1:16" ht="15" x14ac:dyDescent="0.25">
      <c r="A219"/>
      <c r="B219"/>
      <c r="C219"/>
      <c r="D219"/>
      <c r="E219"/>
      <c r="F219"/>
      <c r="G219" s="173" t="s">
        <v>224</v>
      </c>
      <c r="H219" s="170">
        <f>SUM(H216:H218)</f>
        <v>0</v>
      </c>
      <c r="I219" s="170">
        <f>SUM(I216:I218)</f>
        <v>0</v>
      </c>
      <c r="J219" s="170">
        <f>SUM(J216:J218)</f>
        <v>0</v>
      </c>
      <c r="K219"/>
      <c r="L219"/>
      <c r="M219"/>
    </row>
    <row r="220" spans="1:16" ht="15" x14ac:dyDescent="0.25">
      <c r="A220" s="26"/>
      <c r="B220" s="29"/>
      <c r="C220" s="26"/>
      <c r="D220" s="30"/>
      <c r="E220" s="30"/>
      <c r="F220" s="30"/>
      <c r="G220" s="29"/>
      <c r="H220" s="29"/>
      <c r="I220" s="29"/>
      <c r="J220" s="31"/>
      <c r="K220" s="29"/>
      <c r="L220" s="29"/>
      <c r="M220" s="29"/>
    </row>
    <row r="221" spans="1:16" ht="15" x14ac:dyDescent="0.25">
      <c r="A221" s="26"/>
      <c r="B221" s="29"/>
      <c r="C221" s="26"/>
      <c r="D221" s="30"/>
      <c r="E221" s="30"/>
      <c r="F221" s="30"/>
      <c r="G221" s="29"/>
      <c r="H221" s="29"/>
      <c r="I221" s="29"/>
      <c r="J221" s="29"/>
      <c r="K221" s="29"/>
      <c r="L221" s="29"/>
      <c r="M221" s="29"/>
    </row>
    <row r="222" spans="1:16" ht="15" x14ac:dyDescent="0.25">
      <c r="A222" s="26"/>
      <c r="B222" s="29"/>
      <c r="C222" s="26"/>
      <c r="D222" s="30"/>
      <c r="E222" s="30"/>
      <c r="F222" s="30"/>
      <c r="G222" s="29"/>
      <c r="H222" s="29"/>
      <c r="I222" s="29"/>
      <c r="J222" s="29"/>
      <c r="K222" s="29"/>
      <c r="L222" s="29"/>
      <c r="M222" s="29"/>
    </row>
    <row r="225" spans="1:14" ht="31.5" customHeight="1" x14ac:dyDescent="0.25"/>
    <row r="228" spans="1:14" ht="15" x14ac:dyDescent="0.25">
      <c r="A228" s="26"/>
      <c r="B228" s="29"/>
      <c r="C228" s="26"/>
      <c r="D228" s="30"/>
      <c r="E228" s="30"/>
      <c r="F228" s="30"/>
      <c r="G228" s="29"/>
      <c r="H228" s="29"/>
      <c r="I228" s="29"/>
      <c r="J228" s="29"/>
      <c r="K228" s="29"/>
      <c r="L228" s="29"/>
      <c r="M228" s="29"/>
    </row>
    <row r="229" spans="1:14" ht="15" x14ac:dyDescent="0.25">
      <c r="A229" s="174" t="s">
        <v>243</v>
      </c>
      <c r="B229" s="174"/>
      <c r="C229" s="174"/>
      <c r="D229" s="174"/>
      <c r="E229" s="174"/>
      <c r="F229" s="174"/>
      <c r="G229" s="174"/>
      <c r="H229" s="174"/>
      <c r="I229" s="174"/>
      <c r="J229" s="174"/>
      <c r="K229" s="174"/>
      <c r="L229" s="29"/>
      <c r="M229" s="29"/>
      <c r="N229" s="25"/>
    </row>
    <row r="230" spans="1:14" ht="45" x14ac:dyDescent="0.25">
      <c r="A230" s="95" t="s">
        <v>0</v>
      </c>
      <c r="B230" s="175" t="s">
        <v>1</v>
      </c>
      <c r="C230" s="95" t="s">
        <v>2</v>
      </c>
      <c r="D230" s="95" t="s">
        <v>230</v>
      </c>
      <c r="E230" s="33" t="s">
        <v>21</v>
      </c>
      <c r="F230" s="161" t="s">
        <v>9</v>
      </c>
      <c r="G230" s="94" t="s">
        <v>3</v>
      </c>
      <c r="H230" s="95" t="s">
        <v>10</v>
      </c>
      <c r="I230" s="95" t="s">
        <v>11</v>
      </c>
      <c r="J230" s="66" t="s">
        <v>4</v>
      </c>
      <c r="K230" s="66" t="s">
        <v>13</v>
      </c>
      <c r="L230" s="163" t="s">
        <v>14</v>
      </c>
      <c r="M230" s="66" t="s">
        <v>18</v>
      </c>
    </row>
    <row r="231" spans="1:14" ht="15" x14ac:dyDescent="0.25">
      <c r="A231" s="164" t="s">
        <v>231</v>
      </c>
      <c r="B231" s="176" t="s">
        <v>242</v>
      </c>
      <c r="C231" s="177" t="s">
        <v>39</v>
      </c>
      <c r="D231" s="178">
        <v>500</v>
      </c>
      <c r="E231" s="179"/>
      <c r="F231" s="137"/>
      <c r="G231" s="134"/>
      <c r="H231" s="135"/>
      <c r="I231" s="135"/>
      <c r="J231" s="135"/>
      <c r="K231" s="180"/>
      <c r="L231" s="114"/>
      <c r="M231" s="114" t="s">
        <v>19</v>
      </c>
    </row>
    <row r="232" spans="1:14" ht="15" x14ac:dyDescent="0.25">
      <c r="A232" s="26"/>
      <c r="B232" s="29"/>
      <c r="C232" s="26"/>
      <c r="D232" s="181"/>
      <c r="E232" s="181"/>
      <c r="F232" s="181"/>
      <c r="G232" s="182" t="s">
        <v>12</v>
      </c>
      <c r="H232" s="182">
        <f>SUM(H231:H231)</f>
        <v>0</v>
      </c>
      <c r="I232" s="182">
        <f>SUM(I231:I231)</f>
        <v>0</v>
      </c>
      <c r="J232" s="182">
        <f>SUM(J231:J231)</f>
        <v>0</v>
      </c>
      <c r="K232" s="183"/>
      <c r="L232" s="183"/>
      <c r="M232" s="114"/>
    </row>
    <row r="233" spans="1:14" ht="15" x14ac:dyDescent="0.25">
      <c r="A233" s="174" t="s">
        <v>275</v>
      </c>
      <c r="B233" s="29"/>
      <c r="C233" s="26"/>
      <c r="D233" s="30"/>
      <c r="E233" s="30"/>
      <c r="F233" s="30"/>
      <c r="G233" s="29"/>
      <c r="H233" s="29"/>
      <c r="I233" s="29"/>
      <c r="J233" s="31"/>
      <c r="K233" s="29"/>
      <c r="L233" s="29"/>
      <c r="M233" s="29"/>
    </row>
    <row r="234" spans="1:14" ht="45" x14ac:dyDescent="0.25">
      <c r="A234" s="185" t="s">
        <v>0</v>
      </c>
      <c r="B234" s="186" t="s">
        <v>1</v>
      </c>
      <c r="C234" s="185" t="s">
        <v>2</v>
      </c>
      <c r="D234" s="95" t="s">
        <v>269</v>
      </c>
      <c r="E234" s="187" t="s">
        <v>21</v>
      </c>
      <c r="F234" s="188" t="s">
        <v>9</v>
      </c>
      <c r="G234" s="189" t="s">
        <v>3</v>
      </c>
      <c r="H234" s="185" t="s">
        <v>10</v>
      </c>
      <c r="I234" s="185" t="s">
        <v>11</v>
      </c>
      <c r="J234" s="190" t="s">
        <v>4</v>
      </c>
      <c r="K234" s="163" t="s">
        <v>13</v>
      </c>
      <c r="L234" s="163" t="s">
        <v>14</v>
      </c>
      <c r="M234" s="163" t="s">
        <v>18</v>
      </c>
    </row>
    <row r="235" spans="1:14" ht="304.5" customHeight="1" x14ac:dyDescent="0.25">
      <c r="A235" s="191">
        <v>1</v>
      </c>
      <c r="B235" s="155" t="s">
        <v>270</v>
      </c>
      <c r="C235" s="115" t="s">
        <v>5</v>
      </c>
      <c r="D235" s="192">
        <v>20</v>
      </c>
      <c r="E235" s="193"/>
      <c r="F235" s="194"/>
      <c r="G235" s="195"/>
      <c r="H235" s="196"/>
      <c r="I235" s="196"/>
      <c r="J235" s="196"/>
      <c r="K235" s="168"/>
      <c r="L235" s="168"/>
      <c r="M235" s="168" t="s">
        <v>213</v>
      </c>
    </row>
    <row r="236" spans="1:14" ht="30" x14ac:dyDescent="0.25">
      <c r="A236" s="197">
        <v>2</v>
      </c>
      <c r="B236" s="198" t="s">
        <v>271</v>
      </c>
      <c r="C236" s="115" t="s">
        <v>5</v>
      </c>
      <c r="D236" s="192">
        <v>20</v>
      </c>
      <c r="E236" s="193"/>
      <c r="F236" s="194"/>
      <c r="G236" s="195"/>
      <c r="H236" s="196"/>
      <c r="I236" s="196"/>
      <c r="J236" s="196"/>
      <c r="K236" s="165"/>
      <c r="L236" s="168"/>
      <c r="M236" s="168" t="s">
        <v>213</v>
      </c>
    </row>
    <row r="237" spans="1:14" ht="195" x14ac:dyDescent="0.25">
      <c r="A237" s="197">
        <v>3</v>
      </c>
      <c r="B237" s="198" t="s">
        <v>272</v>
      </c>
      <c r="C237" s="115" t="s">
        <v>5</v>
      </c>
      <c r="D237" s="192">
        <v>1</v>
      </c>
      <c r="E237" s="193"/>
      <c r="F237" s="194"/>
      <c r="G237" s="195"/>
      <c r="H237" s="196"/>
      <c r="I237" s="196"/>
      <c r="J237" s="196"/>
      <c r="K237" s="168"/>
      <c r="L237" s="168"/>
      <c r="M237" s="168" t="s">
        <v>213</v>
      </c>
    </row>
    <row r="238" spans="1:14" ht="15" x14ac:dyDescent="0.25">
      <c r="A238" s="26"/>
      <c r="B238" s="27"/>
      <c r="C238" s="26"/>
      <c r="D238" s="26"/>
      <c r="E238" s="116"/>
      <c r="F238" s="117"/>
      <c r="G238" s="199" t="s">
        <v>12</v>
      </c>
      <c r="H238" s="199">
        <f>SUM(H235:H237)</f>
        <v>0</v>
      </c>
      <c r="I238" s="199">
        <f>SUM(I235:I237)</f>
        <v>0</v>
      </c>
      <c r="J238" s="199">
        <f>SUM(J235:J237)</f>
        <v>0</v>
      </c>
    </row>
    <row r="239" spans="1:14" ht="15" x14ac:dyDescent="0.25">
      <c r="A239" s="26"/>
      <c r="B239" s="27"/>
      <c r="C239" s="26"/>
      <c r="D239" s="26"/>
      <c r="E239" s="116"/>
      <c r="F239" s="117"/>
      <c r="G239" s="29"/>
      <c r="H239" s="29"/>
      <c r="I239" s="29"/>
      <c r="J239" s="31"/>
    </row>
    <row r="240" spans="1:14" ht="15" x14ac:dyDescent="0.25">
      <c r="A240" s="26"/>
      <c r="B240" s="27"/>
      <c r="C240" s="26"/>
      <c r="D240" s="200"/>
      <c r="E240" s="121"/>
      <c r="F240" s="117"/>
      <c r="G240" s="122"/>
      <c r="H240" s="29"/>
      <c r="I240" s="29"/>
      <c r="J240" s="123"/>
    </row>
    <row r="241" spans="1:13" ht="15" x14ac:dyDescent="0.25">
      <c r="A241" s="209" t="s">
        <v>276</v>
      </c>
      <c r="B241" s="209"/>
      <c r="C241" s="209"/>
      <c r="D241" s="209"/>
      <c r="E241" s="209"/>
      <c r="F241" s="209"/>
      <c r="G241" s="209"/>
      <c r="H241" s="209"/>
      <c r="I241" s="209"/>
      <c r="J241" s="209"/>
    </row>
    <row r="242" spans="1:13" ht="45.75" thickBot="1" x14ac:dyDescent="0.3">
      <c r="A242" s="95" t="s">
        <v>0</v>
      </c>
      <c r="B242" s="175" t="s">
        <v>1</v>
      </c>
      <c r="C242" s="95" t="s">
        <v>2</v>
      </c>
      <c r="D242" s="95" t="s">
        <v>269</v>
      </c>
      <c r="E242" s="201" t="s">
        <v>21</v>
      </c>
      <c r="F242" s="161" t="s">
        <v>9</v>
      </c>
      <c r="G242" s="94" t="s">
        <v>3</v>
      </c>
      <c r="H242" s="95" t="s">
        <v>10</v>
      </c>
      <c r="I242" s="95" t="s">
        <v>11</v>
      </c>
      <c r="J242" s="66" t="s">
        <v>4</v>
      </c>
      <c r="K242" s="163" t="s">
        <v>13</v>
      </c>
      <c r="L242" s="163" t="s">
        <v>14</v>
      </c>
      <c r="M242" s="163" t="s">
        <v>18</v>
      </c>
    </row>
    <row r="243" spans="1:13" ht="402" customHeight="1" thickBot="1" x14ac:dyDescent="0.3">
      <c r="A243" s="202">
        <v>1</v>
      </c>
      <c r="B243" s="155" t="s">
        <v>273</v>
      </c>
      <c r="C243" s="203" t="s">
        <v>5</v>
      </c>
      <c r="D243" s="204">
        <v>24</v>
      </c>
      <c r="E243" s="205"/>
      <c r="F243" s="206"/>
      <c r="G243" s="195"/>
      <c r="H243" s="196"/>
      <c r="I243" s="196"/>
      <c r="J243" s="196"/>
      <c r="K243" s="168"/>
      <c r="L243" s="168"/>
      <c r="M243" s="168" t="s">
        <v>213</v>
      </c>
    </row>
    <row r="244" spans="1:13" ht="77.25" customHeight="1" x14ac:dyDescent="0.25">
      <c r="A244" s="191">
        <v>2</v>
      </c>
      <c r="B244" s="207" t="s">
        <v>274</v>
      </c>
      <c r="C244" s="203" t="s">
        <v>5</v>
      </c>
      <c r="D244" s="192">
        <v>1</v>
      </c>
      <c r="E244" s="208"/>
      <c r="F244" s="206"/>
      <c r="G244" s="195"/>
      <c r="H244" s="196"/>
      <c r="I244" s="196"/>
      <c r="J244" s="196"/>
      <c r="K244" s="165"/>
      <c r="L244" s="168"/>
      <c r="M244" s="168" t="s">
        <v>213</v>
      </c>
    </row>
    <row r="245" spans="1:13" ht="15" x14ac:dyDescent="0.25">
      <c r="A245" s="26"/>
      <c r="B245" s="27"/>
      <c r="C245" s="26"/>
      <c r="D245" s="26"/>
      <c r="E245" s="116"/>
      <c r="F245" s="117"/>
      <c r="G245" s="199" t="s">
        <v>12</v>
      </c>
      <c r="H245" s="199">
        <f>SUM(H243:H244)</f>
        <v>0</v>
      </c>
      <c r="I245" s="199">
        <f>SUM(I243:I244)</f>
        <v>0</v>
      </c>
      <c r="J245" s="199">
        <f>SUM(J243:J244)</f>
        <v>0</v>
      </c>
      <c r="K245" s="168"/>
      <c r="L245" s="168"/>
      <c r="M245" s="168" t="s">
        <v>213</v>
      </c>
    </row>
    <row r="246" spans="1:13" x14ac:dyDescent="0.25">
      <c r="H246" s="184"/>
      <c r="I246" s="184"/>
      <c r="J246" s="184"/>
    </row>
  </sheetData>
  <sheetProtection formatCells="0"/>
  <mergeCells count="7">
    <mergeCell ref="A241:J241"/>
    <mergeCell ref="A183:J183"/>
    <mergeCell ref="A172:J172"/>
    <mergeCell ref="B1:G1"/>
    <mergeCell ref="B4:G4"/>
    <mergeCell ref="A7:J7"/>
    <mergeCell ref="A85:J85"/>
  </mergeCells>
  <phoneticPr fontId="8" type="noConversion"/>
  <dataValidations xWindow="912" yWindow="777" count="4">
    <dataValidation type="list" allowBlank="1" showInputMessage="1" showErrorMessage="1" error="wybierz z listy" prompt="wybierz z listy" sqref="WVL10:WVL16 WLP10:WLP16 WBT10:WBT16 VRX10:VRX16 VIB10:VIB16 UYF10:UYF16 UOJ10:UOJ16 UEN10:UEN16 TUR10:TUR16 TKV10:TKV16 TAZ10:TAZ16 SRD10:SRD16 SHH10:SHH16 RXL10:RXL16 RNP10:RNP16 RDT10:RDT16 QTX10:QTX16 QKB10:QKB16 QAF10:QAF16 PQJ10:PQJ16 PGN10:PGN16 OWR10:OWR16 OMV10:OMV16 OCZ10:OCZ16 NTD10:NTD16 NJH10:NJH16 MZL10:MZL16 MPP10:MPP16 MFT10:MFT16 LVX10:LVX16 LMB10:LMB16 LCF10:LCF16 KSJ10:KSJ16 KIN10:KIN16 JYR10:JYR16 JOV10:JOV16 JEZ10:JEZ16 IVD10:IVD16 ILH10:ILH16 IBL10:IBL16 HRP10:HRP16 HHT10:HHT16 GXX10:GXX16 GOB10:GOB16 GEF10:GEF16 FUJ10:FUJ16 FKN10:FKN16 FAR10:FAR16 EQV10:EQV16 EGZ10:EGZ16 DXD10:DXD16 DNH10:DNH16 DDL10:DDL16 CTP10:CTP16 CJT10:CJT16 BZX10:BZX16 BQB10:BQB16 BGF10:BGF16 AWJ10:AWJ16 AMN10:AMN16 ACR10:ACR16 SV10:SV16 IZ10:IZ16 F10:F16 F18:F24 WVL18:WVL24 WLP18:WLP24 WBT18:WBT24 VRX18:VRX24 VIB18:VIB24 UYF18:UYF24 UOJ18:UOJ24 UEN18:UEN24 TUR18:TUR24 TKV18:TKV24 TAZ18:TAZ24 SRD18:SRD24 SHH18:SHH24 RXL18:RXL24 RNP18:RNP24 RDT18:RDT24 QTX18:QTX24 QKB18:QKB24 QAF18:QAF24 PQJ18:PQJ24 PGN18:PGN24 OWR18:OWR24 OMV18:OMV24 OCZ18:OCZ24 NTD18:NTD24 NJH18:NJH24 MZL18:MZL24 MPP18:MPP24 MFT18:MFT24 LVX18:LVX24 LMB18:LMB24 LCF18:LCF24 KSJ18:KSJ24 KIN18:KIN24 JYR18:JYR24 JOV18:JOV24 JEZ18:JEZ24 IVD18:IVD24 ILH18:ILH24 IBL18:IBL24 HRP18:HRP24 HHT18:HHT24 GXX18:GXX24 GOB18:GOB24 GEF18:GEF24 FUJ18:FUJ24 FKN18:FKN24 FAR18:FAR24 EQV18:EQV24 EGZ18:EGZ24 DXD18:DXD24 DNH18:DNH24 DDL18:DDL24 CTP18:CTP24 CJT18:CJT24 BZX18:BZX24 BQB18:BQB24 BGF18:BGF24 AWJ18:AWJ24 AMN18:AMN24 ACR18:ACR24 SV18:SV24 IZ18:IZ24 WVL88:WVL90 WLP88:WLP90 WBT88:WBT90 VRX88:VRX90 VIB88:VIB90 UYF88:UYF90 UOJ88:UOJ90 UEN88:UEN90 TUR88:TUR90 TKV88:TKV90 TAZ88:TAZ90 SRD88:SRD90 SHH88:SHH90 RXL88:RXL90 RNP88:RNP90 RDT88:RDT90 QTX88:QTX90 QKB88:QKB90 QAF88:QAF90 PQJ88:PQJ90 PGN88:PGN90 OWR88:OWR90 OMV88:OMV90 OCZ88:OCZ90 NTD88:NTD90 NJH88:NJH90 MZL88:MZL90 MPP88:MPP90 MFT88:MFT90 LVX88:LVX90 LMB88:LMB90 LCF88:LCF90 KSJ88:KSJ90 KIN88:KIN90 JYR88:JYR90 JOV88:JOV90 JEZ88:JEZ90 IVD88:IVD90 ILH88:ILH90 IBL88:IBL90 HRP88:HRP90 HHT88:HHT90 GXX88:GXX90 GOB88:GOB90 GEF88:GEF90 FUJ88:FUJ90 FKN88:FKN90 FAR88:FAR90 EQV88:EQV90 EGZ88:EGZ90 DXD88:DXD90 DNH88:DNH90 DDL88:DDL90 CTP88:CTP90 CJT88:CJT90 BZX88:BZX90 BQB88:BQB90 BGF88:BGF90 AWJ88:AWJ90 AMN88:AMN90 ACR88:ACR90 SV88:SV90 IZ88:IZ90 F88:F90 F26:F28 IZ26:IZ28 SV26:SV28 ACR26:ACR28 AMN26:AMN28 AWJ26:AWJ28 BGF26:BGF28 BQB26:BQB28 BZX26:BZX28 CJT26:CJT28 CTP26:CTP28 DDL26:DDL28 DNH26:DNH28 DXD26:DXD28 EGZ26:EGZ28 EQV26:EQV28 FAR26:FAR28 FKN26:FKN28 FUJ26:FUJ28 GEF26:GEF28 GOB26:GOB28 GXX26:GXX28 HHT26:HHT28 HRP26:HRP28 IBL26:IBL28 ILH26:ILH28 IVD26:IVD28 JEZ26:JEZ28 JOV26:JOV28 JYR26:JYR28 KIN26:KIN28 KSJ26:KSJ28 LCF26:LCF28 LMB26:LMB28 LVX26:LVX28 MFT26:MFT28 MPP26:MPP28 MZL26:MZL28 NJH26:NJH28 NTD26:NTD28 OCZ26:OCZ28 OMV26:OMV28 OWR26:OWR28 PGN26:PGN28 PQJ26:PQJ28 QAF26:QAF28 QKB26:QKB28 QTX26:QTX28 RDT26:RDT28 RNP26:RNP28 RXL26:RXL28 SHH26:SHH28 SRD26:SRD28 TAZ26:TAZ28 TKV26:TKV28 TUR26:TUR28 UEN26:UEN28 UOJ26:UOJ28 UYF26:UYF28 VIB26:VIB28 VRX26:VRX28 WBT26:WBT28 WLP26:WLP28 WVL26:WVL28 F30:F31 IZ30:IZ31 SV30:SV31 ACR30:ACR31 AMN30:AMN31 AWJ30:AWJ31 BGF30:BGF31 BQB30:BQB31 BZX30:BZX31 CJT30:CJT31 CTP30:CTP31 DDL30:DDL31 DNH30:DNH31 DXD30:DXD31 EGZ30:EGZ31 EQV30:EQV31 FAR30:FAR31 FKN30:FKN31 FUJ30:FUJ31 GEF30:GEF31 GOB30:GOB31 GXX30:GXX31 HHT30:HHT31 HRP30:HRP31 IBL30:IBL31 ILH30:ILH31 IVD30:IVD31 JEZ30:JEZ31 JOV30:JOV31 JYR30:JYR31 KIN30:KIN31 KSJ30:KSJ31 LCF30:LCF31 LMB30:LMB31 LVX30:LVX31 MFT30:MFT31 MPP30:MPP31 MZL30:MZL31 NJH30:NJH31 NTD30:NTD31 OCZ30:OCZ31 OMV30:OMV31 OWR30:OWR31 PGN30:PGN31 PQJ30:PQJ31 QAF30:QAF31 QKB30:QKB31 QTX30:QTX31 RDT30:RDT31 RNP30:RNP31 RXL30:RXL31 SHH30:SHH31 SRD30:SRD31 TAZ30:TAZ31 TKV30:TKV31 TUR30:TUR31 UEN30:UEN31 UOJ30:UOJ31 UYF30:UYF31 VIB30:VIB31 VRX30:VRX31 WBT30:WBT31 WLP30:WLP31 WVL30:WVL31 F33:F40 WVL33:WVL40 WLP33:WLP40 WBT33:WBT40 VRX33:VRX40 VIB33:VIB40 UYF33:UYF40 UOJ33:UOJ40 UEN33:UEN40 TUR33:TUR40 TKV33:TKV40 TAZ33:TAZ40 SRD33:SRD40 SHH33:SHH40 RXL33:RXL40 RNP33:RNP40 RDT33:RDT40 QTX33:QTX40 QKB33:QKB40 QAF33:QAF40 PQJ33:PQJ40 PGN33:PGN40 OWR33:OWR40 OMV33:OMV40 OCZ33:OCZ40 NTD33:NTD40 NJH33:NJH40 MZL33:MZL40 MPP33:MPP40 MFT33:MFT40 LVX33:LVX40 LMB33:LMB40 LCF33:LCF40 KSJ33:KSJ40 KIN33:KIN40 JYR33:JYR40 JOV33:JOV40 JEZ33:JEZ40 IVD33:IVD40 ILH33:ILH40 IBL33:IBL40 HRP33:HRP40 HHT33:HHT40 GXX33:GXX40 GOB33:GOB40 GEF33:GEF40 FUJ33:FUJ40 FKN33:FKN40 FAR33:FAR40 EQV33:EQV40 EGZ33:EGZ40 DXD33:DXD40 DNH33:DNH40 DDL33:DDL40 CTP33:CTP40 CJT33:CJT40 BZX33:BZX40 BQB33:BQB40 BGF33:BGF40 AWJ33:AWJ40 AMN33:AMN40 ACR33:ACR40 SV33:SV40 IZ33:IZ40 WLP92:WLP101 WBT92:WBT101 VRX92:VRX101 VIB92:VIB101 UYF92:UYF101 UOJ92:UOJ101 UEN92:UEN101 TUR92:TUR101 TKV92:TKV101 TAZ92:TAZ101 SRD92:SRD101 SHH92:SHH101 RXL92:RXL101 RNP92:RNP101 RDT92:RDT101 QTX92:QTX101 QKB92:QKB101 QAF92:QAF101 PQJ92:PQJ101 PGN92:PGN101 OWR92:OWR101 OMV92:OMV101 OCZ92:OCZ101 NTD92:NTD101 NJH92:NJH101 MZL92:MZL101 MPP92:MPP101 MFT92:MFT101 LVX92:LVX101 LMB92:LMB101 LCF92:LCF101 KSJ92:KSJ101 KIN92:KIN101 JYR92:JYR101 JOV92:JOV101 JEZ92:JEZ101 IVD92:IVD101 ILH92:ILH101 IBL92:IBL101 HRP92:HRP101 HHT92:HHT101 GXX92:GXX101 GOB92:GOB101 GEF92:GEF101 FUJ92:FUJ101 FKN92:FKN101 FAR92:FAR101 EQV92:EQV101 EGZ92:EGZ101 DXD92:DXD101 DNH92:DNH101 DDL92:DDL101 CTP92:CTP101 CJT92:CJT101 BZX92:BZX101 BQB92:BQB101 BGF92:BGF101 AWJ92:AWJ101 AMN92:AMN101 ACR92:ACR101 SV92:SV101 IZ92:IZ101 F70:F72 IZ42:IZ50 SV42:SV50 ACR42:ACR50 AMN42:AMN50 AWJ42:AWJ50 BGF42:BGF50 BQB42:BQB50 BZX42:BZX50 CJT42:CJT50 CTP42:CTP50 DDL42:DDL50 DNH42:DNH50 DXD42:DXD50 EGZ42:EGZ50 EQV42:EQV50 FAR42:FAR50 FKN42:FKN50 FUJ42:FUJ50 GEF42:GEF50 GOB42:GOB50 GXX42:GXX50 HHT42:HHT50 HRP42:HRP50 IBL42:IBL50 ILH42:ILH50 IVD42:IVD50 JEZ42:JEZ50 JOV42:JOV50 JYR42:JYR50 KIN42:KIN50 KSJ42:KSJ50 LCF42:LCF50 LMB42:LMB50 LVX42:LVX50 MFT42:MFT50 MPP42:MPP50 MZL42:MZL50 NJH42:NJH50 NTD42:NTD50 OCZ42:OCZ50 OMV42:OMV50 OWR42:OWR50 PGN42:PGN50 PQJ42:PQJ50 QAF42:QAF50 QKB42:QKB50 QTX42:QTX50 RDT42:RDT50 RNP42:RNP50 RXL42:RXL50 SHH42:SHH50 SRD42:SRD50 TAZ42:TAZ50 TKV42:TKV50 TUR42:TUR50 UEN42:UEN50 UOJ42:UOJ50 UYF42:UYF50 VIB42:VIB50 VRX42:VRX50 WBT42:WBT50 WLP42:WLP50 WVL42:WVL50 F42:F50 F52:F54 IZ52:IZ53 SV52:SV53 ACR52:ACR53 AMN52:AMN53 AWJ52:AWJ53 BGF52:BGF53 BQB52:BQB53 BZX52:BZX53 CJT52:CJT53 CTP52:CTP53 DDL52:DDL53 DNH52:DNH53 DXD52:DXD53 EGZ52:EGZ53 EQV52:EQV53 FAR52:FAR53 FKN52:FKN53 FUJ52:FUJ53 GEF52:GEF53 GOB52:GOB53 GXX52:GXX53 HHT52:HHT53 HRP52:HRP53 IBL52:IBL53 ILH52:ILH53 IVD52:IVD53 JEZ52:JEZ53 JOV52:JOV53 JYR52:JYR53 KIN52:KIN53 KSJ52:KSJ53 LCF52:LCF53 LMB52:LMB53 LVX52:LVX53 MFT52:MFT53 MPP52:MPP53 MZL52:MZL53 NJH52:NJH53 NTD52:NTD53 OCZ52:OCZ53 OMV52:OMV53 OWR52:OWR53 PGN52:PGN53 PQJ52:PQJ53 QAF52:QAF53 QKB52:QKB53 QTX52:QTX53 RDT52:RDT53 RNP52:RNP53 RXL52:RXL53 SHH52:SHH53 SRD52:SRD53 TAZ52:TAZ53 TKV52:TKV53 TUR52:TUR53 UEN52:UEN53 UOJ52:UOJ53 UYF52:UYF53 VIB52:VIB53 VRX52:VRX53 WBT52:WBT53 WLP52:WLP53 WVL52:WVL53 F56:F57 IZ56:IZ57 SV56:SV57 ACR56:ACR57 AMN56:AMN57 AWJ56:AWJ57 BGF56:BGF57 BQB56:BQB57 BZX56:BZX57 CJT56:CJT57 CTP56:CTP57 DDL56:DDL57 DNH56:DNH57 DXD56:DXD57 EGZ56:EGZ57 EQV56:EQV57 FAR56:FAR57 FKN56:FKN57 FUJ56:FUJ57 GEF56:GEF57 GOB56:GOB57 GXX56:GXX57 HHT56:HHT57 HRP56:HRP57 IBL56:IBL57 ILH56:ILH57 IVD56:IVD57 JEZ56:JEZ57 JOV56:JOV57 JYR56:JYR57 KIN56:KIN57 KSJ56:KSJ57 LCF56:LCF57 LMB56:LMB57 LVX56:LVX57 MFT56:MFT57 MPP56:MPP57 MZL56:MZL57 NJH56:NJH57 NTD56:NTD57 OCZ56:OCZ57 OMV56:OMV57 OWR56:OWR57 PGN56:PGN57 PQJ56:PQJ57 QAF56:QAF57 QKB56:QKB57 QTX56:QTX57 RDT56:RDT57 RNP56:RNP57 RXL56:RXL57 SHH56:SHH57 SRD56:SRD57 TAZ56:TAZ57 TKV56:TKV57 TUR56:TUR57 UEN56:UEN57 UOJ56:UOJ57 UYF56:UYF57 VIB56:VIB57 VRX56:VRX57 WBT56:WBT57 WLP56:WLP57 WVL56:WVL57 SV59:SV60 ACR59:ACR60 AMN59:AMN60 AWJ59:AWJ60 BGF59:BGF60 BQB59:BQB60 BZX59:BZX60 CJT59:CJT60 CTP59:CTP60 DDL59:DDL60 DNH59:DNH60 DXD59:DXD60 EGZ59:EGZ60 EQV59:EQV60 FAR59:FAR60 FKN59:FKN60 FUJ59:FUJ60 GEF59:GEF60 GOB59:GOB60 GXX59:GXX60 HHT59:HHT60 HRP59:HRP60 IBL59:IBL60 ILH59:ILH60 IVD59:IVD60 JEZ59:JEZ60 JOV59:JOV60 JYR59:JYR60 KIN59:KIN60 KSJ59:KSJ60 LCF59:LCF60 LMB59:LMB60 LVX59:LVX60 MFT59:MFT60 MPP59:MPP60 MZL59:MZL60 NJH59:NJH60 NTD59:NTD60 OCZ59:OCZ60 OMV59:OMV60 OWR59:OWR60 PGN59:PGN60 PQJ59:PQJ60 QAF59:QAF60 QKB59:QKB60 QTX59:QTX60 RDT59:RDT60 RNP59:RNP60 RXL59:RXL60 SHH59:SHH60 SRD59:SRD60 TAZ59:TAZ60 TKV59:TKV60 TUR59:TUR60 UEN59:UEN60 UOJ59:UOJ60 UYF59:UYF60 VIB59:VIB60 VRX59:VRX60 WBT59:WBT60 WLP59:WLP60 WVL59:WVL60 F59:F60 IZ59:IZ60 F62 F64:F68 IZ64:IZ66 SV64:SV66 ACR64:ACR66 AMN64:AMN66 AWJ64:AWJ66 BGF64:BGF66 BQB64:BQB66 BZX64:BZX66 CJT64:CJT66 CTP64:CTP66 DDL64:DDL66 DNH64:DNH66 DXD64:DXD66 EGZ64:EGZ66 EQV64:EQV66 FAR64:FAR66 FKN64:FKN66 FUJ64:FUJ66 GEF64:GEF66 GOB64:GOB66 GXX64:GXX66 HHT64:HHT66 HRP64:HRP66 IBL64:IBL66 ILH64:ILH66 IVD64:IVD66 JEZ64:JEZ66 JOV64:JOV66 JYR64:JYR66 KIN64:KIN66 KSJ64:KSJ66 LCF64:LCF66 LMB64:LMB66 LVX64:LVX66 MFT64:MFT66 MPP64:MPP66 MZL64:MZL66 NJH64:NJH66 NTD64:NTD66 OCZ64:OCZ66 OMV64:OMV66 OWR64:OWR66 PGN64:PGN66 PQJ64:PQJ66 QAF64:QAF66 QKB64:QKB66 QTX64:QTX66 RDT64:RDT66 RNP64:RNP66 RXL64:RXL66 SHH64:SHH66 SRD64:SRD66 TAZ64:TAZ66 TKV64:TKV66 TUR64:TUR66 UEN64:UEN66 UOJ64:UOJ66 UYF64:UYF66 VIB64:VIB66 VRX64:VRX66 WBT64:WBT66 WLP64:WLP66 WVL64:WVL66 IZ70:IZ72 SV70:SV72 ACR70:ACR72 AMN70:AMN72 AWJ70:AWJ72 BGF70:BGF72 BQB70:BQB72 BZX70:BZX72 CJT70:CJT72 CTP70:CTP72 DDL70:DDL72 DNH70:DNH72 DXD70:DXD72 EGZ70:EGZ72 EQV70:EQV72 FAR70:FAR72 FKN70:FKN72 FUJ70:FUJ72 GEF70:GEF72 GOB70:GOB72 GXX70:GXX72 HHT70:HHT72 HRP70:HRP72 IBL70:IBL72 ILH70:ILH72 IVD70:IVD72 JEZ70:JEZ72 JOV70:JOV72 JYR70:JYR72 KIN70:KIN72 KSJ70:KSJ72 LCF70:LCF72 LMB70:LMB72 LVX70:LVX72 MFT70:MFT72 MPP70:MPP72 MZL70:MZL72 NJH70:NJH72 NTD70:NTD72 OCZ70:OCZ72 OMV70:OMV72 OWR70:OWR72 PGN70:PGN72 PQJ70:PQJ72 QAF70:QAF72 QKB70:QKB72 QTX70:QTX72 RDT70:RDT72 RNP70:RNP72 RXL70:RXL72 SHH70:SHH72 SRD70:SRD72 TAZ70:TAZ72 TKV70:TKV72 TUR70:TUR72 UEN70:UEN72 UOJ70:UOJ72 UYF70:UYF72 VIB70:VIB72 VRX70:VRX72 WBT70:WBT72 WLP70:WLP72 WVL70:WVL72 WVL92:WVL101 F175:F178 F187:F189 F92:F101 G102 F103:F156 F206" xr:uid="{8CBAE305-2F5C-42D4-A945-A5283F80AC0B}">
      <formula1>#REF!</formula1>
    </dataValidation>
    <dataValidation type="whole" allowBlank="1" showInputMessage="1" showErrorMessage="1" error="wpisz liczbę całkowitą" prompt="wpisz liczbę całkowitą" sqref="WVJ10:WVJ16 WLN10:WLN16 WBR10:WBR16 VRV10:VRV16 VHZ10:VHZ16 UYD10:UYD16 UOH10:UOH16 UEL10:UEL16 TUP10:TUP16 TKT10:TKT16 TAX10:TAX16 SRB10:SRB16 SHF10:SHF16 RXJ10:RXJ16 RNN10:RNN16 RDR10:RDR16 QTV10:QTV16 QJZ10:QJZ16 QAD10:QAD16 PQH10:PQH16 PGL10:PGL16 OWP10:OWP16 OMT10:OMT16 OCX10:OCX16 NTB10:NTB16 NJF10:NJF16 MZJ10:MZJ16 MPN10:MPN16 MFR10:MFR16 LVV10:LVV16 LLZ10:LLZ16 LCD10:LCD16 KSH10:KSH16 KIL10:KIL16 JYP10:JYP16 JOT10:JOT16 JEX10:JEX16 IVB10:IVB16 ILF10:ILF16 IBJ10:IBJ16 HRN10:HRN16 HHR10:HHR16 GXV10:GXV16 GNZ10:GNZ16 GED10:GED16 FUH10:FUH16 FKL10:FKL16 FAP10:FAP16 EQT10:EQT16 EGX10:EGX16 DXB10:DXB16 DNF10:DNF16 DDJ10:DDJ16 CTN10:CTN16 CJR10:CJR16 BZV10:BZV16 BPZ10:BPZ16 BGD10:BGD16 AWH10:AWH16 AML10:AML16 ACP10:ACP16 ST10:ST16 IX10:IX16 D10:D16 D18:D24 WVJ18:WVJ24 WLN18:WLN24 WBR18:WBR24 VRV18:VRV24 VHZ18:VHZ24 UYD18:UYD24 UOH18:UOH24 UEL18:UEL24 TUP18:TUP24 TKT18:TKT24 TAX18:TAX24 SRB18:SRB24 SHF18:SHF24 RXJ18:RXJ24 RNN18:RNN24 RDR18:RDR24 QTV18:QTV24 QJZ18:QJZ24 QAD18:QAD24 PQH18:PQH24 PGL18:PGL24 OWP18:OWP24 OMT18:OMT24 OCX18:OCX24 NTB18:NTB24 NJF18:NJF24 MZJ18:MZJ24 MPN18:MPN24 MFR18:MFR24 LVV18:LVV24 LLZ18:LLZ24 LCD18:LCD24 KSH18:KSH24 KIL18:KIL24 JYP18:JYP24 JOT18:JOT24 JEX18:JEX24 IVB18:IVB24 ILF18:ILF24 IBJ18:IBJ24 HRN18:HRN24 HHR18:HHR24 GXV18:GXV24 GNZ18:GNZ24 GED18:GED24 FUH18:FUH24 FKL18:FKL24 FAP18:FAP24 EQT18:EQT24 EGX18:EGX24 DXB18:DXB24 DNF18:DNF24 DDJ18:DDJ24 CTN18:CTN24 CJR18:CJR24 BZV18:BZV24 BPZ18:BPZ24 BGD18:BGD24 AWH18:AWH24 AML18:AML24 ACP18:ACP24 ST18:ST24 IX18:IX24 WVJ88:WVJ90 WLN88:WLN90 WBR88:WBR90 VRV88:VRV90 VHZ88:VHZ90 UYD88:UYD90 UOH88:UOH90 UEL88:UEL90 TUP88:TUP90 TKT88:TKT90 TAX88:TAX90 SRB88:SRB90 SHF88:SHF90 RXJ88:RXJ90 RNN88:RNN90 RDR88:RDR90 QTV88:QTV90 QJZ88:QJZ90 QAD88:QAD90 PQH88:PQH90 PGL88:PGL90 OWP88:OWP90 OMT88:OMT90 OCX88:OCX90 NTB88:NTB90 NJF88:NJF90 MZJ88:MZJ90 MPN88:MPN90 MFR88:MFR90 LVV88:LVV90 LLZ88:LLZ90 LCD88:LCD90 KSH88:KSH90 KIL88:KIL90 JYP88:JYP90 JOT88:JOT90 JEX88:JEX90 IVB88:IVB90 ILF88:ILF90 IBJ88:IBJ90 HRN88:HRN90 HHR88:HHR90 GXV88:GXV90 GNZ88:GNZ90 GED88:GED90 FUH88:FUH90 FKL88:FKL90 FAP88:FAP90 EQT88:EQT90 EGX88:EGX90 DXB88:DXB90 DNF88:DNF90 DDJ88:DDJ90 CTN88:CTN90 CJR88:CJR90 BZV88:BZV90 BPZ88:BPZ90 BGD88:BGD90 AWH88:AWH90 AML88:AML90 ACP88:ACP90 ST88:ST90 IX88:IX90 D88:D90 D26:D28 IX26:IX28 ST26:ST28 ACP26:ACP28 AML26:AML28 AWH26:AWH28 BGD26:BGD28 BPZ26:BPZ28 BZV26:BZV28 CJR26:CJR28 CTN26:CTN28 DDJ26:DDJ28 DNF26:DNF28 DXB26:DXB28 EGX26:EGX28 EQT26:EQT28 FAP26:FAP28 FKL26:FKL28 FUH26:FUH28 GED26:GED28 GNZ26:GNZ28 GXV26:GXV28 HHR26:HHR28 HRN26:HRN28 IBJ26:IBJ28 ILF26:ILF28 IVB26:IVB28 JEX26:JEX28 JOT26:JOT28 JYP26:JYP28 KIL26:KIL28 KSH26:KSH28 LCD26:LCD28 LLZ26:LLZ28 LVV26:LVV28 MFR26:MFR28 MPN26:MPN28 MZJ26:MZJ28 NJF26:NJF28 NTB26:NTB28 OCX26:OCX28 OMT26:OMT28 OWP26:OWP28 PGL26:PGL28 PQH26:PQH28 QAD26:QAD28 QJZ26:QJZ28 QTV26:QTV28 RDR26:RDR28 RNN26:RNN28 RXJ26:RXJ28 SHF26:SHF28 SRB26:SRB28 TAX26:TAX28 TKT26:TKT28 TUP26:TUP28 UEL26:UEL28 UOH26:UOH28 UYD26:UYD28 VHZ26:VHZ28 VRV26:VRV28 WBR26:WBR28 WLN26:WLN28 WVJ26:WVJ28 D30:D31 IX30:IX31 ST30:ST31 ACP30:ACP31 AML30:AML31 AWH30:AWH31 BGD30:BGD31 BPZ30:BPZ31 BZV30:BZV31 CJR30:CJR31 CTN30:CTN31 DDJ30:DDJ31 DNF30:DNF31 DXB30:DXB31 EGX30:EGX31 EQT30:EQT31 FAP30:FAP31 FKL30:FKL31 FUH30:FUH31 GED30:GED31 GNZ30:GNZ31 GXV30:GXV31 HHR30:HHR31 HRN30:HRN31 IBJ30:IBJ31 ILF30:ILF31 IVB30:IVB31 JEX30:JEX31 JOT30:JOT31 JYP30:JYP31 KIL30:KIL31 KSH30:KSH31 LCD30:LCD31 LLZ30:LLZ31 LVV30:LVV31 MFR30:MFR31 MPN30:MPN31 MZJ30:MZJ31 NJF30:NJF31 NTB30:NTB31 OCX30:OCX31 OMT30:OMT31 OWP30:OWP31 PGL30:PGL31 PQH30:PQH31 QAD30:QAD31 QJZ30:QJZ31 QTV30:QTV31 RDR30:RDR31 RNN30:RNN31 RXJ30:RXJ31 SHF30:SHF31 SRB30:SRB31 TAX30:TAX31 TKT30:TKT31 TUP30:TUP31 UEL30:UEL31 UOH30:UOH31 UYD30:UYD31 VHZ30:VHZ31 VRV30:VRV31 WBR30:WBR31 WLN30:WLN31 WVJ30:WVJ31 D33:D40 WVJ33:WVJ40 WLN33:WLN40 WBR33:WBR40 VRV33:VRV40 VHZ33:VHZ40 UYD33:UYD40 UOH33:UOH40 UEL33:UEL40 TUP33:TUP40 TKT33:TKT40 TAX33:TAX40 SRB33:SRB40 SHF33:SHF40 RXJ33:RXJ40 RNN33:RNN40 RDR33:RDR40 QTV33:QTV40 QJZ33:QJZ40 QAD33:QAD40 PQH33:PQH40 PGL33:PGL40 OWP33:OWP40 OMT33:OMT40 OCX33:OCX40 NTB33:NTB40 NJF33:NJF40 MZJ33:MZJ40 MPN33:MPN40 MFR33:MFR40 LVV33:LVV40 LLZ33:LLZ40 LCD33:LCD40 KSH33:KSH40 KIL33:KIL40 JYP33:JYP40 JOT33:JOT40 JEX33:JEX40 IVB33:IVB40 ILF33:ILF40 IBJ33:IBJ40 HRN33:HRN40 HHR33:HHR40 GXV33:GXV40 GNZ33:GNZ40 GED33:GED40 FUH33:FUH40 FKL33:FKL40 FAP33:FAP40 EQT33:EQT40 EGX33:EGX40 DXB33:DXB40 DNF33:DNF40 DDJ33:DDJ40 CTN33:CTN40 CJR33:CJR40 BZV33:BZV40 BPZ33:BPZ40 BGD33:BGD40 AWH33:AWH40 AML33:AML40 ACP33:ACP40 ST33:ST40 IX33:IX40 WLN92:WLN101 WBR92:WBR101 VRV92:VRV101 VHZ92:VHZ101 UYD92:UYD101 UOH92:UOH101 UEL92:UEL101 TUP92:TUP101 TKT92:TKT101 TAX92:TAX101 SRB92:SRB101 SHF92:SHF101 RXJ92:RXJ101 RNN92:RNN101 RDR92:RDR101 QTV92:QTV101 QJZ92:QJZ101 QAD92:QAD101 PQH92:PQH101 PGL92:PGL101 OWP92:OWP101 OMT92:OMT101 OCX92:OCX101 NTB92:NTB101 NJF92:NJF101 MZJ92:MZJ101 MPN92:MPN101 MFR92:MFR101 LVV92:LVV101 LLZ92:LLZ101 LCD92:LCD101 KSH92:KSH101 KIL92:KIL101 JYP92:JYP101 JOT92:JOT101 JEX92:JEX101 IVB92:IVB101 ILF92:ILF101 IBJ92:IBJ101 HRN92:HRN101 HHR92:HHR101 GXV92:GXV101 GNZ92:GNZ101 GED92:GED101 FUH92:FUH101 FKL92:FKL101 FAP92:FAP101 EQT92:EQT101 EGX92:EGX101 DXB92:DXB101 DNF92:DNF101 DDJ92:DDJ101 CTN92:CTN101 CJR92:CJR101 BZV92:BZV101 BPZ92:BPZ101 BGD92:BGD101 AWH92:AWH101 AML92:AML101 ACP92:ACP101 ST92:ST101 IX92:IX101 IX42:IX50 ST42:ST50 ACP42:ACP50 AML42:AML50 AWH42:AWH50 BGD42:BGD50 BPZ42:BPZ50 BZV42:BZV50 CJR42:CJR50 CTN42:CTN50 DDJ42:DDJ50 DNF42:DNF50 DXB42:DXB50 EGX42:EGX50 EQT42:EQT50 FAP42:FAP50 FKL42:FKL50 FUH42:FUH50 GED42:GED50 GNZ42:GNZ50 GXV42:GXV50 HHR42:HHR50 HRN42:HRN50 IBJ42:IBJ50 ILF42:ILF50 IVB42:IVB50 JEX42:JEX50 JOT42:JOT50 JYP42:JYP50 KIL42:KIL50 KSH42:KSH50 LCD42:LCD50 LLZ42:LLZ50 LVV42:LVV50 MFR42:MFR50 MPN42:MPN50 MZJ42:MZJ50 NJF42:NJF50 NTB42:NTB50 OCX42:OCX50 OMT42:OMT50 OWP42:OWP50 PGL42:PGL50 PQH42:PQH50 QAD42:QAD50 QJZ42:QJZ50 QTV42:QTV50 RDR42:RDR50 RNN42:RNN50 RXJ42:RXJ50 SHF42:SHF50 SRB42:SRB50 TAX42:TAX50 TKT42:TKT50 TUP42:TUP50 UEL42:UEL50 UOH42:UOH50 UYD42:UYD50 VHZ42:VHZ50 VRV42:VRV50 WBR42:WBR50 WLN42:WLN50 WVJ42:WVJ50 D42:D50 D52:D54 IX52:IX53 ST52:ST53 ACP52:ACP53 AML52:AML53 AWH52:AWH53 BGD52:BGD53 BPZ52:BPZ53 BZV52:BZV53 CJR52:CJR53 CTN52:CTN53 DDJ52:DDJ53 DNF52:DNF53 DXB52:DXB53 EGX52:EGX53 EQT52:EQT53 FAP52:FAP53 FKL52:FKL53 FUH52:FUH53 GED52:GED53 GNZ52:GNZ53 GXV52:GXV53 HHR52:HHR53 HRN52:HRN53 IBJ52:IBJ53 ILF52:ILF53 IVB52:IVB53 JEX52:JEX53 JOT52:JOT53 JYP52:JYP53 KIL52:KIL53 KSH52:KSH53 LCD52:LCD53 LLZ52:LLZ53 LVV52:LVV53 MFR52:MFR53 MPN52:MPN53 MZJ52:MZJ53 NJF52:NJF53 NTB52:NTB53 OCX52:OCX53 OMT52:OMT53 OWP52:OWP53 PGL52:PGL53 PQH52:PQH53 QAD52:QAD53 QJZ52:QJZ53 QTV52:QTV53 RDR52:RDR53 RNN52:RNN53 RXJ52:RXJ53 SHF52:SHF53 SRB52:SRB53 TAX52:TAX53 TKT52:TKT53 TUP52:TUP53 UEL52:UEL53 UOH52:UOH53 UYD52:UYD53 VHZ52:VHZ53 VRV52:VRV53 WBR52:WBR53 WLN52:WLN53 WVJ52:WVJ53 D56:D57 IX56:IX57 ST56:ST57 ACP56:ACP57 AML56:AML57 AWH56:AWH57 BGD56:BGD57 BPZ56:BPZ57 BZV56:BZV57 CJR56:CJR57 CTN56:CTN57 DDJ56:DDJ57 DNF56:DNF57 DXB56:DXB57 EGX56:EGX57 EQT56:EQT57 FAP56:FAP57 FKL56:FKL57 FUH56:FUH57 GED56:GED57 GNZ56:GNZ57 GXV56:GXV57 HHR56:HHR57 HRN56:HRN57 IBJ56:IBJ57 ILF56:ILF57 IVB56:IVB57 JEX56:JEX57 JOT56:JOT57 JYP56:JYP57 KIL56:KIL57 KSH56:KSH57 LCD56:LCD57 LLZ56:LLZ57 LVV56:LVV57 MFR56:MFR57 MPN56:MPN57 MZJ56:MZJ57 NJF56:NJF57 NTB56:NTB57 OCX56:OCX57 OMT56:OMT57 OWP56:OWP57 PGL56:PGL57 PQH56:PQH57 QAD56:QAD57 QJZ56:QJZ57 QTV56:QTV57 RDR56:RDR57 RNN56:RNN57 RXJ56:RXJ57 SHF56:SHF57 SRB56:SRB57 TAX56:TAX57 TKT56:TKT57 TUP56:TUP57 UEL56:UEL57 UOH56:UOH57 UYD56:UYD57 VHZ56:VHZ57 VRV56:VRV57 WBR56:WBR57 WLN56:WLN57 WVJ56:WVJ57 ST59:ST60 ACP59:ACP60 AML59:AML60 AWH59:AWH60 BGD59:BGD60 BPZ59:BPZ60 BZV59:BZV60 CJR59:CJR60 CTN59:CTN60 DDJ59:DDJ60 DNF59:DNF60 DXB59:DXB60 EGX59:EGX60 EQT59:EQT60 FAP59:FAP60 FKL59:FKL60 FUH59:FUH60 GED59:GED60 GNZ59:GNZ60 GXV59:GXV60 HHR59:HHR60 HRN59:HRN60 IBJ59:IBJ60 ILF59:ILF60 IVB59:IVB60 JEX59:JEX60 JOT59:JOT60 JYP59:JYP60 KIL59:KIL60 KSH59:KSH60 LCD59:LCD60 LLZ59:LLZ60 LVV59:LVV60 MFR59:MFR60 MPN59:MPN60 MZJ59:MZJ60 NJF59:NJF60 NTB59:NTB60 OCX59:OCX60 OMT59:OMT60 OWP59:OWP60 PGL59:PGL60 PQH59:PQH60 QAD59:QAD60 QJZ59:QJZ60 QTV59:QTV60 RDR59:RDR60 RNN59:RNN60 RXJ59:RXJ60 SHF59:SHF60 SRB59:SRB60 TAX59:TAX60 TKT59:TKT60 TUP59:TUP60 UEL59:UEL60 UOH59:UOH60 UYD59:UYD60 VHZ59:VHZ60 VRV59:VRV60 WBR59:WBR60 WLN59:WLN60 WVJ59:WVJ60 D59:D60 IX59:IX60 D62 D64:E68 IX64:IY66 ST64:SU66 ACP64:ACQ66 AML64:AMM66 AWH64:AWI66 BGD64:BGE66 BPZ64:BQA66 BZV64:BZW66 CJR64:CJS66 CTN64:CTO66 DDJ64:DDK66 DNF64:DNG66 DXB64:DXC66 EGX64:EGY66 EQT64:EQU66 FAP64:FAQ66 FKL64:FKM66 FUH64:FUI66 GED64:GEE66 GNZ64:GOA66 GXV64:GXW66 HHR64:HHS66 HRN64:HRO66 IBJ64:IBK66 ILF64:ILG66 IVB64:IVC66 JEX64:JEY66 JOT64:JOU66 JYP64:JYQ66 KIL64:KIM66 KSH64:KSI66 LCD64:LCE66 LLZ64:LMA66 LVV64:LVW66 MFR64:MFS66 MPN64:MPO66 MZJ64:MZK66 NJF64:NJG66 NTB64:NTC66 OCX64:OCY66 OMT64:OMU66 OWP64:OWQ66 PGL64:PGM66 PQH64:PQI66 QAD64:QAE66 QJZ64:QKA66 QTV64:QTW66 RDR64:RDS66 RNN64:RNO66 RXJ64:RXK66 SHF64:SHG66 SRB64:SRC66 TAX64:TAY66 TKT64:TKU66 TUP64:TUQ66 UEL64:UEM66 UOH64:UOI66 UYD64:UYE66 VHZ64:VIA66 VRV64:VRW66 WBR64:WBS66 WLN64:WLO66 WVJ64:WVK66 IX70:IY72 ST70:SU72 ACP70:ACQ72 AML70:AMM72 AWH70:AWI72 BGD70:BGE72 BPZ70:BQA72 BZV70:BZW72 CJR70:CJS72 CTN70:CTO72 DDJ70:DDK72 DNF70:DNG72 DXB70:DXC72 EGX70:EGY72 EQT70:EQU72 FAP70:FAQ72 FKL70:FKM72 FUH70:FUI72 GED70:GEE72 GNZ70:GOA72 GXV70:GXW72 HHR70:HHS72 HRN70:HRO72 IBJ70:IBK72 ILF70:ILG72 IVB70:IVC72 JEX70:JEY72 JOT70:JOU72 JYP70:JYQ72 KIL70:KIM72 KSH70:KSI72 LCD70:LCE72 LLZ70:LMA72 LVV70:LVW72 MFR70:MFS72 MPN70:MPO72 MZJ70:MZK72 NJF70:NJG72 NTB70:NTC72 OCX70:OCY72 OMT70:OMU72 OWP70:OWQ72 PGL70:PGM72 PQH70:PQI72 QAD70:QAE72 QJZ70:QKA72 QTV70:QTW72 RDR70:RDS72 RNN70:RNO72 RXJ70:RXK72 SHF70:SHG72 SRB70:SRC72 TAX70:TAY72 TKT70:TKU72 TUP70:TUQ72 UEL70:UEM72 UOH70:UOI72 UYD70:UYE72 VHZ70:VIA72 VRV70:VRW72 WBR70:WBS72 WLN70:WLO72 WVJ70:WVK72 D70:E72 WVJ92:WVJ101 D175:D178 D187:D189 D92:D101 E102 D103:D156 D231 D206" xr:uid="{3CDDFA49-D13F-40DB-B327-71E93DBC66CA}">
      <formula1>1</formula1>
      <formula2>1000000</formula2>
    </dataValidation>
    <dataValidation type="decimal" allowBlank="1" showInputMessage="1" showErrorMessage="1" error="zapisz jako 00,00" prompt="zapisz jako 00,00" sqref="WVK10:WVK16 WLO10:WLO16 WBS10:WBS16 VRW10:VRW16 VIA10:VIA16 UYE10:UYE16 UOI10:UOI16 UEM10:UEM16 TUQ10:TUQ16 TKU10:TKU16 TAY10:TAY16 SRC10:SRC16 SHG10:SHG16 RXK10:RXK16 RNO10:RNO16 RDS10:RDS16 QTW10:QTW16 QKA10:QKA16 QAE10:QAE16 PQI10:PQI16 PGM10:PGM16 OWQ10:OWQ16 OMU10:OMU16 OCY10:OCY16 NTC10:NTC16 NJG10:NJG16 MZK10:MZK16 MPO10:MPO16 MFS10:MFS16 LVW10:LVW16 LMA10:LMA16 LCE10:LCE16 KSI10:KSI16 KIM10:KIM16 JYQ10:JYQ16 JOU10:JOU16 JEY10:JEY16 IVC10:IVC16 ILG10:ILG16 IBK10:IBK16 HRO10:HRO16 HHS10:HHS16 GXW10:GXW16 GOA10:GOA16 GEE10:GEE16 FUI10:FUI16 FKM10:FKM16 FAQ10:FAQ16 EQU10:EQU16 EGY10:EGY16 DXC10:DXC16 DNG10:DNG16 DDK10:DDK16 CTO10:CTO16 CJS10:CJS16 BZW10:BZW16 BQA10:BQA16 BGE10:BGE16 AWI10:AWI16 AMM10:AMM16 ACQ10:ACQ16 SU10:SU16 IY10:IY16 E10:E16 E18:E24 WVK18:WVK24 WLO18:WLO24 WBS18:WBS24 VRW18:VRW24 VIA18:VIA24 UYE18:UYE24 UOI18:UOI24 UEM18:UEM24 TUQ18:TUQ24 TKU18:TKU24 TAY18:TAY24 SRC18:SRC24 SHG18:SHG24 RXK18:RXK24 RNO18:RNO24 RDS18:RDS24 QTW18:QTW24 QKA18:QKA24 QAE18:QAE24 PQI18:PQI24 PGM18:PGM24 OWQ18:OWQ24 OMU18:OMU24 OCY18:OCY24 NTC18:NTC24 NJG18:NJG24 MZK18:MZK24 MPO18:MPO24 MFS18:MFS24 LVW18:LVW24 LMA18:LMA24 LCE18:LCE24 KSI18:KSI24 KIM18:KIM24 JYQ18:JYQ24 JOU18:JOU24 JEY18:JEY24 IVC18:IVC24 ILG18:ILG24 IBK18:IBK24 HRO18:HRO24 HHS18:HHS24 GXW18:GXW24 GOA18:GOA24 GEE18:GEE24 FUI18:FUI24 FKM18:FKM24 FAQ18:FAQ24 EQU18:EQU24 EGY18:EGY24 DXC18:DXC24 DNG18:DNG24 DDK18:DDK24 CTO18:CTO24 CJS18:CJS24 BZW18:BZW24 BQA18:BQA24 BGE18:BGE24 AWI18:AWI24 AMM18:AMM24 ACQ18:ACQ24 SU18:SU24 IY18:IY24 WVK88:WVK90 WLO88:WLO90 WBS88:WBS90 VRW88:VRW90 VIA88:VIA90 UYE88:UYE90 UOI88:UOI90 UEM88:UEM90 TUQ88:TUQ90 TKU88:TKU90 TAY88:TAY90 SRC88:SRC90 SHG88:SHG90 RXK88:RXK90 RNO88:RNO90 RDS88:RDS90 QTW88:QTW90 QKA88:QKA90 QAE88:QAE90 PQI88:PQI90 PGM88:PGM90 OWQ88:OWQ90 OMU88:OMU90 OCY88:OCY90 NTC88:NTC90 NJG88:NJG90 MZK88:MZK90 MPO88:MPO90 MFS88:MFS90 LVW88:LVW90 LMA88:LMA90 LCE88:LCE90 KSI88:KSI90 KIM88:KIM90 JYQ88:JYQ90 JOU88:JOU90 JEY88:JEY90 IVC88:IVC90 ILG88:ILG90 IBK88:IBK90 HRO88:HRO90 HHS88:HHS90 GXW88:GXW90 GOA88:GOA90 GEE88:GEE90 FUI88:FUI90 FKM88:FKM90 FAQ88:FAQ90 EQU88:EQU90 EGY88:EGY90 DXC88:DXC90 DNG88:DNG90 DDK88:DDK90 CTO88:CTO90 CJS88:CJS90 BZW88:BZW90 BQA88:BQA90 BGE88:BGE90 AWI88:AWI90 AMM88:AMM90 ACQ88:ACQ90 SU88:SU90 IY88:IY90 E88:E90 E26:E28 IY26:IY28 SU26:SU28 ACQ26:ACQ28 AMM26:AMM28 AWI26:AWI28 BGE26:BGE28 BQA26:BQA28 BZW26:BZW28 CJS26:CJS28 CTO26:CTO28 DDK26:DDK28 DNG26:DNG28 DXC26:DXC28 EGY26:EGY28 EQU26:EQU28 FAQ26:FAQ28 FKM26:FKM28 FUI26:FUI28 GEE26:GEE28 GOA26:GOA28 GXW26:GXW28 HHS26:HHS28 HRO26:HRO28 IBK26:IBK28 ILG26:ILG28 IVC26:IVC28 JEY26:JEY28 JOU26:JOU28 JYQ26:JYQ28 KIM26:KIM28 KSI26:KSI28 LCE26:LCE28 LMA26:LMA28 LVW26:LVW28 MFS26:MFS28 MPO26:MPO28 MZK26:MZK28 NJG26:NJG28 NTC26:NTC28 OCY26:OCY28 OMU26:OMU28 OWQ26:OWQ28 PGM26:PGM28 PQI26:PQI28 QAE26:QAE28 QKA26:QKA28 QTW26:QTW28 RDS26:RDS28 RNO26:RNO28 RXK26:RXK28 SHG26:SHG28 SRC26:SRC28 TAY26:TAY28 TKU26:TKU28 TUQ26:TUQ28 UEM26:UEM28 UOI26:UOI28 UYE26:UYE28 VIA26:VIA28 VRW26:VRW28 WBS26:WBS28 WLO26:WLO28 WVK26:WVK28 E30:E31 IY30:IY31 SU30:SU31 ACQ30:ACQ31 AMM30:AMM31 AWI30:AWI31 BGE30:BGE31 BQA30:BQA31 BZW30:BZW31 CJS30:CJS31 CTO30:CTO31 DDK30:DDK31 DNG30:DNG31 DXC30:DXC31 EGY30:EGY31 EQU30:EQU31 FAQ30:FAQ31 FKM30:FKM31 FUI30:FUI31 GEE30:GEE31 GOA30:GOA31 GXW30:GXW31 HHS30:HHS31 HRO30:HRO31 IBK30:IBK31 ILG30:ILG31 IVC30:IVC31 JEY30:JEY31 JOU30:JOU31 JYQ30:JYQ31 KIM30:KIM31 KSI30:KSI31 LCE30:LCE31 LMA30:LMA31 LVW30:LVW31 MFS30:MFS31 MPO30:MPO31 MZK30:MZK31 NJG30:NJG31 NTC30:NTC31 OCY30:OCY31 OMU30:OMU31 OWQ30:OWQ31 PGM30:PGM31 PQI30:PQI31 QAE30:QAE31 QKA30:QKA31 QTW30:QTW31 RDS30:RDS31 RNO30:RNO31 RXK30:RXK31 SHG30:SHG31 SRC30:SRC31 TAY30:TAY31 TKU30:TKU31 TUQ30:TUQ31 UEM30:UEM31 UOI30:UOI31 UYE30:UYE31 VIA30:VIA31 VRW30:VRW31 WBS30:WBS31 WLO30:WLO31 WVK30:WVK31 E33:E40 WVK33:WVK40 WLO33:WLO40 WBS33:WBS40 VRW33:VRW40 VIA33:VIA40 UYE33:UYE40 UOI33:UOI40 UEM33:UEM40 TUQ33:TUQ40 TKU33:TKU40 TAY33:TAY40 SRC33:SRC40 SHG33:SHG40 RXK33:RXK40 RNO33:RNO40 RDS33:RDS40 QTW33:QTW40 QKA33:QKA40 QAE33:QAE40 PQI33:PQI40 PGM33:PGM40 OWQ33:OWQ40 OMU33:OMU40 OCY33:OCY40 NTC33:NTC40 NJG33:NJG40 MZK33:MZK40 MPO33:MPO40 MFS33:MFS40 LVW33:LVW40 LMA33:LMA40 LCE33:LCE40 KSI33:KSI40 KIM33:KIM40 JYQ33:JYQ40 JOU33:JOU40 JEY33:JEY40 IVC33:IVC40 ILG33:ILG40 IBK33:IBK40 HRO33:HRO40 HHS33:HHS40 GXW33:GXW40 GOA33:GOA40 GEE33:GEE40 FUI33:FUI40 FKM33:FKM40 FAQ33:FAQ40 EQU33:EQU40 EGY33:EGY40 DXC33:DXC40 DNG33:DNG40 DDK33:DDK40 CTO33:CTO40 CJS33:CJS40 BZW33:BZW40 BQA33:BQA40 BGE33:BGE40 AWI33:AWI40 AMM33:AMM40 ACQ33:ACQ40 SU33:SU40 IY33:IY40 WLO92:WLO101 WBS92:WBS101 VRW92:VRW101 VIA92:VIA101 UYE92:UYE101 UOI92:UOI101 UEM92:UEM101 TUQ92:TUQ101 TKU92:TKU101 TAY92:TAY101 SRC92:SRC101 SHG92:SHG101 RXK92:RXK101 RNO92:RNO101 RDS92:RDS101 QTW92:QTW101 QKA92:QKA101 QAE92:QAE101 PQI92:PQI101 PGM92:PGM101 OWQ92:OWQ101 OMU92:OMU101 OCY92:OCY101 NTC92:NTC101 NJG92:NJG101 MZK92:MZK101 MPO92:MPO101 MFS92:MFS101 LVW92:LVW101 LMA92:LMA101 LCE92:LCE101 KSI92:KSI101 KIM92:KIM101 JYQ92:JYQ101 JOU92:JOU101 JEY92:JEY101 IVC92:IVC101 ILG92:ILG101 IBK92:IBK101 HRO92:HRO101 HHS92:HHS101 GXW92:GXW101 GOA92:GOA101 GEE92:GEE101 FUI92:FUI101 FKM92:FKM101 FAQ92:FAQ101 EQU92:EQU101 EGY92:EGY101 DXC92:DXC101 DNG92:DNG101 DDK92:DDK101 CTO92:CTO101 CJS92:CJS101 BZW92:BZW101 BQA92:BQA101 BGE92:BGE101 AWI92:AWI101 AMM92:AMM101 ACQ92:ACQ101 SU92:SU101 IY92:IY101 IY42:IY50 SU42:SU50 ACQ42:ACQ50 AMM42:AMM50 AWI42:AWI50 BGE42:BGE50 BQA42:BQA50 BZW42:BZW50 CJS42:CJS50 CTO42:CTO50 DDK42:DDK50 DNG42:DNG50 DXC42:DXC50 EGY42:EGY50 EQU42:EQU50 FAQ42:FAQ50 FKM42:FKM50 FUI42:FUI50 GEE42:GEE50 GOA42:GOA50 GXW42:GXW50 HHS42:HHS50 HRO42:HRO50 IBK42:IBK50 ILG42:ILG50 IVC42:IVC50 JEY42:JEY50 JOU42:JOU50 JYQ42:JYQ50 KIM42:KIM50 KSI42:KSI50 LCE42:LCE50 LMA42:LMA50 LVW42:LVW50 MFS42:MFS50 MPO42:MPO50 MZK42:MZK50 NJG42:NJG50 NTC42:NTC50 OCY42:OCY50 OMU42:OMU50 OWQ42:OWQ50 PGM42:PGM50 PQI42:PQI50 QAE42:QAE50 QKA42:QKA50 QTW42:QTW50 RDS42:RDS50 RNO42:RNO50 RXK42:RXK50 SHG42:SHG50 SRC42:SRC50 TAY42:TAY50 TKU42:TKU50 TUQ42:TUQ50 UEM42:UEM50 UOI42:UOI50 UYE42:UYE50 VIA42:VIA50 VRW42:VRW50 WBS42:WBS50 WLO42:WLO50 WVK42:WVK50 E42:E50 E52:E54 IY52:IY53 SU52:SU53 ACQ52:ACQ53 AMM52:AMM53 AWI52:AWI53 BGE52:BGE53 BQA52:BQA53 BZW52:BZW53 CJS52:CJS53 CTO52:CTO53 DDK52:DDK53 DNG52:DNG53 DXC52:DXC53 EGY52:EGY53 EQU52:EQU53 FAQ52:FAQ53 FKM52:FKM53 FUI52:FUI53 GEE52:GEE53 GOA52:GOA53 GXW52:GXW53 HHS52:HHS53 HRO52:HRO53 IBK52:IBK53 ILG52:ILG53 IVC52:IVC53 JEY52:JEY53 JOU52:JOU53 JYQ52:JYQ53 KIM52:KIM53 KSI52:KSI53 LCE52:LCE53 LMA52:LMA53 LVW52:LVW53 MFS52:MFS53 MPO52:MPO53 MZK52:MZK53 NJG52:NJG53 NTC52:NTC53 OCY52:OCY53 OMU52:OMU53 OWQ52:OWQ53 PGM52:PGM53 PQI52:PQI53 QAE52:QAE53 QKA52:QKA53 QTW52:QTW53 RDS52:RDS53 RNO52:RNO53 RXK52:RXK53 SHG52:SHG53 SRC52:SRC53 TAY52:TAY53 TKU52:TKU53 TUQ52:TUQ53 UEM52:UEM53 UOI52:UOI53 UYE52:UYE53 VIA52:VIA53 VRW52:VRW53 WBS52:WBS53 WLO52:WLO53 WVK52:WVK53 E56:E57 IY56:IY57 SU56:SU57 ACQ56:ACQ57 AMM56:AMM57 AWI56:AWI57 BGE56:BGE57 BQA56:BQA57 BZW56:BZW57 CJS56:CJS57 CTO56:CTO57 DDK56:DDK57 DNG56:DNG57 DXC56:DXC57 EGY56:EGY57 EQU56:EQU57 FAQ56:FAQ57 FKM56:FKM57 FUI56:FUI57 GEE56:GEE57 GOA56:GOA57 GXW56:GXW57 HHS56:HHS57 HRO56:HRO57 IBK56:IBK57 ILG56:ILG57 IVC56:IVC57 JEY56:JEY57 JOU56:JOU57 JYQ56:JYQ57 KIM56:KIM57 KSI56:KSI57 LCE56:LCE57 LMA56:LMA57 LVW56:LVW57 MFS56:MFS57 MPO56:MPO57 MZK56:MZK57 NJG56:NJG57 NTC56:NTC57 OCY56:OCY57 OMU56:OMU57 OWQ56:OWQ57 PGM56:PGM57 PQI56:PQI57 QAE56:QAE57 QKA56:QKA57 QTW56:QTW57 RDS56:RDS57 RNO56:RNO57 RXK56:RXK57 SHG56:SHG57 SRC56:SRC57 TAY56:TAY57 TKU56:TKU57 TUQ56:TUQ57 UEM56:UEM57 UOI56:UOI57 UYE56:UYE57 VIA56:VIA57 VRW56:VRW57 WBS56:WBS57 WLO56:WLO57 WVK56:WVK57 SU59:SU60 ACQ59:ACQ60 AMM59:AMM60 AWI59:AWI60 BGE59:BGE60 BQA59:BQA60 BZW59:BZW60 CJS59:CJS60 CTO59:CTO60 DDK59:DDK60 DNG59:DNG60 DXC59:DXC60 EGY59:EGY60 EQU59:EQU60 FAQ59:FAQ60 FKM59:FKM60 FUI59:FUI60 GEE59:GEE60 GOA59:GOA60 GXW59:GXW60 HHS59:HHS60 HRO59:HRO60 IBK59:IBK60 ILG59:ILG60 IVC59:IVC60 JEY59:JEY60 JOU59:JOU60 JYQ59:JYQ60 KIM59:KIM60 KSI59:KSI60 LCE59:LCE60 LMA59:LMA60 LVW59:LVW60 MFS59:MFS60 MPO59:MPO60 MZK59:MZK60 NJG59:NJG60 NTC59:NTC60 OCY59:OCY60 OMU59:OMU60 OWQ59:OWQ60 PGM59:PGM60 PQI59:PQI60 QAE59:QAE60 QKA59:QKA60 QTW59:QTW60 RDS59:RDS60 RNO59:RNO60 RXK59:RXK60 SHG59:SHG60 SRC59:SRC60 TAY59:TAY60 TKU59:TKU60 TUQ59:TUQ60 UEM59:UEM60 UOI59:UOI60 UYE59:UYE60 VIA59:VIA60 VRW59:VRW60 WBS59:WBS60 WLO59:WLO60 WVK59:WVK60 E59:E60 IY59:IY60 E62 E64:E68 IY64:IY66 SU64:SU66 ACQ64:ACQ66 AMM64:AMM66 AWI64:AWI66 BGE64:BGE66 BQA64:BQA66 BZW64:BZW66 CJS64:CJS66 CTO64:CTO66 DDK64:DDK66 DNG64:DNG66 DXC64:DXC66 EGY64:EGY66 EQU64:EQU66 FAQ64:FAQ66 FKM64:FKM66 FUI64:FUI66 GEE64:GEE66 GOA64:GOA66 GXW64:GXW66 HHS64:HHS66 HRO64:HRO66 IBK64:IBK66 ILG64:ILG66 IVC64:IVC66 JEY64:JEY66 JOU64:JOU66 JYQ64:JYQ66 KIM64:KIM66 KSI64:KSI66 LCE64:LCE66 LMA64:LMA66 LVW64:LVW66 MFS64:MFS66 MPO64:MPO66 MZK64:MZK66 NJG64:NJG66 NTC64:NTC66 OCY64:OCY66 OMU64:OMU66 OWQ64:OWQ66 PGM64:PGM66 PQI64:PQI66 QAE64:QAE66 QKA64:QKA66 QTW64:QTW66 RDS64:RDS66 RNO64:RNO66 RXK64:RXK66 SHG64:SHG66 SRC64:SRC66 TAY64:TAY66 TKU64:TKU66 TUQ64:TUQ66 UEM64:UEM66 UOI64:UOI66 UYE64:UYE66 VIA64:VIA66 VRW64:VRW66 WBS64:WBS66 WLO64:WLO66 WVK64:WVK66 IY70:IY72 SU70:SU72 ACQ70:ACQ72 AMM70:AMM72 AWI70:AWI72 BGE70:BGE72 BQA70:BQA72 BZW70:BZW72 CJS70:CJS72 CTO70:CTO72 DDK70:DDK72 DNG70:DNG72 DXC70:DXC72 EGY70:EGY72 EQU70:EQU72 FAQ70:FAQ72 FKM70:FKM72 FUI70:FUI72 GEE70:GEE72 GOA70:GOA72 GXW70:GXW72 HHS70:HHS72 HRO70:HRO72 IBK70:IBK72 ILG70:ILG72 IVC70:IVC72 JEY70:JEY72 JOU70:JOU72 JYQ70:JYQ72 KIM70:KIM72 KSI70:KSI72 LCE70:LCE72 LMA70:LMA72 LVW70:LVW72 MFS70:MFS72 MPO70:MPO72 MZK70:MZK72 NJG70:NJG72 NTC70:NTC72 OCY70:OCY72 OMU70:OMU72 OWQ70:OWQ72 PGM70:PGM72 PQI70:PQI72 QAE70:QAE72 QKA70:QKA72 QTW70:QTW72 RDS70:RDS72 RNO70:RNO72 RXK70:RXK72 SHG70:SHG72 SRC70:SRC72 TAY70:TAY72 TKU70:TKU72 TUQ70:TUQ72 UEM70:UEM72 UOI70:UOI72 UYE70:UYE72 VIA70:VIA72 VRW70:VRW72 WBS70:WBS72 WLO70:WLO72 WVK70:WVK72 E70:E72 WVK92:WVK101 E175:E178 E187:E189 E92:E101 F102 E103:E156 E206 E243:E244 E235:E237" xr:uid="{46E1BC70-17EB-486B-85F0-541DB2C0F7E6}">
      <formula1>0.01</formula1>
      <formula2>100000.99</formula2>
    </dataValidation>
    <dataValidation allowBlank="1" showInputMessage="1" showErrorMessage="1" error="wpisz liczbę całkowitą" prompt="wpisz liczbę całkowitą" sqref="E231 D243:D244 D235:D237" xr:uid="{FBC36B6E-33BD-4077-890A-E03A46A4132F}"/>
  </dataValidations>
  <pageMargins left="0.70866141732283472" right="0.70866141732283472" top="0.74803149606299213" bottom="0.74803149606299213" header="0.31496062992125984" footer="0.31496062992125984"/>
  <pageSetup paperSize="9" scale="45" orientation="portrait" r:id="rId1"/>
  <rowBreaks count="5" manualBreakCount="5">
    <brk id="28" max="12" man="1"/>
    <brk id="82" max="12" man="1"/>
    <brk id="181" max="12" man="1"/>
    <brk id="191" max="12" man="1"/>
    <brk id="207" max="12" man="1"/>
  </rowBreaks>
  <extLst>
    <ext xmlns:x14="http://schemas.microsoft.com/office/spreadsheetml/2009/9/main" uri="{CCE6A557-97BC-4b89-ADB6-D9C93CAAB3DF}">
      <x14:dataValidations xmlns:xm="http://schemas.microsoft.com/office/excel/2006/main" xWindow="912" yWindow="777" count="3">
        <x14:dataValidation type="list" allowBlank="1" showInputMessage="1" showErrorMessage="1" error="wybierz z listy" prompt="wybierz z listy" xr:uid="{8DA58008-7E82-4C97-BD86-5B1285E70AEA}">
          <x14:formula1>
            <xm:f>'listy rozwijane'!$A$2:$A$7</xm:f>
          </x14:formula1>
          <xm:sqref>C9 C17 C87 C25 C29 C32 C91 C41 C51 C174 C58 C55 C63 C69</xm:sqref>
        </x14:dataValidation>
        <x14:dataValidation type="list" allowBlank="1" showInputMessage="1" showErrorMessage="1" prompt="wybierz z listy" xr:uid="{46290B36-B445-4B73-822A-EB7E4BD8BA6C}">
          <x14:formula1>
            <xm:f>'listy rozwijane'!$C$2:$C$3</xm:f>
          </x14:formula1>
          <xm:sqref>M9 M174 M87 M25 M29 M32 M41 M51 M55 M58 M63</xm:sqref>
        </x14:dataValidation>
        <x14:dataValidation type="list" allowBlank="1" showInputMessage="1" showErrorMessage="1" error="wybierz z listy" prompt="wybierz z listy" xr:uid="{1689D1FD-6EA5-4574-8207-C9B3D87A15DC}">
          <x14:formula1>
            <xm:f>'listy rozwijane'!$B$2:$B$5</xm:f>
          </x14:formula1>
          <xm:sqref>F9 F17 F87 F25 F29 F32 F91 F41 F51 F55 F58 F61 F63 F186 F174</xm:sqref>
        </x14:dataValidation>
      </x14:dataValidations>
    </ext>
  </extLst>
</worksheet>
</file>

<file path=docMetadata/LabelInfo.xml><?xml version="1.0" encoding="utf-8"?>
<clbl:labelList xmlns:clbl="http://schemas.microsoft.com/office/2020/mipLabelMetadata">
  <clbl:label id="{4e9dbbfb-394a-4583-8810-53f81f819e3b}" enabled="0" method="" siteId="{4e9dbbfb-394a-4583-8810-53f81f819e3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listy rozwijane</vt:lpstr>
      <vt:lpstr>Wycena</vt:lpstr>
      <vt:lpstr>Wycena!Obszar_wydruku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Zamównia publiczne</dc:creator>
  <cp:lastModifiedBy>Magdalena Lonc</cp:lastModifiedBy>
  <cp:lastPrinted>2026-03-12T09:04:00Z</cp:lastPrinted>
  <dcterms:created xsi:type="dcterms:W3CDTF">2021-03-17T07:08:33Z</dcterms:created>
  <dcterms:modified xsi:type="dcterms:W3CDTF">2026-04-23T06:50:21Z</dcterms:modified>
</cp:coreProperties>
</file>