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ieszka.swiatlowsk\Desktop\Moje przetargi 2026\ZP 39 2026 Dostawa materiałów reklamowych\"/>
    </mc:Choice>
  </mc:AlternateContent>
  <xr:revisionPtr revIDLastSave="0" documentId="13_ncr:1_{847B2F30-085E-4372-B55C-236E84E4A8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H96" i="1"/>
  <c r="H97" i="1"/>
  <c r="H98" i="1"/>
  <c r="F95" i="1"/>
  <c r="F96" i="1"/>
  <c r="F97" i="1"/>
  <c r="F98" i="1"/>
  <c r="H82" i="1"/>
  <c r="H83" i="1"/>
  <c r="F82" i="1"/>
  <c r="F83" i="1"/>
  <c r="H74" i="1"/>
  <c r="H75" i="1"/>
  <c r="H76" i="1"/>
  <c r="H77" i="1"/>
  <c r="F74" i="1"/>
  <c r="F75" i="1"/>
  <c r="F76" i="1"/>
  <c r="F77" i="1"/>
  <c r="F59" i="1"/>
  <c r="F60" i="1"/>
  <c r="F61" i="1"/>
  <c r="F62" i="1"/>
  <c r="F63" i="1"/>
  <c r="F58" i="1"/>
  <c r="H59" i="1"/>
  <c r="H60" i="1"/>
  <c r="H61" i="1"/>
  <c r="H62" i="1"/>
  <c r="H63" i="1"/>
  <c r="H64" i="1"/>
  <c r="H58" i="1"/>
  <c r="H65" i="1"/>
  <c r="H66" i="1"/>
  <c r="H67" i="1"/>
  <c r="H68" i="1"/>
  <c r="F65" i="1"/>
  <c r="F66" i="1"/>
  <c r="F67" i="1"/>
  <c r="F68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40" i="1"/>
  <c r="F39" i="1"/>
  <c r="H39" i="1"/>
  <c r="F13" i="1"/>
  <c r="H28" i="1"/>
  <c r="H29" i="1"/>
  <c r="H30" i="1"/>
  <c r="H31" i="1"/>
  <c r="H32" i="1"/>
  <c r="H33" i="1"/>
  <c r="H34" i="1"/>
  <c r="H35" i="1"/>
  <c r="F34" i="1"/>
  <c r="F28" i="1"/>
  <c r="F29" i="1"/>
  <c r="F30" i="1"/>
  <c r="F31" i="1"/>
  <c r="F32" i="1"/>
  <c r="F33" i="1"/>
  <c r="F27" i="1"/>
  <c r="H27" i="1"/>
  <c r="H36" i="1" l="1"/>
  <c r="F55" i="1"/>
  <c r="H55" i="1"/>
  <c r="H69" i="1"/>
  <c r="F102" i="1"/>
  <c r="H102" i="1"/>
  <c r="H103" i="1"/>
  <c r="H104" i="1"/>
  <c r="F103" i="1"/>
  <c r="F104" i="1"/>
  <c r="H94" i="1"/>
  <c r="F94" i="1"/>
  <c r="H84" i="1"/>
  <c r="H85" i="1"/>
  <c r="H86" i="1"/>
  <c r="H87" i="1"/>
  <c r="H88" i="1"/>
  <c r="H89" i="1"/>
  <c r="H90" i="1"/>
  <c r="H81" i="1"/>
  <c r="F84" i="1"/>
  <c r="F85" i="1"/>
  <c r="F86" i="1"/>
  <c r="F87" i="1"/>
  <c r="F88" i="1"/>
  <c r="F89" i="1"/>
  <c r="F90" i="1"/>
  <c r="F81" i="1"/>
  <c r="H73" i="1"/>
  <c r="F73" i="1"/>
  <c r="F64" i="1"/>
  <c r="F69" i="1" s="1"/>
  <c r="F35" i="1"/>
  <c r="F36" i="1" s="1"/>
  <c r="F99" i="1" l="1"/>
  <c r="H105" i="1"/>
  <c r="F105" i="1"/>
  <c r="H99" i="1"/>
  <c r="H78" i="1"/>
  <c r="F78" i="1"/>
  <c r="H91" i="1"/>
  <c r="F91" i="1"/>
  <c r="H14" i="1" l="1"/>
  <c r="H15" i="1"/>
  <c r="H16" i="1"/>
  <c r="H17" i="1"/>
  <c r="H18" i="1"/>
  <c r="H19" i="1"/>
  <c r="H20" i="1"/>
  <c r="H21" i="1"/>
  <c r="H22" i="1"/>
  <c r="H23" i="1"/>
  <c r="H13" i="1"/>
  <c r="F14" i="1"/>
  <c r="F15" i="1"/>
  <c r="F16" i="1"/>
  <c r="F17" i="1"/>
  <c r="F18" i="1"/>
  <c r="F19" i="1"/>
  <c r="F20" i="1"/>
  <c r="F21" i="1"/>
  <c r="F22" i="1"/>
  <c r="F23" i="1"/>
  <c r="F24" i="1" l="1"/>
  <c r="H24" i="1"/>
</calcChain>
</file>

<file path=xl/sharedStrings.xml><?xml version="1.0" encoding="utf-8"?>
<sst xmlns="http://schemas.openxmlformats.org/spreadsheetml/2006/main" count="220" uniqueCount="90">
  <si>
    <t>Nr poz.</t>
  </si>
  <si>
    <t>Nazwa</t>
  </si>
  <si>
    <t>Ilość (szt.)</t>
  </si>
  <si>
    <t>PAKIET 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</si>
  <si>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</si>
  <si>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</si>
  <si>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</si>
  <si>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</si>
  <si>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</si>
  <si>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</si>
  <si>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</si>
  <si>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</si>
  <si>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</si>
  <si>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</si>
  <si>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</si>
  <si>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RAZEM</t>
  </si>
  <si>
    <t>PAKIET II</t>
  </si>
  <si>
    <t>PAKIET III</t>
  </si>
  <si>
    <t>PAKIET IV</t>
  </si>
  <si>
    <t>PAKIET V</t>
  </si>
  <si>
    <t>PAKIET VI</t>
  </si>
  <si>
    <t>PAKIET VII</t>
  </si>
  <si>
    <t>PAKIET VIII</t>
  </si>
  <si>
    <t>Stawka VAT</t>
  </si>
  <si>
    <t>Smycz</t>
  </si>
  <si>
    <t>Proszę wypełnić tylko pola zaznaczone na żółto, reszta wyliczy się automatycznie</t>
  </si>
  <si>
    <t>Cena jedn. netto</t>
  </si>
  <si>
    <t>Wartość netto</t>
  </si>
  <si>
    <t>Wartość brutto</t>
  </si>
  <si>
    <t xml:space="preserve">Długopis </t>
  </si>
  <si>
    <t>Koszulka męska</t>
  </si>
  <si>
    <t>Notes A5</t>
  </si>
  <si>
    <t>Koszulka damska</t>
  </si>
  <si>
    <t>Bluza damska</t>
  </si>
  <si>
    <t>Bluza męska</t>
  </si>
  <si>
    <t>Załącznik nr 1a do SWZ Formularz cenowy musi być podpisany kwalifikowanym podpisem elektronicznym lub podpisem zaufanym lub podpisem osobistym.</t>
  </si>
  <si>
    <t>Nr postępowania: ZP/39/2026</t>
  </si>
  <si>
    <t>Kubek</t>
  </si>
  <si>
    <t>Parasol</t>
  </si>
  <si>
    <t>Torba</t>
  </si>
  <si>
    <t>Notes A6</t>
  </si>
  <si>
    <t>Brelok -  nić</t>
  </si>
  <si>
    <t>Kubek term</t>
  </si>
  <si>
    <t>Pin metal</t>
  </si>
  <si>
    <t>Pin emalia</t>
  </si>
  <si>
    <t xml:space="preserve">Brelok </t>
  </si>
  <si>
    <t>Butelka filtr.</t>
  </si>
  <si>
    <t>Powerbank</t>
  </si>
  <si>
    <t>brelok metal</t>
  </si>
  <si>
    <t>Bombka</t>
  </si>
  <si>
    <t>Lunchbox</t>
  </si>
  <si>
    <t>Kubek - termos</t>
  </si>
  <si>
    <t>Etui - paszport</t>
  </si>
  <si>
    <t>12.</t>
  </si>
  <si>
    <t>13.</t>
  </si>
  <si>
    <t>14.</t>
  </si>
  <si>
    <t>15.</t>
  </si>
  <si>
    <t>Koszulki</t>
  </si>
  <si>
    <t>Polar</t>
  </si>
  <si>
    <t>Polsar męski</t>
  </si>
  <si>
    <t>Kubek term.</t>
  </si>
  <si>
    <t>Przypinka do butów</t>
  </si>
  <si>
    <t>Klips do id</t>
  </si>
  <si>
    <t>Kubek metal</t>
  </si>
  <si>
    <t xml:space="preserve">skarpety </t>
  </si>
  <si>
    <t>Długopis LED</t>
  </si>
  <si>
    <t>Parasol składany</t>
  </si>
  <si>
    <t>Teczka</t>
  </si>
  <si>
    <t>Śniadaniówka</t>
  </si>
  <si>
    <t>Breloc</t>
  </si>
  <si>
    <t>Notes</t>
  </si>
  <si>
    <t>Piórnik</t>
  </si>
  <si>
    <t>Balsam do ust</t>
  </si>
  <si>
    <t>Karty do gry</t>
  </si>
  <si>
    <t>Karteczki</t>
  </si>
  <si>
    <t>Pin metalowy</t>
  </si>
  <si>
    <t>Smycze</t>
  </si>
  <si>
    <t>Długopis</t>
  </si>
  <si>
    <t>Butelka</t>
  </si>
  <si>
    <t xml:space="preserve">         Załącznik nr 1a do SWZ</t>
  </si>
  <si>
    <t>Wdrożenie słownika LOINC w obszarze diagnostyki laboratoryjnej oraz opracowanie prototypu Systemu</t>
  </si>
  <si>
    <t xml:space="preserve">Standaryzacji Informacji w Diagnostyce Laboratoryjnej finansowanego ze środków Krajowego Planu Odbudowy i Zwiększania Odporności Komponent D </t>
  </si>
  <si>
    <t>Efektywność, dostępność i jakość systemu ochrony zdrowia Inwestycja D3.1.1 Kompleksowy rozwój badań w zakresie nauk medycznych i nauk o zdrowiu,Nr umowy: 2024/ABM/03/KPO/KPOD.07.07-IW.07-0171/24-00</t>
  </si>
  <si>
    <t xml:space="preserve">Butelka </t>
  </si>
  <si>
    <t>Ładowarka</t>
  </si>
  <si>
    <t>Długopis w etui</t>
  </si>
  <si>
    <t>Kubek dwuscienny</t>
  </si>
  <si>
    <t>Zestaw pióro+długopis</t>
  </si>
  <si>
    <t>Bluza</t>
  </si>
  <si>
    <t>Maska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</si>
</sst>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3" fillId="0" borderId="0" xfId="0" applyFont="1"/>
    <xf numFmtId="9" fontId="0" fillId="2" borderId="1" xfId="0" applyNumberFormat="1" applyFill="1" applyBorder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 wrapText="1"/>
    </xf>
    <xf numFmtId="0" fontId="6" fillId="0" borderId="0" xfId="0" applyFont="1"/>
    <xf numFmtId="0" fontId="3" fillId="2" borderId="1" xfId="0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left" vertical="center" wrapText="1"/>
    </xf>
    <xf numFmtId="9" fontId="0" fillId="2" borderId="1" xfId="0" applyNumberForma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/>
    </xf>
    <xf numFmtId="9" fontId="0" fillId="2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left" vertical="center"/>
    </xf>
    <xf numFmtId="9" fontId="6" fillId="2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left" vertical="center"/>
    </xf>
    <xf numFmtId="0" fontId="6" fillId="2" borderId="1" xfId="0" applyFont="1" applyFill="1" applyBorder="1"/>
    <xf numFmtId="9" fontId="6" fillId="2" borderId="1" xfId="0" applyNumberFormat="1" applyFont="1" applyFill="1" applyBorder="1"/>
    <xf numFmtId="0" fontId="7" fillId="0" borderId="0" xfId="0" applyFont="1"/>
    <xf numFmtId="9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vertical="center"/>
    </xf>
    <xf numFmtId="9" fontId="6" fillId="2" borderId="1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164" fontId="0" fillId="3" borderId="1" xfId="0" applyNumberFormat="1" applyFill="1" applyBorder="1"/>
    <xf numFmtId="164" fontId="9" fillId="2" borderId="1" xfId="0" applyNumberFormat="1" applyFont="1" applyFill="1" applyBorder="1"/>
    <xf numFmtId="9" fontId="9" fillId="2" borderId="1" xfId="0" applyNumberFormat="1" applyFont="1" applyFill="1" applyBorder="1"/>
    <xf numFmtId="164" fontId="6" fillId="2" borderId="1" xfId="0" applyNumberFormat="1" applyFont="1" applyFill="1" applyBorder="1"/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0" fillId="2" borderId="1" xfId="0" applyNumberFormat="1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9" fontId="6" fillId="2" borderId="1" xfId="0" applyNumberFormat="1" applyFont="1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indent="4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731520</xdr:colOff>
      <xdr:row>1</xdr:row>
      <xdr:rowOff>59055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5DCA6D2-B488-B279-C32E-D89F5746E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760720" cy="659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8"/>
  <sheetViews>
    <sheetView tabSelected="1" topLeftCell="A93" workbookViewId="0">
      <selection activeCell="L65" sqref="L65"/>
    </sheetView>
  </sheetViews>
  <sheetFormatPr defaultRowHeight="15" x14ac:dyDescent="0.25"/>
  <cols>
    <col min="1" max="1" width="4.28515625" customWidth="1"/>
    <col min="2" max="2" width="7.85546875" customWidth="1"/>
    <col min="3" max="3" width="24.140625" style="4" customWidth="1"/>
    <col min="4" max="4" width="7.28515625" customWidth="1"/>
    <col min="5" max="5" width="10.85546875" customWidth="1"/>
    <col min="6" max="6" width="18.28515625" customWidth="1"/>
    <col min="7" max="7" width="7" customWidth="1"/>
    <col min="8" max="8" width="18.7109375" customWidth="1"/>
  </cols>
  <sheetData>
    <row r="1" spans="1:16" ht="47.25" customHeight="1" x14ac:dyDescent="0.25">
      <c r="C1"/>
      <c r="I1" s="2"/>
    </row>
    <row r="2" spans="1:16" ht="19.5" customHeight="1" x14ac:dyDescent="0.25">
      <c r="A2" s="67" t="s">
        <v>80</v>
      </c>
      <c r="B2" s="67"/>
      <c r="C2" s="67"/>
      <c r="D2" s="67"/>
      <c r="E2" s="67"/>
      <c r="F2" s="67"/>
      <c r="G2" s="67"/>
      <c r="H2" s="67"/>
    </row>
    <row r="3" spans="1:16" ht="18.75" customHeight="1" x14ac:dyDescent="0.25">
      <c r="A3" s="65" t="s">
        <v>81</v>
      </c>
      <c r="B3" s="65"/>
      <c r="C3" s="65"/>
      <c r="D3" s="65"/>
      <c r="E3" s="65"/>
      <c r="F3" s="65"/>
      <c r="G3" s="65"/>
      <c r="H3" s="65"/>
      <c r="I3" s="60"/>
      <c r="J3" s="60"/>
      <c r="K3" s="60"/>
    </row>
    <row r="4" spans="1:16" ht="30.75" customHeight="1" x14ac:dyDescent="0.25">
      <c r="A4" s="65" t="s">
        <v>82</v>
      </c>
      <c r="B4" s="65"/>
      <c r="C4" s="65"/>
      <c r="D4" s="65"/>
      <c r="E4" s="65"/>
      <c r="F4" s="65"/>
      <c r="G4" s="65"/>
      <c r="H4" s="65"/>
      <c r="I4" s="61"/>
      <c r="J4" s="61"/>
      <c r="K4" s="61"/>
      <c r="L4" s="61"/>
      <c r="M4" s="61"/>
      <c r="N4" s="61"/>
      <c r="O4" s="61"/>
      <c r="P4" s="61"/>
    </row>
    <row r="5" spans="1:16" ht="10.5" customHeight="1" x14ac:dyDescent="0.25">
      <c r="A5" s="59"/>
      <c r="C5"/>
    </row>
    <row r="6" spans="1:16" x14ac:dyDescent="0.25">
      <c r="A6" s="66" t="s">
        <v>79</v>
      </c>
      <c r="B6" s="66"/>
      <c r="C6" s="66"/>
      <c r="D6" s="66"/>
      <c r="E6" s="2"/>
      <c r="F6" s="2"/>
      <c r="G6" s="2"/>
      <c r="H6" s="2"/>
      <c r="I6" s="2"/>
    </row>
    <row r="7" spans="1:16" ht="15" customHeight="1" x14ac:dyDescent="0.3">
      <c r="A7" s="2"/>
      <c r="B7" s="64" t="s">
        <v>36</v>
      </c>
      <c r="C7" s="64"/>
      <c r="D7" s="64"/>
      <c r="E7" s="24"/>
      <c r="F7" s="24"/>
      <c r="G7" s="1"/>
      <c r="H7" s="1"/>
    </row>
    <row r="9" spans="1:16" x14ac:dyDescent="0.25">
      <c r="B9" s="62" t="s">
        <v>25</v>
      </c>
      <c r="C9" s="62"/>
      <c r="D9" s="62"/>
      <c r="E9" s="62"/>
      <c r="F9" s="62"/>
      <c r="G9" s="62"/>
      <c r="H9" s="62"/>
    </row>
    <row r="11" spans="1:16" ht="18.75" x14ac:dyDescent="0.3">
      <c r="B11" s="9" t="s">
        <v>3</v>
      </c>
    </row>
    <row r="12" spans="1:16" ht="30" x14ac:dyDescent="0.25">
      <c r="B12" s="10" t="s">
        <v>0</v>
      </c>
      <c r="C12" s="10" t="s">
        <v>1</v>
      </c>
      <c r="D12" s="10" t="s">
        <v>2</v>
      </c>
      <c r="E12" s="10" t="s">
        <v>26</v>
      </c>
      <c r="F12" s="10" t="s">
        <v>27</v>
      </c>
      <c r="G12" s="10" t="s">
        <v>23</v>
      </c>
      <c r="H12" s="10" t="s">
        <v>28</v>
      </c>
      <c r="I12" s="4"/>
    </row>
    <row r="13" spans="1:16" x14ac:dyDescent="0.25">
      <c r="B13" s="7" t="s">
        <v>4</v>
      </c>
      <c r="C13" s="46" t="s">
        <v>33</v>
      </c>
      <c r="D13" s="7">
        <v>100</v>
      </c>
      <c r="E13" s="20"/>
      <c r="F13" s="11">
        <f>D13*E13</f>
        <v>0</v>
      </c>
      <c r="G13" s="12">
        <v>0.23</v>
      </c>
      <c r="H13" s="11">
        <f>(E13*G13+E13)*D13</f>
        <v>0</v>
      </c>
      <c r="I13" s="4"/>
    </row>
    <row r="14" spans="1:16" x14ac:dyDescent="0.25">
      <c r="B14" s="7" t="s">
        <v>5</v>
      </c>
      <c r="C14" s="47" t="s">
        <v>34</v>
      </c>
      <c r="D14" s="7">
        <v>100</v>
      </c>
      <c r="E14" s="21"/>
      <c r="F14" s="13">
        <f t="shared" ref="F14:F23" si="0">D14*E14</f>
        <v>0</v>
      </c>
      <c r="G14" s="14">
        <v>0.23</v>
      </c>
      <c r="H14" s="11">
        <f t="shared" ref="H14:H23" si="1">(E14*G14+E14)*D14</f>
        <v>0</v>
      </c>
    </row>
    <row r="15" spans="1:16" x14ac:dyDescent="0.25">
      <c r="B15" s="7" t="s">
        <v>6</v>
      </c>
      <c r="C15" s="7" t="s">
        <v>37</v>
      </c>
      <c r="D15" s="7">
        <v>700</v>
      </c>
      <c r="E15" s="21"/>
      <c r="F15" s="13">
        <f t="shared" si="0"/>
        <v>0</v>
      </c>
      <c r="G15" s="14">
        <v>0.23</v>
      </c>
      <c r="H15" s="11">
        <f t="shared" si="1"/>
        <v>0</v>
      </c>
    </row>
    <row r="16" spans="1:16" x14ac:dyDescent="0.25">
      <c r="B16" s="7" t="s">
        <v>7</v>
      </c>
      <c r="C16" s="7" t="s">
        <v>38</v>
      </c>
      <c r="D16" s="7">
        <v>200</v>
      </c>
      <c r="E16" s="21"/>
      <c r="F16" s="13">
        <f t="shared" si="0"/>
        <v>0</v>
      </c>
      <c r="G16" s="14">
        <v>0.23</v>
      </c>
      <c r="H16" s="11">
        <f t="shared" si="1"/>
        <v>0</v>
      </c>
    </row>
    <row r="17" spans="2:8" x14ac:dyDescent="0.25">
      <c r="B17" s="7" t="s">
        <v>8</v>
      </c>
      <c r="C17" s="7" t="s">
        <v>39</v>
      </c>
      <c r="D17" s="7">
        <v>1000</v>
      </c>
      <c r="E17" s="21"/>
      <c r="F17" s="13">
        <f t="shared" si="0"/>
        <v>0</v>
      </c>
      <c r="G17" s="14">
        <v>0.23</v>
      </c>
      <c r="H17" s="11">
        <f t="shared" si="1"/>
        <v>0</v>
      </c>
    </row>
    <row r="18" spans="2:8" x14ac:dyDescent="0.25">
      <c r="B18" s="7" t="s">
        <v>9</v>
      </c>
      <c r="C18" s="7" t="s">
        <v>40</v>
      </c>
      <c r="D18" s="7">
        <v>500</v>
      </c>
      <c r="E18" s="21"/>
      <c r="F18" s="13">
        <f t="shared" si="0"/>
        <v>0</v>
      </c>
      <c r="G18" s="14">
        <v>0.23</v>
      </c>
      <c r="H18" s="11">
        <f t="shared" si="1"/>
        <v>0</v>
      </c>
    </row>
    <row r="19" spans="2:8" x14ac:dyDescent="0.25">
      <c r="B19" s="7" t="s">
        <v>10</v>
      </c>
      <c r="C19" s="7" t="s">
        <v>24</v>
      </c>
      <c r="D19" s="7">
        <v>4000</v>
      </c>
      <c r="E19" s="21"/>
      <c r="F19" s="13">
        <f t="shared" si="0"/>
        <v>0</v>
      </c>
      <c r="G19" s="14">
        <v>0.23</v>
      </c>
      <c r="H19" s="11">
        <f t="shared" si="1"/>
        <v>0</v>
      </c>
    </row>
    <row r="20" spans="2:8" x14ac:dyDescent="0.25">
      <c r="B20" s="7" t="s">
        <v>11</v>
      </c>
      <c r="C20" s="7" t="s">
        <v>41</v>
      </c>
      <c r="D20" s="7">
        <v>1000</v>
      </c>
      <c r="E20" s="21"/>
      <c r="F20" s="13">
        <f t="shared" si="0"/>
        <v>0</v>
      </c>
      <c r="G20" s="14">
        <v>0.23</v>
      </c>
      <c r="H20" s="11">
        <f t="shared" si="1"/>
        <v>0</v>
      </c>
    </row>
    <row r="21" spans="2:8" ht="22.5" customHeight="1" x14ac:dyDescent="0.25">
      <c r="B21" s="7" t="s">
        <v>12</v>
      </c>
      <c r="C21" s="46" t="s">
        <v>42</v>
      </c>
      <c r="D21" s="7">
        <v>300</v>
      </c>
      <c r="E21" s="21"/>
      <c r="F21" s="13">
        <f t="shared" si="0"/>
        <v>0</v>
      </c>
      <c r="G21" s="14">
        <v>0.23</v>
      </c>
      <c r="H21" s="11">
        <f t="shared" si="1"/>
        <v>0</v>
      </c>
    </row>
    <row r="22" spans="2:8" x14ac:dyDescent="0.25">
      <c r="B22" s="7" t="s">
        <v>13</v>
      </c>
      <c r="C22" s="7" t="s">
        <v>43</v>
      </c>
      <c r="D22" s="7">
        <v>250</v>
      </c>
      <c r="E22" s="21"/>
      <c r="F22" s="13">
        <f t="shared" si="0"/>
        <v>0</v>
      </c>
      <c r="G22" s="14">
        <v>0.23</v>
      </c>
      <c r="H22" s="11">
        <f t="shared" si="1"/>
        <v>0</v>
      </c>
    </row>
    <row r="23" spans="2:8" x14ac:dyDescent="0.25">
      <c r="B23" s="7" t="s">
        <v>14</v>
      </c>
      <c r="C23" s="7" t="s">
        <v>44</v>
      </c>
      <c r="D23" s="7">
        <v>250</v>
      </c>
      <c r="E23" s="21"/>
      <c r="F23" s="13">
        <f t="shared" si="0"/>
        <v>0</v>
      </c>
      <c r="G23" s="14">
        <v>0.23</v>
      </c>
      <c r="H23" s="11">
        <f t="shared" si="1"/>
        <v>0</v>
      </c>
    </row>
    <row r="24" spans="2:8" ht="18.75" x14ac:dyDescent="0.25">
      <c r="B24" s="15"/>
      <c r="C24" s="16"/>
      <c r="D24" s="15"/>
      <c r="E24" s="17" t="s">
        <v>15</v>
      </c>
      <c r="F24" s="18">
        <f>SUM(F13:F23)</f>
        <v>0</v>
      </c>
      <c r="G24" s="19">
        <v>0.23</v>
      </c>
      <c r="H24" s="18">
        <f>SUM(H13:H23)</f>
        <v>0</v>
      </c>
    </row>
    <row r="25" spans="2:8" ht="18.75" x14ac:dyDescent="0.3">
      <c r="B25" s="9" t="s">
        <v>16</v>
      </c>
    </row>
    <row r="26" spans="2:8" ht="30" x14ac:dyDescent="0.25">
      <c r="B26" s="10" t="s">
        <v>0</v>
      </c>
      <c r="C26" s="10" t="s">
        <v>1</v>
      </c>
      <c r="D26" s="10" t="s">
        <v>2</v>
      </c>
      <c r="E26" s="10" t="s">
        <v>26</v>
      </c>
      <c r="F26" s="10" t="s">
        <v>27</v>
      </c>
      <c r="G26" s="10" t="s">
        <v>23</v>
      </c>
      <c r="H26" s="10" t="s">
        <v>28</v>
      </c>
    </row>
    <row r="27" spans="2:8" x14ac:dyDescent="0.25">
      <c r="B27" s="52" t="s">
        <v>4</v>
      </c>
      <c r="C27" s="52" t="s">
        <v>39</v>
      </c>
      <c r="D27" s="54">
        <v>110</v>
      </c>
      <c r="E27" s="30"/>
      <c r="F27" s="51">
        <f>E27*D27</f>
        <v>0</v>
      </c>
      <c r="G27" s="49">
        <v>0.23</v>
      </c>
      <c r="H27" s="51">
        <f>SUM((E27*G27+E27)*D27)</f>
        <v>0</v>
      </c>
    </row>
    <row r="28" spans="2:8" x14ac:dyDescent="0.25">
      <c r="B28" s="52" t="s">
        <v>5</v>
      </c>
      <c r="C28" s="52" t="s">
        <v>37</v>
      </c>
      <c r="D28" s="54">
        <v>70</v>
      </c>
      <c r="E28" s="30"/>
      <c r="F28" s="51">
        <f t="shared" ref="F28:F34" si="2">E28*D28</f>
        <v>0</v>
      </c>
      <c r="G28" s="49">
        <v>0.23</v>
      </c>
      <c r="H28" s="51">
        <f t="shared" ref="H28:H35" si="3">SUM((E28*G28+E28)*D28)</f>
        <v>0</v>
      </c>
    </row>
    <row r="29" spans="2:8" ht="12" customHeight="1" x14ac:dyDescent="0.25">
      <c r="B29" s="52" t="s">
        <v>6</v>
      </c>
      <c r="C29" s="52" t="s">
        <v>29</v>
      </c>
      <c r="D29" s="54">
        <v>100</v>
      </c>
      <c r="E29" s="30"/>
      <c r="F29" s="51">
        <f t="shared" si="2"/>
        <v>0</v>
      </c>
      <c r="G29" s="49">
        <v>0.23</v>
      </c>
      <c r="H29" s="51">
        <f t="shared" si="3"/>
        <v>0</v>
      </c>
    </row>
    <row r="30" spans="2:8" x14ac:dyDescent="0.25">
      <c r="B30" s="52" t="s">
        <v>7</v>
      </c>
      <c r="C30" s="52" t="s">
        <v>45</v>
      </c>
      <c r="D30" s="54">
        <v>120</v>
      </c>
      <c r="E30" s="30"/>
      <c r="F30" s="51">
        <f t="shared" si="2"/>
        <v>0</v>
      </c>
      <c r="G30" s="49">
        <v>0.23</v>
      </c>
      <c r="H30" s="51">
        <f t="shared" si="3"/>
        <v>0</v>
      </c>
    </row>
    <row r="31" spans="2:8" x14ac:dyDescent="0.25">
      <c r="B31" s="52" t="s">
        <v>8</v>
      </c>
      <c r="C31" s="52" t="s">
        <v>46</v>
      </c>
      <c r="D31" s="54">
        <v>102</v>
      </c>
      <c r="E31" s="30"/>
      <c r="F31" s="51">
        <f t="shared" si="2"/>
        <v>0</v>
      </c>
      <c r="G31" s="49">
        <v>0.23</v>
      </c>
      <c r="H31" s="51">
        <f t="shared" si="3"/>
        <v>0</v>
      </c>
    </row>
    <row r="32" spans="2:8" x14ac:dyDescent="0.25">
      <c r="B32" s="52" t="s">
        <v>9</v>
      </c>
      <c r="C32" s="52" t="s">
        <v>42</v>
      </c>
      <c r="D32" s="54">
        <v>40</v>
      </c>
      <c r="E32" s="30"/>
      <c r="F32" s="51">
        <f t="shared" si="2"/>
        <v>0</v>
      </c>
      <c r="G32" s="49">
        <v>0.23</v>
      </c>
      <c r="H32" s="51">
        <f t="shared" si="3"/>
        <v>0</v>
      </c>
    </row>
    <row r="33" spans="2:8" x14ac:dyDescent="0.25">
      <c r="B33" s="52" t="s">
        <v>10</v>
      </c>
      <c r="C33" s="52" t="s">
        <v>47</v>
      </c>
      <c r="D33" s="54">
        <v>20</v>
      </c>
      <c r="E33" s="30"/>
      <c r="F33" s="51">
        <f t="shared" si="2"/>
        <v>0</v>
      </c>
      <c r="G33" s="49">
        <v>0.23</v>
      </c>
      <c r="H33" s="51">
        <f t="shared" si="3"/>
        <v>0</v>
      </c>
    </row>
    <row r="34" spans="2:8" x14ac:dyDescent="0.25">
      <c r="B34" s="52" t="s">
        <v>11</v>
      </c>
      <c r="C34" s="52" t="s">
        <v>44</v>
      </c>
      <c r="D34" s="54">
        <v>100</v>
      </c>
      <c r="E34" s="30"/>
      <c r="F34" s="51">
        <f t="shared" si="2"/>
        <v>0</v>
      </c>
      <c r="G34" s="49">
        <v>0.23</v>
      </c>
      <c r="H34" s="51">
        <f t="shared" si="3"/>
        <v>0</v>
      </c>
    </row>
    <row r="35" spans="2:8" x14ac:dyDescent="0.25">
      <c r="B35" s="53" t="s">
        <v>12</v>
      </c>
      <c r="C35" s="52" t="s">
        <v>48</v>
      </c>
      <c r="D35" s="55">
        <v>100</v>
      </c>
      <c r="E35" s="30"/>
      <c r="F35" s="13">
        <f>E35*D35</f>
        <v>0</v>
      </c>
      <c r="G35" s="50">
        <v>0.23</v>
      </c>
      <c r="H35" s="51">
        <f t="shared" si="3"/>
        <v>0</v>
      </c>
    </row>
    <row r="36" spans="2:8" ht="18.75" x14ac:dyDescent="0.25">
      <c r="B36" s="26"/>
      <c r="C36" s="27"/>
      <c r="D36" s="26"/>
      <c r="E36" s="28" t="s">
        <v>15</v>
      </c>
      <c r="F36" s="32">
        <f>SUM(F27:F35)</f>
        <v>0</v>
      </c>
      <c r="G36" s="29">
        <v>0.23</v>
      </c>
      <c r="H36" s="32">
        <f>SUM(H27:H35)</f>
        <v>0</v>
      </c>
    </row>
    <row r="37" spans="2:8" ht="18.75" x14ac:dyDescent="0.3">
      <c r="B37" s="9" t="s">
        <v>17</v>
      </c>
    </row>
    <row r="38" spans="2:8" ht="30" x14ac:dyDescent="0.25">
      <c r="B38" s="10" t="s">
        <v>0</v>
      </c>
      <c r="C38" s="10" t="s">
        <v>1</v>
      </c>
      <c r="D38" s="10" t="s">
        <v>2</v>
      </c>
      <c r="E38" s="10" t="s">
        <v>26</v>
      </c>
      <c r="F38" s="10" t="s">
        <v>27</v>
      </c>
      <c r="G38" s="10" t="s">
        <v>23</v>
      </c>
      <c r="H38" s="10" t="s">
        <v>28</v>
      </c>
    </row>
    <row r="39" spans="2:8" x14ac:dyDescent="0.25">
      <c r="B39" s="52" t="s">
        <v>4</v>
      </c>
      <c r="C39" s="52" t="s">
        <v>29</v>
      </c>
      <c r="D39" s="52">
        <v>1000</v>
      </c>
      <c r="E39" s="30"/>
      <c r="F39" s="51">
        <f>E39*D39</f>
        <v>0</v>
      </c>
      <c r="G39" s="49">
        <v>0.23</v>
      </c>
      <c r="H39" s="51">
        <f>SUM((E39*G39+E39)*D39)</f>
        <v>0</v>
      </c>
    </row>
    <row r="40" spans="2:8" x14ac:dyDescent="0.25">
      <c r="B40" s="52" t="s">
        <v>5</v>
      </c>
      <c r="C40" s="52" t="s">
        <v>49</v>
      </c>
      <c r="D40" s="52">
        <v>50</v>
      </c>
      <c r="E40" s="30"/>
      <c r="F40" s="51">
        <f t="shared" ref="F40:F54" si="4">E40*D40</f>
        <v>0</v>
      </c>
      <c r="G40" s="49">
        <v>0.23</v>
      </c>
      <c r="H40" s="51">
        <f t="shared" ref="H40:H54" si="5">SUM((E40*G40+E40)*D40)</f>
        <v>0</v>
      </c>
    </row>
    <row r="41" spans="2:8" x14ac:dyDescent="0.25">
      <c r="B41" s="52" t="s">
        <v>6</v>
      </c>
      <c r="C41" s="52" t="s">
        <v>50</v>
      </c>
      <c r="D41" s="52">
        <v>150</v>
      </c>
      <c r="E41" s="30"/>
      <c r="F41" s="51">
        <f t="shared" si="4"/>
        <v>0</v>
      </c>
      <c r="G41" s="49">
        <v>0.23</v>
      </c>
      <c r="H41" s="51">
        <f t="shared" si="5"/>
        <v>0</v>
      </c>
    </row>
    <row r="42" spans="2:8" x14ac:dyDescent="0.25">
      <c r="B42" s="52" t="s">
        <v>7</v>
      </c>
      <c r="C42" s="52" t="s">
        <v>57</v>
      </c>
      <c r="D42" s="52">
        <v>170</v>
      </c>
      <c r="E42" s="30"/>
      <c r="F42" s="51">
        <f t="shared" si="4"/>
        <v>0</v>
      </c>
      <c r="G42" s="49">
        <v>0.23</v>
      </c>
      <c r="H42" s="51">
        <f t="shared" si="5"/>
        <v>0</v>
      </c>
    </row>
    <row r="43" spans="2:8" x14ac:dyDescent="0.25">
      <c r="B43" s="52" t="s">
        <v>8</v>
      </c>
      <c r="C43" s="52" t="s">
        <v>31</v>
      </c>
      <c r="D43" s="52">
        <v>300</v>
      </c>
      <c r="E43" s="30"/>
      <c r="F43" s="51">
        <f t="shared" si="4"/>
        <v>0</v>
      </c>
      <c r="G43" s="49">
        <v>0.23</v>
      </c>
      <c r="H43" s="51">
        <f t="shared" si="5"/>
        <v>0</v>
      </c>
    </row>
    <row r="44" spans="2:8" x14ac:dyDescent="0.25">
      <c r="B44" s="52" t="s">
        <v>9</v>
      </c>
      <c r="C44" s="52" t="s">
        <v>58</v>
      </c>
      <c r="D44" s="52">
        <v>7</v>
      </c>
      <c r="E44" s="30"/>
      <c r="F44" s="51">
        <f t="shared" si="4"/>
        <v>0</v>
      </c>
      <c r="G44" s="49">
        <v>0.23</v>
      </c>
      <c r="H44" s="51">
        <f t="shared" si="5"/>
        <v>0</v>
      </c>
    </row>
    <row r="45" spans="2:8" x14ac:dyDescent="0.25">
      <c r="B45" s="52" t="s">
        <v>10</v>
      </c>
      <c r="C45" s="52" t="s">
        <v>59</v>
      </c>
      <c r="D45" s="52">
        <v>10</v>
      </c>
      <c r="E45" s="30"/>
      <c r="F45" s="51">
        <f t="shared" si="4"/>
        <v>0</v>
      </c>
      <c r="G45" s="49">
        <v>0.23</v>
      </c>
      <c r="H45" s="51">
        <f t="shared" si="5"/>
        <v>0</v>
      </c>
    </row>
    <row r="46" spans="2:8" x14ac:dyDescent="0.25">
      <c r="B46" s="52" t="s">
        <v>11</v>
      </c>
      <c r="C46" s="52" t="s">
        <v>60</v>
      </c>
      <c r="D46" s="52">
        <v>150</v>
      </c>
      <c r="E46" s="30"/>
      <c r="F46" s="51">
        <f t="shared" si="4"/>
        <v>0</v>
      </c>
      <c r="G46" s="49">
        <v>0.23</v>
      </c>
      <c r="H46" s="51">
        <f t="shared" si="5"/>
        <v>0</v>
      </c>
    </row>
    <row r="47" spans="2:8" x14ac:dyDescent="0.25">
      <c r="B47" s="52" t="s">
        <v>12</v>
      </c>
      <c r="C47" s="52" t="s">
        <v>61</v>
      </c>
      <c r="D47" s="52">
        <v>200</v>
      </c>
      <c r="E47" s="30"/>
      <c r="F47" s="51">
        <f t="shared" si="4"/>
        <v>0</v>
      </c>
      <c r="G47" s="49">
        <v>0.23</v>
      </c>
      <c r="H47" s="51">
        <f t="shared" si="5"/>
        <v>0</v>
      </c>
    </row>
    <row r="48" spans="2:8" x14ac:dyDescent="0.25">
      <c r="B48" s="52" t="s">
        <v>13</v>
      </c>
      <c r="C48" s="52" t="s">
        <v>47</v>
      </c>
      <c r="D48" s="52">
        <v>200</v>
      </c>
      <c r="E48" s="30"/>
      <c r="F48" s="51">
        <f t="shared" si="4"/>
        <v>0</v>
      </c>
      <c r="G48" s="49">
        <v>0.23</v>
      </c>
      <c r="H48" s="51">
        <f t="shared" si="5"/>
        <v>0</v>
      </c>
    </row>
    <row r="49" spans="2:8" x14ac:dyDescent="0.25">
      <c r="B49" s="52" t="s">
        <v>14</v>
      </c>
      <c r="C49" s="52" t="s">
        <v>62</v>
      </c>
      <c r="D49" s="52">
        <v>300</v>
      </c>
      <c r="E49" s="30"/>
      <c r="F49" s="51">
        <f t="shared" si="4"/>
        <v>0</v>
      </c>
      <c r="G49" s="49">
        <v>0.23</v>
      </c>
      <c r="H49" s="51">
        <f t="shared" si="5"/>
        <v>0</v>
      </c>
    </row>
    <row r="50" spans="2:8" x14ac:dyDescent="0.25">
      <c r="B50" s="52" t="s">
        <v>53</v>
      </c>
      <c r="C50" s="52" t="s">
        <v>63</v>
      </c>
      <c r="D50" s="52">
        <v>150</v>
      </c>
      <c r="E50" s="30"/>
      <c r="F50" s="51">
        <f t="shared" si="4"/>
        <v>0</v>
      </c>
      <c r="G50" s="49">
        <v>0.23</v>
      </c>
      <c r="H50" s="51">
        <f t="shared" si="5"/>
        <v>0</v>
      </c>
    </row>
    <row r="51" spans="2:8" x14ac:dyDescent="0.25">
      <c r="B51" s="52" t="s">
        <v>54</v>
      </c>
      <c r="C51" s="52" t="s">
        <v>65</v>
      </c>
      <c r="D51" s="52">
        <v>500</v>
      </c>
      <c r="E51" s="30"/>
      <c r="F51" s="51">
        <f t="shared" si="4"/>
        <v>0</v>
      </c>
      <c r="G51" s="49">
        <v>0.23</v>
      </c>
      <c r="H51" s="51">
        <f t="shared" si="5"/>
        <v>0</v>
      </c>
    </row>
    <row r="52" spans="2:8" x14ac:dyDescent="0.25">
      <c r="B52" s="52" t="s">
        <v>55</v>
      </c>
      <c r="C52" s="68" t="s">
        <v>83</v>
      </c>
      <c r="D52" s="52">
        <v>200</v>
      </c>
      <c r="E52" s="30"/>
      <c r="F52" s="51">
        <f t="shared" si="4"/>
        <v>0</v>
      </c>
      <c r="G52" s="49">
        <v>0.23</v>
      </c>
      <c r="H52" s="51">
        <f t="shared" si="5"/>
        <v>0</v>
      </c>
    </row>
    <row r="53" spans="2:8" x14ac:dyDescent="0.25">
      <c r="B53" s="52" t="s">
        <v>56</v>
      </c>
      <c r="C53" s="52" t="s">
        <v>64</v>
      </c>
      <c r="D53" s="52">
        <v>150</v>
      </c>
      <c r="E53" s="30"/>
      <c r="F53" s="51">
        <f t="shared" si="4"/>
        <v>0</v>
      </c>
      <c r="G53" s="49">
        <v>0.23</v>
      </c>
      <c r="H53" s="51">
        <f t="shared" si="5"/>
        <v>0</v>
      </c>
    </row>
    <row r="54" spans="2:8" x14ac:dyDescent="0.25">
      <c r="B54" s="56" t="s">
        <v>56</v>
      </c>
      <c r="C54" s="57" t="s">
        <v>39</v>
      </c>
      <c r="D54" s="56">
        <v>250</v>
      </c>
      <c r="E54" s="34"/>
      <c r="F54" s="51">
        <f t="shared" si="4"/>
        <v>0</v>
      </c>
      <c r="G54" s="49">
        <v>0.23</v>
      </c>
      <c r="H54" s="51">
        <f t="shared" si="5"/>
        <v>0</v>
      </c>
    </row>
    <row r="55" spans="2:8" ht="18.75" x14ac:dyDescent="0.3">
      <c r="E55" s="33" t="s">
        <v>15</v>
      </c>
      <c r="F55" s="35">
        <f>SUM(F39:F54)</f>
        <v>0</v>
      </c>
      <c r="G55" s="36">
        <v>0.23</v>
      </c>
      <c r="H55" s="35">
        <f>SUM(H39:H54)</f>
        <v>0</v>
      </c>
    </row>
    <row r="56" spans="2:8" ht="18.75" x14ac:dyDescent="0.3">
      <c r="B56" s="9" t="s">
        <v>18</v>
      </c>
    </row>
    <row r="57" spans="2:8" ht="30" x14ac:dyDescent="0.25">
      <c r="B57" s="10" t="s">
        <v>0</v>
      </c>
      <c r="C57" s="10" t="s">
        <v>1</v>
      </c>
      <c r="D57" s="10" t="s">
        <v>2</v>
      </c>
      <c r="E57" s="10" t="s">
        <v>26</v>
      </c>
      <c r="F57" s="10" t="s">
        <v>27</v>
      </c>
      <c r="G57" s="10" t="s">
        <v>23</v>
      </c>
      <c r="H57" s="10" t="s">
        <v>28</v>
      </c>
    </row>
    <row r="58" spans="2:8" x14ac:dyDescent="0.25">
      <c r="B58" s="52" t="s">
        <v>4</v>
      </c>
      <c r="C58" s="10" t="s">
        <v>39</v>
      </c>
      <c r="D58" s="52">
        <v>100</v>
      </c>
      <c r="E58" s="30"/>
      <c r="F58" s="51">
        <f>E58*D58</f>
        <v>0</v>
      </c>
      <c r="G58" s="48">
        <v>0.23</v>
      </c>
      <c r="H58" s="51">
        <f>SUM((E58*G58+E58)*D58)</f>
        <v>0</v>
      </c>
    </row>
    <row r="59" spans="2:8" x14ac:dyDescent="0.25">
      <c r="B59" s="52" t="s">
        <v>5</v>
      </c>
      <c r="C59" s="5" t="s">
        <v>38</v>
      </c>
      <c r="D59" s="52">
        <v>50</v>
      </c>
      <c r="E59" s="30"/>
      <c r="F59" s="51">
        <f t="shared" ref="F59:F63" si="6">E59*D59</f>
        <v>0</v>
      </c>
      <c r="G59" s="48">
        <v>0.23</v>
      </c>
      <c r="H59" s="51">
        <f t="shared" ref="H59:H64" si="7">SUM((E59*G59+E59)*D59)</f>
        <v>0</v>
      </c>
    </row>
    <row r="60" spans="2:8" x14ac:dyDescent="0.25">
      <c r="B60" s="52" t="s">
        <v>6</v>
      </c>
      <c r="C60" s="5" t="s">
        <v>66</v>
      </c>
      <c r="D60" s="52">
        <v>80</v>
      </c>
      <c r="E60" s="30"/>
      <c r="F60" s="51">
        <f t="shared" si="6"/>
        <v>0</v>
      </c>
      <c r="G60" s="48">
        <v>0.23</v>
      </c>
      <c r="H60" s="51">
        <f t="shared" si="7"/>
        <v>0</v>
      </c>
    </row>
    <row r="61" spans="2:8" x14ac:dyDescent="0.25">
      <c r="B61" s="52" t="s">
        <v>7</v>
      </c>
      <c r="C61" s="5" t="s">
        <v>84</v>
      </c>
      <c r="D61" s="52">
        <v>50</v>
      </c>
      <c r="E61" s="30"/>
      <c r="F61" s="51">
        <f t="shared" si="6"/>
        <v>0</v>
      </c>
      <c r="G61" s="48">
        <v>0.23</v>
      </c>
      <c r="H61" s="51">
        <f t="shared" si="7"/>
        <v>0</v>
      </c>
    </row>
    <row r="62" spans="2:8" x14ac:dyDescent="0.25">
      <c r="B62" s="52" t="s">
        <v>8</v>
      </c>
      <c r="C62" s="5" t="s">
        <v>47</v>
      </c>
      <c r="D62" s="52">
        <v>20</v>
      </c>
      <c r="E62" s="30"/>
      <c r="F62" s="51">
        <f t="shared" si="6"/>
        <v>0</v>
      </c>
      <c r="G62" s="48">
        <v>0.23</v>
      </c>
      <c r="H62" s="51">
        <f t="shared" si="7"/>
        <v>0</v>
      </c>
    </row>
    <row r="63" spans="2:8" x14ac:dyDescent="0.25">
      <c r="B63" s="52" t="s">
        <v>9</v>
      </c>
      <c r="C63" s="5" t="s">
        <v>85</v>
      </c>
      <c r="D63" s="52">
        <v>150</v>
      </c>
      <c r="E63" s="30"/>
      <c r="F63" s="51">
        <f t="shared" si="6"/>
        <v>0</v>
      </c>
      <c r="G63" s="48">
        <v>0.23</v>
      </c>
      <c r="H63" s="51">
        <f t="shared" si="7"/>
        <v>0</v>
      </c>
    </row>
    <row r="64" spans="2:8" x14ac:dyDescent="0.25">
      <c r="B64" s="56" t="s">
        <v>10</v>
      </c>
      <c r="C64" s="5" t="s">
        <v>60</v>
      </c>
      <c r="D64" s="56">
        <v>30</v>
      </c>
      <c r="E64" s="30"/>
      <c r="F64" s="58">
        <f>E64*D64</f>
        <v>0</v>
      </c>
      <c r="G64" s="48">
        <v>0.23</v>
      </c>
      <c r="H64" s="51">
        <f t="shared" si="7"/>
        <v>0</v>
      </c>
    </row>
    <row r="65" spans="2:8" x14ac:dyDescent="0.25">
      <c r="B65" s="56" t="s">
        <v>11</v>
      </c>
      <c r="C65" s="5" t="s">
        <v>86</v>
      </c>
      <c r="D65" s="56">
        <v>100</v>
      </c>
      <c r="E65" s="30"/>
      <c r="F65" s="58">
        <f t="shared" ref="F65:F68" si="8">E65*D65</f>
        <v>0</v>
      </c>
      <c r="G65" s="48">
        <v>0.23</v>
      </c>
      <c r="H65" s="58">
        <f t="shared" ref="H65:H68" si="9">(E65*G65+E65)*D65</f>
        <v>0</v>
      </c>
    </row>
    <row r="66" spans="2:8" ht="18" customHeight="1" x14ac:dyDescent="0.25">
      <c r="B66" s="56" t="s">
        <v>12</v>
      </c>
      <c r="C66" s="5" t="s">
        <v>87</v>
      </c>
      <c r="D66" s="56">
        <v>30</v>
      </c>
      <c r="E66" s="30"/>
      <c r="F66" s="58">
        <f t="shared" si="8"/>
        <v>0</v>
      </c>
      <c r="G66" s="48">
        <v>0.23</v>
      </c>
      <c r="H66" s="58">
        <f t="shared" si="9"/>
        <v>0</v>
      </c>
    </row>
    <row r="67" spans="2:8" x14ac:dyDescent="0.25">
      <c r="B67" s="56" t="s">
        <v>13</v>
      </c>
      <c r="C67" s="5" t="s">
        <v>88</v>
      </c>
      <c r="D67" s="56">
        <v>8</v>
      </c>
      <c r="E67" s="30"/>
      <c r="F67" s="58">
        <f t="shared" si="8"/>
        <v>0</v>
      </c>
      <c r="G67" s="3">
        <v>0.23</v>
      </c>
      <c r="H67" s="58">
        <f t="shared" si="9"/>
        <v>0</v>
      </c>
    </row>
    <row r="68" spans="2:8" ht="12" customHeight="1" x14ac:dyDescent="0.25">
      <c r="B68" s="56" t="s">
        <v>14</v>
      </c>
      <c r="C68" s="5" t="s">
        <v>89</v>
      </c>
      <c r="D68" s="56">
        <v>200</v>
      </c>
      <c r="E68" s="30"/>
      <c r="F68" s="58">
        <f t="shared" si="8"/>
        <v>0</v>
      </c>
      <c r="G68" s="3">
        <v>0.23</v>
      </c>
      <c r="H68" s="58">
        <f t="shared" si="9"/>
        <v>0</v>
      </c>
    </row>
    <row r="69" spans="2:8" ht="18.75" x14ac:dyDescent="0.3">
      <c r="E69" s="22" t="s">
        <v>15</v>
      </c>
      <c r="F69" s="37">
        <f>SUM(F58:F68)</f>
        <v>0</v>
      </c>
      <c r="G69" s="23">
        <v>0.23</v>
      </c>
      <c r="H69" s="37">
        <f>SUM(H58:H68)</f>
        <v>0</v>
      </c>
    </row>
    <row r="71" spans="2:8" ht="18.75" x14ac:dyDescent="0.3">
      <c r="B71" s="9" t="s">
        <v>19</v>
      </c>
    </row>
    <row r="72" spans="2:8" ht="30" x14ac:dyDescent="0.25">
      <c r="B72" s="10" t="s">
        <v>0</v>
      </c>
      <c r="C72" s="10" t="s">
        <v>1</v>
      </c>
      <c r="D72" s="10" t="s">
        <v>2</v>
      </c>
      <c r="E72" s="10" t="s">
        <v>26</v>
      </c>
      <c r="F72" s="10" t="s">
        <v>27</v>
      </c>
      <c r="G72" s="10" t="s">
        <v>23</v>
      </c>
      <c r="H72" s="10" t="s">
        <v>28</v>
      </c>
    </row>
    <row r="73" spans="2:8" x14ac:dyDescent="0.25">
      <c r="B73" s="6" t="s">
        <v>4</v>
      </c>
      <c r="C73" s="8" t="s">
        <v>67</v>
      </c>
      <c r="D73" s="6">
        <v>150</v>
      </c>
      <c r="E73" s="30"/>
      <c r="F73" s="31">
        <f>E73*D73</f>
        <v>0</v>
      </c>
      <c r="G73" s="25">
        <v>0.23</v>
      </c>
      <c r="H73" s="31">
        <f>(E73*G73+E73)*D73</f>
        <v>0</v>
      </c>
    </row>
    <row r="74" spans="2:8" x14ac:dyDescent="0.25">
      <c r="B74" s="6" t="s">
        <v>5</v>
      </c>
      <c r="C74" s="8" t="s">
        <v>39</v>
      </c>
      <c r="D74" s="6">
        <v>300</v>
      </c>
      <c r="E74" s="30"/>
      <c r="F74" s="31">
        <f t="shared" ref="F74:F77" si="10">E74*D74</f>
        <v>0</v>
      </c>
      <c r="G74" s="25"/>
      <c r="H74" s="31">
        <f t="shared" ref="H74:H77" si="11">(E74*G74+E74)*D74</f>
        <v>0</v>
      </c>
    </row>
    <row r="75" spans="2:8" x14ac:dyDescent="0.25">
      <c r="B75" s="6" t="s">
        <v>6</v>
      </c>
      <c r="C75" s="8" t="s">
        <v>68</v>
      </c>
      <c r="D75" s="6">
        <v>300</v>
      </c>
      <c r="E75" s="30"/>
      <c r="F75" s="31">
        <f t="shared" si="10"/>
        <v>0</v>
      </c>
      <c r="G75" s="25"/>
      <c r="H75" s="31">
        <f t="shared" si="11"/>
        <v>0</v>
      </c>
    </row>
    <row r="76" spans="2:8" x14ac:dyDescent="0.25">
      <c r="B76" s="6" t="s">
        <v>7</v>
      </c>
      <c r="C76" s="8" t="s">
        <v>51</v>
      </c>
      <c r="D76" s="6">
        <v>300</v>
      </c>
      <c r="E76" s="30"/>
      <c r="F76" s="31">
        <f t="shared" si="10"/>
        <v>0</v>
      </c>
      <c r="G76" s="25">
        <v>0.23</v>
      </c>
      <c r="H76" s="31">
        <f t="shared" si="11"/>
        <v>0</v>
      </c>
    </row>
    <row r="77" spans="2:8" x14ac:dyDescent="0.25">
      <c r="B77" s="6" t="s">
        <v>8</v>
      </c>
      <c r="C77" s="8" t="s">
        <v>52</v>
      </c>
      <c r="D77" s="6">
        <v>300</v>
      </c>
      <c r="E77" s="30"/>
      <c r="F77" s="31">
        <f t="shared" si="10"/>
        <v>0</v>
      </c>
      <c r="G77" s="25">
        <v>0.23</v>
      </c>
      <c r="H77" s="31">
        <f t="shared" si="11"/>
        <v>0</v>
      </c>
    </row>
    <row r="78" spans="2:8" ht="18.75" x14ac:dyDescent="0.25">
      <c r="B78" s="26"/>
      <c r="C78" s="27"/>
      <c r="D78" s="26"/>
      <c r="E78" s="38" t="s">
        <v>15</v>
      </c>
      <c r="F78" s="39">
        <f>SUM(F73:F77)</f>
        <v>0</v>
      </c>
      <c r="G78" s="29">
        <v>0.23</v>
      </c>
      <c r="H78" s="39">
        <f>SUM(H73:H77)</f>
        <v>0</v>
      </c>
    </row>
    <row r="79" spans="2:8" ht="18.75" x14ac:dyDescent="0.3">
      <c r="B79" s="9" t="s">
        <v>20</v>
      </c>
    </row>
    <row r="80" spans="2:8" ht="30" x14ac:dyDescent="0.25">
      <c r="B80" s="10" t="s">
        <v>0</v>
      </c>
      <c r="C80" s="10" t="s">
        <v>1</v>
      </c>
      <c r="D80" s="10" t="s">
        <v>2</v>
      </c>
      <c r="E80" s="10" t="s">
        <v>26</v>
      </c>
      <c r="F80" s="10" t="s">
        <v>27</v>
      </c>
      <c r="G80" s="10" t="s">
        <v>23</v>
      </c>
      <c r="H80" s="10" t="s">
        <v>28</v>
      </c>
    </row>
    <row r="81" spans="2:8" x14ac:dyDescent="0.25">
      <c r="B81" s="8" t="s">
        <v>4</v>
      </c>
      <c r="C81" s="8" t="s">
        <v>39</v>
      </c>
      <c r="D81" s="8">
        <v>120</v>
      </c>
      <c r="E81" s="45"/>
      <c r="F81" s="40">
        <f>E81*D81</f>
        <v>0</v>
      </c>
      <c r="G81" s="41">
        <v>0.23</v>
      </c>
      <c r="H81" s="40">
        <f>(E81*G81+E81)*D81</f>
        <v>0</v>
      </c>
    </row>
    <row r="82" spans="2:8" x14ac:dyDescent="0.25">
      <c r="B82" s="8" t="s">
        <v>5</v>
      </c>
      <c r="C82" s="8" t="s">
        <v>69</v>
      </c>
      <c r="D82" s="8">
        <v>280</v>
      </c>
      <c r="E82" s="45"/>
      <c r="F82" s="40">
        <f t="shared" ref="F82:F83" si="12">E82*D82</f>
        <v>0</v>
      </c>
      <c r="G82" s="41">
        <v>0.23</v>
      </c>
      <c r="H82" s="40">
        <f t="shared" ref="H82:H83" si="13">(E82*G82+E82)*D82</f>
        <v>0</v>
      </c>
    </row>
    <row r="83" spans="2:8" x14ac:dyDescent="0.25">
      <c r="B83" s="8" t="s">
        <v>6</v>
      </c>
      <c r="C83" s="8" t="s">
        <v>70</v>
      </c>
      <c r="D83" s="8">
        <v>200</v>
      </c>
      <c r="E83" s="45"/>
      <c r="F83" s="40">
        <f t="shared" si="12"/>
        <v>0</v>
      </c>
      <c r="G83" s="41">
        <v>0.23</v>
      </c>
      <c r="H83" s="40">
        <f t="shared" si="13"/>
        <v>0</v>
      </c>
    </row>
    <row r="84" spans="2:8" x14ac:dyDescent="0.25">
      <c r="B84" s="8" t="s">
        <v>7</v>
      </c>
      <c r="C84" s="8" t="s">
        <v>71</v>
      </c>
      <c r="D84" s="8">
        <v>250</v>
      </c>
      <c r="E84" s="45"/>
      <c r="F84" s="40">
        <f t="shared" ref="F84:F90" si="14">E84*D84</f>
        <v>0</v>
      </c>
      <c r="G84" s="41">
        <v>0.23</v>
      </c>
      <c r="H84" s="40">
        <f t="shared" ref="H84:H90" si="15">(E84*G84+E84)*D84</f>
        <v>0</v>
      </c>
    </row>
    <row r="85" spans="2:8" x14ac:dyDescent="0.25">
      <c r="B85" s="8" t="s">
        <v>8</v>
      </c>
      <c r="C85" s="8" t="s">
        <v>72</v>
      </c>
      <c r="D85" s="8">
        <v>280</v>
      </c>
      <c r="E85" s="45"/>
      <c r="F85" s="40">
        <f t="shared" si="14"/>
        <v>0</v>
      </c>
      <c r="G85" s="41">
        <v>0.23</v>
      </c>
      <c r="H85" s="40">
        <f t="shared" si="15"/>
        <v>0</v>
      </c>
    </row>
    <row r="86" spans="2:8" x14ac:dyDescent="0.25">
      <c r="B86" s="8" t="s">
        <v>9</v>
      </c>
      <c r="C86" s="8" t="s">
        <v>73</v>
      </c>
      <c r="D86" s="8">
        <v>180</v>
      </c>
      <c r="E86" s="45"/>
      <c r="F86" s="40">
        <f t="shared" si="14"/>
        <v>0</v>
      </c>
      <c r="G86" s="41">
        <v>0.23</v>
      </c>
      <c r="H86" s="40">
        <f t="shared" si="15"/>
        <v>0</v>
      </c>
    </row>
    <row r="87" spans="2:8" x14ac:dyDescent="0.25">
      <c r="B87" s="8" t="s">
        <v>10</v>
      </c>
      <c r="C87" s="8" t="s">
        <v>74</v>
      </c>
      <c r="D87" s="8">
        <v>100</v>
      </c>
      <c r="E87" s="45"/>
      <c r="F87" s="40">
        <f t="shared" si="14"/>
        <v>0</v>
      </c>
      <c r="G87" s="41">
        <v>0.23</v>
      </c>
      <c r="H87" s="40">
        <f t="shared" si="15"/>
        <v>0</v>
      </c>
    </row>
    <row r="88" spans="2:8" x14ac:dyDescent="0.25">
      <c r="B88" s="8" t="s">
        <v>11</v>
      </c>
      <c r="C88" s="8" t="s">
        <v>75</v>
      </c>
      <c r="D88" s="8">
        <v>70</v>
      </c>
      <c r="E88" s="45"/>
      <c r="F88" s="40">
        <f t="shared" si="14"/>
        <v>0</v>
      </c>
      <c r="G88" s="41">
        <v>0.23</v>
      </c>
      <c r="H88" s="40">
        <f t="shared" si="15"/>
        <v>0</v>
      </c>
    </row>
    <row r="89" spans="2:8" x14ac:dyDescent="0.25">
      <c r="B89" s="8" t="s">
        <v>12</v>
      </c>
      <c r="C89" s="8" t="s">
        <v>32</v>
      </c>
      <c r="D89" s="8">
        <v>10</v>
      </c>
      <c r="E89" s="45"/>
      <c r="F89" s="40">
        <f t="shared" si="14"/>
        <v>0</v>
      </c>
      <c r="G89" s="41">
        <v>0.23</v>
      </c>
      <c r="H89" s="40">
        <f t="shared" si="15"/>
        <v>0</v>
      </c>
    </row>
    <row r="90" spans="2:8" x14ac:dyDescent="0.25">
      <c r="B90" s="8" t="s">
        <v>13</v>
      </c>
      <c r="C90" s="8" t="s">
        <v>30</v>
      </c>
      <c r="D90" s="8">
        <v>3</v>
      </c>
      <c r="E90" s="45"/>
      <c r="F90" s="40">
        <f t="shared" si="14"/>
        <v>0</v>
      </c>
      <c r="G90" s="41">
        <v>0.23</v>
      </c>
      <c r="H90" s="40">
        <f t="shared" si="15"/>
        <v>0</v>
      </c>
    </row>
    <row r="91" spans="2:8" ht="18.75" x14ac:dyDescent="0.25">
      <c r="B91" s="27"/>
      <c r="C91" s="27"/>
      <c r="D91" s="27"/>
      <c r="E91" s="42" t="s">
        <v>15</v>
      </c>
      <c r="F91" s="43">
        <f>SUM(F81:F90)</f>
        <v>0</v>
      </c>
      <c r="G91" s="44">
        <v>0.23</v>
      </c>
      <c r="H91" s="43">
        <f>SUM(H81:H90)</f>
        <v>0</v>
      </c>
    </row>
    <row r="92" spans="2:8" ht="18.75" x14ac:dyDescent="0.3">
      <c r="B92" s="9" t="s">
        <v>21</v>
      </c>
    </row>
    <row r="93" spans="2:8" ht="30" x14ac:dyDescent="0.25">
      <c r="B93" s="10" t="s">
        <v>0</v>
      </c>
      <c r="C93" s="10" t="s">
        <v>1</v>
      </c>
      <c r="D93" s="10" t="s">
        <v>2</v>
      </c>
      <c r="E93" s="10" t="s">
        <v>26</v>
      </c>
      <c r="F93" s="10" t="s">
        <v>27</v>
      </c>
      <c r="G93" s="10" t="s">
        <v>23</v>
      </c>
      <c r="H93" s="10" t="s">
        <v>28</v>
      </c>
    </row>
    <row r="94" spans="2:8" x14ac:dyDescent="0.25">
      <c r="B94" s="8" t="s">
        <v>4</v>
      </c>
      <c r="C94" s="8" t="s">
        <v>39</v>
      </c>
      <c r="D94" s="8">
        <v>250</v>
      </c>
      <c r="E94" s="45"/>
      <c r="F94" s="40">
        <f>E94*D94</f>
        <v>0</v>
      </c>
      <c r="G94" s="41">
        <v>0.23</v>
      </c>
      <c r="H94" s="40">
        <f>(E94*G94+E94)*D94</f>
        <v>0</v>
      </c>
    </row>
    <row r="95" spans="2:8" x14ac:dyDescent="0.25">
      <c r="B95" s="8" t="s">
        <v>5</v>
      </c>
      <c r="C95" s="8" t="s">
        <v>76</v>
      </c>
      <c r="D95" s="8">
        <v>500</v>
      </c>
      <c r="E95" s="45"/>
      <c r="F95" s="40">
        <f t="shared" ref="F95:F98" si="16">E95*D95</f>
        <v>0</v>
      </c>
      <c r="G95" s="41">
        <v>0.23</v>
      </c>
      <c r="H95" s="40">
        <f t="shared" ref="H95:H98" si="17">(E95*G95+E95)*D95</f>
        <v>0</v>
      </c>
    </row>
    <row r="96" spans="2:8" x14ac:dyDescent="0.25">
      <c r="B96" s="8" t="s">
        <v>6</v>
      </c>
      <c r="C96" s="8" t="s">
        <v>70</v>
      </c>
      <c r="D96" s="8">
        <v>300</v>
      </c>
      <c r="E96" s="45"/>
      <c r="F96" s="40">
        <f t="shared" si="16"/>
        <v>0</v>
      </c>
      <c r="G96" s="41">
        <v>0.23</v>
      </c>
      <c r="H96" s="40">
        <f t="shared" si="17"/>
        <v>0</v>
      </c>
    </row>
    <row r="97" spans="2:8" x14ac:dyDescent="0.25">
      <c r="B97" s="8" t="s">
        <v>7</v>
      </c>
      <c r="C97" s="8" t="s">
        <v>77</v>
      </c>
      <c r="D97" s="8">
        <v>750</v>
      </c>
      <c r="E97" s="45"/>
      <c r="F97" s="40">
        <f t="shared" si="16"/>
        <v>0</v>
      </c>
      <c r="G97" s="41">
        <v>0.23</v>
      </c>
      <c r="H97" s="40">
        <f t="shared" si="17"/>
        <v>0</v>
      </c>
    </row>
    <row r="98" spans="2:8" x14ac:dyDescent="0.25">
      <c r="B98" s="8" t="s">
        <v>8</v>
      </c>
      <c r="C98" s="8" t="s">
        <v>78</v>
      </c>
      <c r="D98" s="8">
        <v>150</v>
      </c>
      <c r="E98" s="45"/>
      <c r="F98" s="40">
        <f t="shared" si="16"/>
        <v>0</v>
      </c>
      <c r="G98" s="41">
        <v>0.23</v>
      </c>
      <c r="H98" s="40">
        <f t="shared" si="17"/>
        <v>0</v>
      </c>
    </row>
    <row r="99" spans="2:8" ht="18.75" x14ac:dyDescent="0.25">
      <c r="B99" s="27"/>
      <c r="C99" s="27"/>
      <c r="D99" s="27"/>
      <c r="E99" s="42" t="s">
        <v>15</v>
      </c>
      <c r="F99" s="43">
        <f>SUM(F94:F98)</f>
        <v>0</v>
      </c>
      <c r="G99" s="44">
        <v>0.23</v>
      </c>
      <c r="H99" s="43">
        <f>SUM(H94:H98)</f>
        <v>0</v>
      </c>
    </row>
    <row r="100" spans="2:8" ht="18.75" x14ac:dyDescent="0.3">
      <c r="B100" s="9" t="s">
        <v>22</v>
      </c>
    </row>
    <row r="101" spans="2:8" ht="30" x14ac:dyDescent="0.25">
      <c r="B101" s="10" t="s">
        <v>0</v>
      </c>
      <c r="C101" s="10" t="s">
        <v>1</v>
      </c>
      <c r="D101" s="10" t="s">
        <v>2</v>
      </c>
      <c r="E101" s="10" t="s">
        <v>26</v>
      </c>
      <c r="F101" s="10" t="s">
        <v>27</v>
      </c>
      <c r="G101" s="10" t="s">
        <v>23</v>
      </c>
      <c r="H101" s="10" t="s">
        <v>28</v>
      </c>
    </row>
    <row r="102" spans="2:8" x14ac:dyDescent="0.25">
      <c r="B102" s="8" t="s">
        <v>4</v>
      </c>
      <c r="C102" s="8" t="s">
        <v>70</v>
      </c>
      <c r="D102" s="8">
        <v>180</v>
      </c>
      <c r="E102" s="45"/>
      <c r="F102" s="40">
        <f>E102*D102</f>
        <v>0</v>
      </c>
      <c r="G102" s="41">
        <v>0.23</v>
      </c>
      <c r="H102" s="40">
        <f>(E102*G102+E102)*D102</f>
        <v>0</v>
      </c>
    </row>
    <row r="103" spans="2:8" x14ac:dyDescent="0.25">
      <c r="B103" s="8" t="s">
        <v>5</v>
      </c>
      <c r="C103" s="8" t="s">
        <v>77</v>
      </c>
      <c r="D103" s="8">
        <v>180</v>
      </c>
      <c r="E103" s="45"/>
      <c r="F103" s="40">
        <f t="shared" ref="F103:F104" si="18">E103*D103</f>
        <v>0</v>
      </c>
      <c r="G103" s="41">
        <v>0.23</v>
      </c>
      <c r="H103" s="40">
        <f t="shared" ref="H103:H104" si="19">(E103*G103+E103)*D103</f>
        <v>0</v>
      </c>
    </row>
    <row r="104" spans="2:8" x14ac:dyDescent="0.25">
      <c r="B104" s="8" t="s">
        <v>6</v>
      </c>
      <c r="C104" s="8" t="s">
        <v>39</v>
      </c>
      <c r="D104" s="8">
        <v>180</v>
      </c>
      <c r="E104" s="45"/>
      <c r="F104" s="40">
        <f t="shared" si="18"/>
        <v>0</v>
      </c>
      <c r="G104" s="41">
        <v>0.23</v>
      </c>
      <c r="H104" s="40">
        <f t="shared" si="19"/>
        <v>0</v>
      </c>
    </row>
    <row r="105" spans="2:8" ht="18.75" x14ac:dyDescent="0.25">
      <c r="B105" s="27"/>
      <c r="C105" s="27"/>
      <c r="D105" s="27"/>
      <c r="E105" s="42" t="s">
        <v>15</v>
      </c>
      <c r="F105" s="43">
        <f>SUM(F102:F104)</f>
        <v>0</v>
      </c>
      <c r="G105" s="44">
        <v>0.23</v>
      </c>
      <c r="H105" s="43">
        <f>SUM(H102:H104)</f>
        <v>0</v>
      </c>
    </row>
    <row r="106" spans="2:8" x14ac:dyDescent="0.25">
      <c r="B106" s="27"/>
      <c r="C106" s="27"/>
      <c r="D106" s="27"/>
      <c r="E106" s="27"/>
      <c r="F106" s="27"/>
      <c r="G106" s="27"/>
      <c r="H106" s="27"/>
    </row>
    <row r="107" spans="2:8" x14ac:dyDescent="0.25">
      <c r="B107" s="62" t="s">
        <v>25</v>
      </c>
      <c r="C107" s="62"/>
      <c r="D107" s="62"/>
      <c r="E107" s="62"/>
      <c r="F107" s="62"/>
      <c r="G107" s="62"/>
      <c r="H107" s="62"/>
    </row>
    <row r="108" spans="2:8" x14ac:dyDescent="0.25">
      <c r="B108" s="63" t="s">
        <v>35</v>
      </c>
      <c r="C108" s="63"/>
      <c r="D108" s="63"/>
      <c r="E108" s="63"/>
      <c r="F108" s="63"/>
      <c r="G108" s="63"/>
      <c r="H108" s="63"/>
    </row>
  </sheetData>
  <mergeCells count="8">
    <mergeCell ref="A2:H2"/>
    <mergeCell ref="B9:H9"/>
    <mergeCell ref="B107:H107"/>
    <mergeCell ref="B108:H108"/>
    <mergeCell ref="B7:D7"/>
    <mergeCell ref="A3:H3"/>
    <mergeCell ref="A4:H4"/>
    <mergeCell ref="A6:D6"/>
  </mergeCells>
  <phoneticPr fontId="5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Jóźwiak-Tęsiorowska</dc:creator>
  <cp:lastModifiedBy>Agnieszka Światłowska</cp:lastModifiedBy>
  <cp:lastPrinted>2026-04-20T10:31:32Z</cp:lastPrinted>
  <dcterms:created xsi:type="dcterms:W3CDTF">2015-06-05T18:19:34Z</dcterms:created>
  <dcterms:modified xsi:type="dcterms:W3CDTF">2026-04-20T12:01:03Z</dcterms:modified>
</cp:coreProperties>
</file>