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\2026\powyżej 170 tys\8_361.36 Odnowa DW 258\3. Platforma\"/>
    </mc:Choice>
  </mc:AlternateContent>
  <xr:revisionPtr revIDLastSave="0" documentId="13_ncr:1_{E9BE1C75-A811-4A75-8D7D-80AA1096D483}" xr6:coauthVersionLast="47" xr6:coauthVersionMax="47" xr10:uidLastSave="{00000000-0000-0000-0000-000000000000}"/>
  <bookViews>
    <workbookView xWindow="-108" yWindow="-108" windowWidth="23256" windowHeight="13896" xr2:uid="{ACA6C8A9-1B7D-441A-A8F5-D3A35EEFB479}"/>
  </bookViews>
  <sheets>
    <sheet name="Arkusz1" sheetId="1" r:id="rId1"/>
  </sheets>
  <definedNames>
    <definedName name="_xlnm.Print_Area" localSheetId="0">Arkusz1!$A$1:$G$101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1" l="1"/>
  <c r="G14" i="1"/>
  <c r="G77" i="1"/>
  <c r="G47" i="1"/>
  <c r="G39" i="1"/>
  <c r="G40" i="1"/>
  <c r="G41" i="1"/>
  <c r="G71" i="1" l="1"/>
  <c r="G61" i="1"/>
  <c r="G55" i="1"/>
  <c r="G54" i="1"/>
  <c r="G53" i="1"/>
  <c r="G52" i="1"/>
  <c r="G51" i="1"/>
  <c r="G50" i="1"/>
  <c r="G79" i="1" l="1"/>
  <c r="G81" i="1"/>
  <c r="G11" i="1"/>
  <c r="G66" i="1"/>
  <c r="G67" i="1"/>
  <c r="G68" i="1"/>
  <c r="G69" i="1"/>
  <c r="G76" i="1" l="1"/>
  <c r="G75" i="1"/>
  <c r="G73" i="1"/>
  <c r="G72" i="1"/>
  <c r="G70" i="1"/>
  <c r="G65" i="1"/>
  <c r="G64" i="1"/>
  <c r="G63" i="1"/>
  <c r="G60" i="1"/>
  <c r="G58" i="1"/>
  <c r="G57" i="1"/>
  <c r="G48" i="1"/>
  <c r="G46" i="1"/>
  <c r="G45" i="1"/>
  <c r="G44" i="1"/>
  <c r="G43" i="1"/>
  <c r="G37" i="1"/>
  <c r="G36" i="1"/>
  <c r="G35" i="1"/>
  <c r="G34" i="1"/>
  <c r="G32" i="1"/>
  <c r="G31" i="1"/>
  <c r="G30" i="1"/>
  <c r="G27" i="1"/>
  <c r="G26" i="1"/>
  <c r="G25" i="1"/>
  <c r="G24" i="1"/>
  <c r="G23" i="1"/>
  <c r="G22" i="1"/>
  <c r="G21" i="1"/>
  <c r="G19" i="1"/>
  <c r="G18" i="1"/>
  <c r="G17" i="1"/>
  <c r="G16" i="1"/>
  <c r="G13" i="1"/>
  <c r="G12" i="1"/>
  <c r="G9" i="1"/>
  <c r="G8" i="1"/>
  <c r="G7" i="1"/>
  <c r="G82" i="1" s="1"/>
  <c r="F84" i="1" s="1"/>
  <c r="G84" i="1" s="1"/>
  <c r="G85" i="1" s="1"/>
  <c r="G86" i="1" l="1"/>
  <c r="G87" i="1" s="1"/>
</calcChain>
</file>

<file path=xl/sharedStrings.xml><?xml version="1.0" encoding="utf-8"?>
<sst xmlns="http://schemas.openxmlformats.org/spreadsheetml/2006/main" count="218" uniqueCount="138">
  <si>
    <t>Lp.</t>
  </si>
  <si>
    <t>Podstawa</t>
  </si>
  <si>
    <t>D.01.01.01</t>
  </si>
  <si>
    <t>D.05.03.11</t>
  </si>
  <si>
    <t>D.01.02.04</t>
  </si>
  <si>
    <t>D.04.01.01</t>
  </si>
  <si>
    <t>D.04.05.01</t>
  </si>
  <si>
    <t>D.04.04.01</t>
  </si>
  <si>
    <t>D.04.03.01</t>
  </si>
  <si>
    <t xml:space="preserve">D.04.07.01a  </t>
  </si>
  <si>
    <t>D.05.03.05b</t>
  </si>
  <si>
    <t>D.05.03.05a</t>
  </si>
  <si>
    <t>D.06.03.01b</t>
  </si>
  <si>
    <t>D.06.04.01</t>
  </si>
  <si>
    <t>D.07.01.01</t>
  </si>
  <si>
    <t>D.07.02.01</t>
  </si>
  <si>
    <t>D.07.02.02</t>
  </si>
  <si>
    <t>D.01.01.01b</t>
  </si>
  <si>
    <t>Opis</t>
  </si>
  <si>
    <t>Roboty pomiarowe i rozbiórkowe</t>
  </si>
  <si>
    <t>Roboty pomiarowe przy liniowych robotach ziemnych - trasa drogi w terenie równinnym</t>
  </si>
  <si>
    <t>Inwentaryzacja geodezyjna powykonawcza w formie papierowej i elektronicznej (PDF, DXF i SHP)</t>
  </si>
  <si>
    <t>Roboty rozbiórkowe i korytowanie - remont krawędzi jezdni</t>
  </si>
  <si>
    <t>Mechaniczne rozebranie nawierzchni z mas mineralno bitumicznych gr. 5 cm z wywozem urobku na składowisko Wykonawcy</t>
  </si>
  <si>
    <t>Mechaniczne rozebranie podbudowy z kruszywa kamiennego o grubości 35 cm z wywozem urobku na składowisko Wykonawcy</t>
  </si>
  <si>
    <t>Podbudowa - remont krawędzi jezdni</t>
  </si>
  <si>
    <t>Mechaniczne oczyszcenie i skropienie emulsją asfaltową nawierzchni niebitumicznych.</t>
  </si>
  <si>
    <t xml:space="preserve">Warstwa podbudowy zasadniczej z betonu asfaltowego AC 16 P 35/50 gr. 7 cm po zagęszczeniu   </t>
  </si>
  <si>
    <t>Roboty nawierzchniowe</t>
  </si>
  <si>
    <t xml:space="preserve">Mechaniczne oczyszczenie i skropienie nawierzchni i warstw konstrukcyjnych przed ułożeniem  w - wy profilowej, siatki, w - wy ścieralnej,                                                                 </t>
  </si>
  <si>
    <t xml:space="preserve">Mechaniczne oczyszczenie i skropienie emulsją asfaltową nawierzchni i warstw konstrukcyjnych                                                                </t>
  </si>
  <si>
    <t xml:space="preserve">Ułożenie siatki wzmacniającej z włókien szklanych 120/120 [ kN/m ] wstępnie przesączonej asfaltem na całej szer. jezdni .                                                     </t>
  </si>
  <si>
    <t>Nawierzchnia z mieszanek mineralno-bitumicznych  - warstwa wiążąca  AC 16W PMB 25/55-60 - grubość po zagęszcz. 5 cm.</t>
  </si>
  <si>
    <t>Mechaniczne oczyszczenie i skropienie emulsją asfaltową nawierzchni bitumicznych na całej szer. jezdni i skrzyżowań przyległych</t>
  </si>
  <si>
    <t>ZJAZDY</t>
  </si>
  <si>
    <t>Roboty rozbiórkowe</t>
  </si>
  <si>
    <t>Wykonanie podbudowy zasadniczej z KŁSM 0/31,5 gr. 20 cm</t>
  </si>
  <si>
    <t>Nawierzchnia zjazdów - bitumiczna</t>
  </si>
  <si>
    <t>Oczyszczenie i skropienie emulsją asfaltową warstw niebitumicznych</t>
  </si>
  <si>
    <t>Oczyszczenie i skropienie emulsją asfaltową warstw bitumicznych i skrzyżowań z drogami przyległymi</t>
  </si>
  <si>
    <t>Wykonanie w-wy ścieralnej z AC 11S 50/70 gr. 4 cm na zjazdach i skrzyżowaniach z drogami przyległymi</t>
  </si>
  <si>
    <t>Roboty wykończeniowe</t>
  </si>
  <si>
    <t>Regulacja poboczy str. L + P - umocnienie materiałem z frezowania z domieszką z KŁSM 0/31,5 mm w il. 50/50 % gr. 15 cm po zagęszczeniu i szer. 75 cm</t>
  </si>
  <si>
    <t>Regulacja poboczy str. L + P - ziemią z ukopu gr. 15 cm po zagęszczeniu i szer. 25 cm i obsianem trawą</t>
  </si>
  <si>
    <t>Reprofilacja i oczyszczenie rowów</t>
  </si>
  <si>
    <t>Onzakowanie poziome i pionowe</t>
  </si>
  <si>
    <t>Oznakowanie poziome grubowarstwowe chemoutwardzalne regularne w/g załączonego zestawienia</t>
  </si>
  <si>
    <t>Słupki do znaków drogowych z rur stalowych o śr. 70 mm</t>
  </si>
  <si>
    <t>Przymocowanie tablic znaków drogowych zakazu, nakazu, ostrzegawczych, informacyjnych o powierzchni do 0.3 m2</t>
  </si>
  <si>
    <t>Przymocowanie tablic znaków drogowych zakazu, nakazu, ostrzegawczych, informacyjnych o powierzchni ponad 0.3 m2</t>
  </si>
  <si>
    <t>BRD</t>
  </si>
  <si>
    <t>Roboty nieprzewidziane</t>
  </si>
  <si>
    <t>Jedn.obm.</t>
  </si>
  <si>
    <t>km</t>
  </si>
  <si>
    <t>szt.</t>
  </si>
  <si>
    <t>Mg</t>
  </si>
  <si>
    <t>Ilość</t>
  </si>
  <si>
    <t>Wartość netto</t>
  </si>
  <si>
    <t>Podatek Vat</t>
  </si>
  <si>
    <t>Wartość brutto</t>
  </si>
  <si>
    <t>Cena jedn.</t>
  </si>
  <si>
    <t>Wartość</t>
  </si>
  <si>
    <t>Perony przystankowe</t>
  </si>
  <si>
    <t>Wykonanie podbudowy zasadniczej z KŁSM 0/31,5 peronu przystankowego z dojściem do wiaty gr. 15 cm</t>
  </si>
  <si>
    <t>Warstwa ulepszonego podłoża z gruntu / kruszywa stabilizowanego spoiwem hydraulicznym C 1,5/2,0 gr. 22 cm zagęszczona mechanicznie</t>
  </si>
  <si>
    <r>
      <t>Warstwa podbudowy zasadniczej z mieszanki niezwiązanej z kruszywem C</t>
    </r>
    <r>
      <rPr>
        <sz val="8"/>
        <color indexed="8"/>
        <rFont val="Arial"/>
        <family val="2"/>
        <charset val="238"/>
      </rPr>
      <t>90/3</t>
    </r>
    <r>
      <rPr>
        <sz val="11"/>
        <color theme="1"/>
        <rFont val="Arial"/>
        <family val="2"/>
        <charset val="238"/>
      </rPr>
      <t xml:space="preserve"> ( 0/31,5 mm ) gr. 20 cm stabilizowana mechanicznie.    </t>
    </r>
    <r>
      <rPr>
        <sz val="11"/>
        <color theme="1"/>
        <rFont val="Calibri"/>
        <family val="2"/>
        <charset val="238"/>
        <scheme val="minor"/>
      </rPr>
      <t xml:space="preserve">              </t>
    </r>
  </si>
  <si>
    <t xml:space="preserve">Wykonanie warstwy wyrównawczej z AC 16W 35/50 w il. 100 kg/m2.                                                                     </t>
  </si>
  <si>
    <t>D-01.02.04</t>
  </si>
  <si>
    <t>Demontaż słupków U-1a  z wywozem do 20 km miejsce RDW Toruń Młyniec II</t>
  </si>
  <si>
    <t>mb</t>
  </si>
  <si>
    <t>Rozbiórka barier stalowych U-14a z wywozem do 15km miejsce wskaże Zamawiający  z wywozem do 20 km miejsce RDW Toruń Młyniec II</t>
  </si>
  <si>
    <t>Ustawienie barier ochronnych U 11a - szczeblinkowych</t>
  </si>
  <si>
    <t>D-07.05.01</t>
  </si>
  <si>
    <t>Montaż kompletnych barier stalowych U-14a z rozstawem słupków co 4 m, N2W5A (słupkami h = 1 900 mm i elementami odblaskowymi), łata - typ B</t>
  </si>
  <si>
    <t>D 01.02.01</t>
  </si>
  <si>
    <t>Usunięcie karpin - zasypanie i zagęszczenie</t>
  </si>
  <si>
    <t>Zieleń drogowa</t>
  </si>
  <si>
    <r>
      <t>m</t>
    </r>
    <r>
      <rPr>
        <vertAlign val="superscript"/>
        <sz val="11"/>
        <rFont val="Arial"/>
        <family val="2"/>
        <charset val="238"/>
      </rPr>
      <t>2</t>
    </r>
  </si>
  <si>
    <t>5.1</t>
  </si>
  <si>
    <t>5.2</t>
  </si>
  <si>
    <t>5.3</t>
  </si>
  <si>
    <t>D.05.03.13a</t>
  </si>
  <si>
    <t xml:space="preserve">Nawierzchnia z mieszanek mineralno-bitumicznych na całej szer. jezdni - warstwa ścieralna  SMA 8 PMB 45/80-55 - grubość po zagęszcz. 4 cm.  </t>
  </si>
  <si>
    <t>Wykonanie w-wy wiążącej z AC 16W 50/70 gr. 4 cm na zjazdach i srzyżowania</t>
  </si>
  <si>
    <t>D.01.12.01</t>
  </si>
  <si>
    <t xml:space="preserve">D-01.02.02
</t>
  </si>
  <si>
    <t>Zatoka autobusowa</t>
  </si>
  <si>
    <t>D-04.01.01</t>
  </si>
  <si>
    <t>Mechaniczne profilowanie i zagęszczenie podłoża pod w-wy konstrukcyjne nawierzchni</t>
  </si>
  <si>
    <t>m²</t>
  </si>
  <si>
    <t>D-04.04.01</t>
  </si>
  <si>
    <t>Warstwa pomocnicza, mieszanka niezwiązana C90/3 0/31,5 gr. 22cm</t>
  </si>
  <si>
    <t xml:space="preserve">D.04.05.01 </t>
  </si>
  <si>
    <t>Podbudowa pomocnicza z mieszanki związanej cementem C5/6 			gr. 20 cm</t>
  </si>
  <si>
    <t>D-08.01.01b</t>
  </si>
  <si>
    <t>Fibrobeton C30/37, gr.23cm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</si>
  <si>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</si>
  <si>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Rozbiórka nawierzchni zjazdów gruntowych, betonowych, z kruszywa i płyt betonowych z wywozem urobku na składowisko Wykonawcy w/g zestawienia.</t>
  </si>
  <si>
    <t>Wykonanie koryta pod zjazdy z zagęszczeniem podłoża i wywozem urobku na składowisko Wykonawcy do ponownego wykożystania.</t>
  </si>
  <si>
    <t>Wykonanie koryta pod perony przystankowe z zagęszczeniem podłoża i wywozem urobku na składowisko Wykonawcy do ponownego wykożystania.</t>
  </si>
  <si>
    <t>Demontaż słupków do znaków drogowych z rur stalowych o śr. 70 mm - rozbiórka z odwozem do RDW Toruń, Młyniec II</t>
  </si>
  <si>
    <t>Demontaż znaków i drogowskazów z odwozem do RDW Toruń, Młyniec II</t>
  </si>
  <si>
    <t>D.04.08.01</t>
  </si>
  <si>
    <t>D.05.03.26a0</t>
  </si>
  <si>
    <t>Znaki hektometrowe - słupki hektometrowe – słupki prowadzące ustawione po obydwu stronach jezdni U1b</t>
  </si>
  <si>
    <t>Znaki hektometrowe - słupki hektometrowe – słupki prowadzące ustawione po obydwu stronach jezdni U1a</t>
  </si>
  <si>
    <t>Odnowa nawierzchni DW 258 na odcinku Silno - Dzikowo od km 2+720 do km 4+820 dł. 2,100km</t>
  </si>
  <si>
    <t>Roboty remontowe - frezowanie nawierzchni bitumicznej na całej szer. o gr. 4 cm z wywozem materiału z rozbiórki na składowisko Wykonawcy do ponownego wbudowania w il.niezbędnej do umocnienia poboczy. Pozostały materiał z frezowania przewieść na Bazę RDW Toruń, Młoniec II</t>
  </si>
  <si>
    <t>Usunięcie warstwy ziemi urodzajnej /humusu/ - ścinanie poboczy mechanicznie, grubości do 5·cm z wywozem urobku na składowisko Wykonawcy</t>
  </si>
  <si>
    <t xml:space="preserve">Wykonanie koryta na  głebok. 49 cm z zagąszczeniem podłoża wraz z wywozem materiału na składowisko Wykonawcy.                 </t>
  </si>
  <si>
    <t>Rozbiórka nawierzchni zjazdów i chodników z kostki betonowej z wywozem urobku na składowisko Wykonawcy w/g zestawienia.</t>
  </si>
  <si>
    <t>D-05.03.23</t>
  </si>
  <si>
    <t>Nawierzchnia zjazdów - kostka betonowa</t>
  </si>
  <si>
    <t>Regulacja istnejącch krawężników (+20% nowego materiału)</t>
  </si>
  <si>
    <t xml:space="preserve">Krawężnik betonowy 15x22 cm. na podsypce cementowo - piaskowej na ławie betonowej z oporem </t>
  </si>
  <si>
    <t xml:space="preserve">Krawężniki betonowe o wym. 15x30 cm. na podsypce cementowo - piaskowej na ławie betonowej z oporem </t>
  </si>
  <si>
    <t>Oczyszczenie skarp z wywozem materiału na składowisko Wykonawcy i obsianie trawą</t>
  </si>
  <si>
    <t>Oczyszczenie rowów z namułu str. L + P o gr. do 50 cm z reprofilacją skarp i dna z wywozem materiału na składowisko Wykonawcy i obsianie trawą.</t>
  </si>
  <si>
    <t>Elementy zasilania solarno-wiatrowego oświetlenia przejść dla pieszych</t>
  </si>
  <si>
    <t>Demontaż barier ochronnych U 11a / U12</t>
  </si>
  <si>
    <t>D.10.10.10GK</t>
  </si>
  <si>
    <t>D.04.02.01a</t>
  </si>
  <si>
    <t>Warstwa odcinająca z geowłókniny</t>
  </si>
  <si>
    <t xml:space="preserve">D-05.03.14a </t>
  </si>
  <si>
    <t>D.07.06.02</t>
  </si>
  <si>
    <t>D-07.07.01a</t>
  </si>
  <si>
    <t>m³</t>
  </si>
  <si>
    <t>Formowanie i zagęszczanie nasypów wraz zakupem materiału</t>
  </si>
  <si>
    <t>D.02.03.01</t>
  </si>
  <si>
    <t>Geokrata wysokość 10 cm  wypełniona kruszywem łamanym 5mm, 31,5mm</t>
  </si>
  <si>
    <t>Wartość robót budowlanych netto od poz. 1 d.1 do poz. 61</t>
  </si>
  <si>
    <t>Roboty nieprzewidziane poz. 1 do poz. 61 - 3%</t>
  </si>
  <si>
    <t>Regulacja istniejącego zjazdu z kostki betonowej gr. 8 cm (+20% nowego materiału)</t>
  </si>
  <si>
    <t>Stabilizacja punktów granicznych słupkami "PAS DROGOWY"</t>
  </si>
  <si>
    <t>Wyniesienie i stabilizacja granic pasa drogowego słupkami granicznymi</t>
  </si>
  <si>
    <t>Obrzeże plastkiowe typu Eko -border</t>
  </si>
  <si>
    <t>KOSZTORYS OFERTOWY   załącznik nr 2 do SWZ</t>
  </si>
  <si>
    <t>Kosztorys należy opatrzyć podpisem kwalifikowanym lub podpisem zaufanym albo podpisem osobistym, osoby uprawnionej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</si>
</sst>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[$-415]#,##0.00"/>
    <numFmt numFmtId="167" formatCode="#,##0.000"/>
    <numFmt numFmtId="168" formatCode="#,##0.00\ &quot;zł&quot;"/>
  </numFmts>
  <fonts count="19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Microsoft Sans Serif"/>
      <family val="2"/>
      <charset val="238"/>
    </font>
    <font>
      <sz val="11"/>
      <name val="Liberation Sans1"/>
      <charset val="238"/>
    </font>
    <font>
      <b/>
      <i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Border="0" applyProtection="0"/>
    <xf numFmtId="0" fontId="6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</cellStyleXfs>
  <cellXfs count="137">
    <xf numFmtId="0" fontId="0" fillId="0" borderId="0" xfId="0"/>
    <xf numFmtId="164" fontId="4" fillId="2" borderId="1" xfId="1" applyFont="1" applyFill="1" applyBorder="1" applyAlignment="1">
      <alignment horizontal="center" vertical="center"/>
    </xf>
    <xf numFmtId="164" fontId="1" fillId="0" borderId="1" xfId="1" applyFont="1" applyBorder="1" applyAlignment="1">
      <alignment horizontal="center" vertical="center"/>
    </xf>
    <xf numFmtId="164" fontId="1" fillId="3" borderId="1" xfId="1" applyFont="1" applyFill="1" applyBorder="1" applyAlignment="1">
      <alignment horizontal="center" vertical="center"/>
    </xf>
    <xf numFmtId="164" fontId="1" fillId="0" borderId="2" xfId="1" applyFont="1" applyBorder="1" applyAlignment="1">
      <alignment horizontal="center" vertical="center"/>
    </xf>
    <xf numFmtId="164" fontId="1" fillId="0" borderId="3" xfId="1" applyFont="1" applyBorder="1" applyAlignment="1">
      <alignment horizontal="center" vertical="center"/>
    </xf>
    <xf numFmtId="164" fontId="1" fillId="0" borderId="0" xfId="1" applyFont="1" applyAlignment="1" applyProtection="1">
      <alignment horizontal="center"/>
      <protection locked="0"/>
    </xf>
    <xf numFmtId="164" fontId="1" fillId="0" borderId="1" xfId="1" applyFont="1" applyBorder="1" applyAlignment="1">
      <alignment horizontal="center" vertical="center" wrapText="1"/>
    </xf>
    <xf numFmtId="164" fontId="1" fillId="2" borderId="1" xfId="1" applyFont="1" applyFill="1" applyBorder="1" applyAlignment="1">
      <alignment horizontal="center" vertical="center" wrapText="1"/>
    </xf>
    <xf numFmtId="164" fontId="1" fillId="3" borderId="1" xfId="1" applyFont="1" applyFill="1" applyBorder="1" applyAlignment="1">
      <alignment horizontal="center" vertical="center" wrapText="1"/>
    </xf>
    <xf numFmtId="164" fontId="1" fillId="0" borderId="1" xfId="1" applyFont="1" applyBorder="1" applyAlignment="1">
      <alignment horizontal="left" vertical="center" wrapText="1"/>
    </xf>
    <xf numFmtId="164" fontId="1" fillId="3" borderId="1" xfId="1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center" vertical="center" wrapText="1"/>
    </xf>
    <xf numFmtId="164" fontId="1" fillId="0" borderId="4" xfId="1" applyFont="1" applyBorder="1" applyAlignment="1">
      <alignment horizontal="center" vertical="center"/>
    </xf>
    <xf numFmtId="164" fontId="1" fillId="0" borderId="5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2" borderId="1" xfId="1" applyFont="1" applyFill="1" applyBorder="1" applyAlignment="1">
      <alignment vertical="center" wrapText="1"/>
    </xf>
    <xf numFmtId="164" fontId="1" fillId="0" borderId="4" xfId="1" applyFont="1" applyBorder="1" applyAlignment="1">
      <alignment vertical="center"/>
    </xf>
    <xf numFmtId="164" fontId="1" fillId="0" borderId="5" xfId="1" applyFont="1" applyBorder="1" applyAlignment="1">
      <alignment vertical="center"/>
    </xf>
    <xf numFmtId="164" fontId="1" fillId="0" borderId="0" xfId="1" applyFont="1" applyProtection="1">
      <protection locked="0"/>
    </xf>
    <xf numFmtId="164" fontId="3" fillId="0" borderId="1" xfId="1" applyFont="1" applyBorder="1" applyAlignment="1">
      <alignment horizontal="center" vertical="center" wrapText="1"/>
    </xf>
    <xf numFmtId="164" fontId="1" fillId="2" borderId="1" xfId="1" applyFont="1" applyFill="1" applyBorder="1" applyAlignment="1">
      <alignment horizontal="center" vertical="center"/>
    </xf>
    <xf numFmtId="164" fontId="1" fillId="0" borderId="0" xfId="1" applyFont="1" applyAlignment="1" applyProtection="1">
      <alignment horizontal="center" vertical="center"/>
      <protection locked="0"/>
    </xf>
    <xf numFmtId="166" fontId="3" fillId="0" borderId="1" xfId="1" applyNumberFormat="1" applyFont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Alignment="1" applyProtection="1">
      <alignment horizontal="center" vertical="center"/>
      <protection locked="0"/>
    </xf>
    <xf numFmtId="0" fontId="7" fillId="4" borderId="0" xfId="2" applyNumberFormat="1" applyFont="1" applyFill="1" applyBorder="1" applyAlignment="1" applyProtection="1">
      <alignment vertical="center" wrapText="1"/>
    </xf>
    <xf numFmtId="0" fontId="10" fillId="4" borderId="7" xfId="2" applyNumberFormat="1" applyFont="1" applyFill="1" applyBorder="1" applyAlignment="1" applyProtection="1">
      <alignment horizontal="left" vertical="center" wrapText="1"/>
    </xf>
    <xf numFmtId="0" fontId="10" fillId="4" borderId="7" xfId="2" applyNumberFormat="1" applyFont="1" applyFill="1" applyBorder="1" applyAlignment="1" applyProtection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2" fontId="10" fillId="0" borderId="8" xfId="2" applyNumberFormat="1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0" fillId="4" borderId="8" xfId="5" applyFont="1" applyFill="1" applyBorder="1" applyAlignment="1">
      <alignment horizontal="center" vertical="center"/>
    </xf>
    <xf numFmtId="2" fontId="10" fillId="4" borderId="8" xfId="5" applyNumberFormat="1" applyFont="1" applyFill="1" applyBorder="1" applyAlignment="1">
      <alignment vertical="center"/>
    </xf>
    <xf numFmtId="0" fontId="10" fillId="0" borderId="8" xfId="5" applyFont="1" applyBorder="1" applyAlignment="1">
      <alignment horizontal="center" vertical="center" wrapText="1"/>
    </xf>
    <xf numFmtId="0" fontId="10" fillId="4" borderId="8" xfId="5" applyFont="1" applyFill="1" applyBorder="1" applyAlignment="1">
      <alignment horizontal="left" vertical="top" wrapText="1"/>
    </xf>
    <xf numFmtId="4" fontId="10" fillId="0" borderId="8" xfId="2" applyNumberFormat="1" applyFont="1" applyBorder="1" applyAlignment="1">
      <alignment horizontal="right" vertical="center"/>
    </xf>
    <xf numFmtId="0" fontId="10" fillId="0" borderId="8" xfId="2" applyNumberFormat="1" applyFont="1" applyFill="1" applyBorder="1" applyAlignment="1" applyProtection="1">
      <alignment horizontal="center" vertical="center" wrapText="1"/>
    </xf>
    <xf numFmtId="0" fontId="10" fillId="4" borderId="8" xfId="2" applyNumberFormat="1" applyFont="1" applyFill="1" applyBorder="1" applyAlignment="1" applyProtection="1">
      <alignment horizontal="left" vertical="center" wrapText="1"/>
    </xf>
    <xf numFmtId="0" fontId="10" fillId="4" borderId="8" xfId="2" applyNumberFormat="1" applyFont="1" applyFill="1" applyBorder="1" applyAlignment="1" applyProtection="1">
      <alignment horizontal="center" vertical="center"/>
    </xf>
    <xf numFmtId="164" fontId="1" fillId="0" borderId="1" xfId="1" applyFont="1" applyBorder="1" applyAlignment="1">
      <alignment horizontal="right" vertical="center"/>
    </xf>
    <xf numFmtId="164" fontId="1" fillId="0" borderId="1" xfId="1" applyFont="1" applyBorder="1" applyAlignment="1">
      <alignment horizontal="right" vertical="center" wrapText="1"/>
    </xf>
    <xf numFmtId="166" fontId="1" fillId="0" borderId="1" xfId="1" applyNumberFormat="1" applyFont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4" fontId="1" fillId="3" borderId="1" xfId="1" applyFont="1" applyFill="1" applyBorder="1" applyAlignment="1">
      <alignment horizontal="right" vertical="center"/>
    </xf>
    <xf numFmtId="166" fontId="1" fillId="3" borderId="1" xfId="1" applyNumberFormat="1" applyFont="1" applyFill="1" applyBorder="1" applyAlignment="1">
      <alignment horizontal="right" vertical="center"/>
    </xf>
    <xf numFmtId="164" fontId="1" fillId="2" borderId="1" xfId="1" applyFont="1" applyFill="1" applyBorder="1" applyAlignment="1">
      <alignment horizontal="right" vertical="center" wrapText="1"/>
    </xf>
    <xf numFmtId="164" fontId="1" fillId="2" borderId="1" xfId="1" applyFont="1" applyFill="1" applyBorder="1" applyAlignment="1">
      <alignment horizontal="right" vertical="center"/>
    </xf>
    <xf numFmtId="167" fontId="1" fillId="2" borderId="1" xfId="1" applyNumberFormat="1" applyFont="1" applyFill="1" applyBorder="1" applyAlignment="1">
      <alignment horizontal="right" vertical="center"/>
    </xf>
    <xf numFmtId="167" fontId="1" fillId="3" borderId="1" xfId="1" applyNumberFormat="1" applyFont="1" applyFill="1" applyBorder="1" applyAlignment="1">
      <alignment horizontal="right" vertical="center"/>
    </xf>
    <xf numFmtId="166" fontId="1" fillId="2" borderId="1" xfId="1" applyNumberFormat="1" applyFont="1" applyFill="1" applyBorder="1" applyAlignment="1">
      <alignment horizontal="right" vertical="center"/>
    </xf>
    <xf numFmtId="2" fontId="10" fillId="4" borderId="9" xfId="2" applyNumberFormat="1" applyFont="1" applyFill="1" applyBorder="1" applyAlignment="1" applyProtection="1">
      <alignment horizontal="right" vertical="center"/>
    </xf>
    <xf numFmtId="2" fontId="10" fillId="4" borderId="9" xfId="5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left" vertical="center" wrapText="1"/>
    </xf>
    <xf numFmtId="0" fontId="10" fillId="4" borderId="8" xfId="5" applyFont="1" applyFill="1" applyBorder="1" applyAlignment="1">
      <alignment horizontal="left" vertical="center" wrapText="1"/>
    </xf>
    <xf numFmtId="165" fontId="1" fillId="0" borderId="1" xfId="1" applyNumberFormat="1" applyFont="1" applyBorder="1" applyAlignment="1">
      <alignment horizontal="left" vertical="center" wrapText="1"/>
    </xf>
    <xf numFmtId="2" fontId="9" fillId="0" borderId="9" xfId="5" applyNumberFormat="1" applyFont="1" applyBorder="1" applyAlignment="1">
      <alignment horizontal="center" vertical="center" wrapText="1"/>
    </xf>
    <xf numFmtId="2" fontId="9" fillId="0" borderId="9" xfId="5" applyNumberFormat="1" applyFont="1" applyBorder="1" applyAlignment="1">
      <alignment horizontal="left" vertical="center" wrapText="1"/>
    </xf>
    <xf numFmtId="0" fontId="10" fillId="4" borderId="9" xfId="5" applyFont="1" applyFill="1" applyBorder="1" applyAlignment="1">
      <alignment horizontal="center" vertical="center"/>
    </xf>
    <xf numFmtId="0" fontId="10" fillId="0" borderId="9" xfId="2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10" fillId="0" borderId="7" xfId="2" applyNumberFormat="1" applyFont="1" applyFill="1" applyBorder="1" applyAlignment="1" applyProtection="1">
      <alignment horizontal="center" vertical="center" wrapText="1"/>
    </xf>
    <xf numFmtId="2" fontId="10" fillId="4" borderId="8" xfId="2" applyNumberFormat="1" applyFont="1" applyFill="1" applyBorder="1" applyAlignment="1" applyProtection="1">
      <alignment vertical="center"/>
    </xf>
    <xf numFmtId="2" fontId="9" fillId="0" borderId="8" xfId="2" applyNumberFormat="1" applyFont="1" applyFill="1" applyBorder="1" applyAlignment="1">
      <alignment horizontal="center" vertical="center" wrapText="1"/>
    </xf>
    <xf numFmtId="2" fontId="9" fillId="0" borderId="8" xfId="2" applyNumberFormat="1" applyFont="1" applyBorder="1" applyAlignment="1">
      <alignment horizontal="left" vertical="center" wrapText="1"/>
    </xf>
    <xf numFmtId="2" fontId="9" fillId="0" borderId="8" xfId="2" applyNumberFormat="1" applyFont="1" applyBorder="1" applyAlignment="1">
      <alignment horizontal="center" vertical="center" wrapText="1"/>
    </xf>
    <xf numFmtId="2" fontId="10" fillId="0" borderId="8" xfId="2" applyNumberFormat="1" applyFont="1" applyBorder="1" applyAlignment="1">
      <alignment vertical="center" wrapText="1"/>
    </xf>
    <xf numFmtId="164" fontId="1" fillId="0" borderId="12" xfId="1" applyFont="1" applyBorder="1" applyAlignment="1">
      <alignment horizontal="right" vertical="center"/>
    </xf>
    <xf numFmtId="2" fontId="10" fillId="4" borderId="7" xfId="2" applyNumberFormat="1" applyFont="1" applyFill="1" applyBorder="1" applyAlignment="1" applyProtection="1">
      <alignment vertical="center"/>
    </xf>
    <xf numFmtId="164" fontId="1" fillId="5" borderId="15" xfId="1" applyFont="1" applyFill="1" applyBorder="1" applyAlignment="1">
      <alignment horizontal="center" vertical="center"/>
    </xf>
    <xf numFmtId="164" fontId="1" fillId="6" borderId="15" xfId="1" applyFont="1" applyFill="1" applyBorder="1" applyAlignment="1">
      <alignment horizontal="center" vertical="center" wrapText="1"/>
    </xf>
    <xf numFmtId="0" fontId="10" fillId="5" borderId="8" xfId="2" applyNumberFormat="1" applyFont="1" applyFill="1" applyBorder="1" applyAlignment="1" applyProtection="1">
      <alignment horizontal="center" vertical="center"/>
    </xf>
    <xf numFmtId="2" fontId="10" fillId="5" borderId="8" xfId="2" applyNumberFormat="1" applyFont="1" applyFill="1" applyBorder="1" applyAlignment="1" applyProtection="1">
      <alignment horizontal="center" vertical="center" wrapText="1"/>
    </xf>
    <xf numFmtId="0" fontId="15" fillId="5" borderId="14" xfId="2" applyNumberFormat="1" applyFont="1" applyFill="1" applyBorder="1" applyAlignment="1" applyProtection="1">
      <alignment horizontal="left" vertical="center" wrapText="1"/>
    </xf>
    <xf numFmtId="0" fontId="10" fillId="4" borderId="0" xfId="5" applyFont="1" applyFill="1" applyAlignment="1">
      <alignment horizontal="center" vertical="center"/>
    </xf>
    <xf numFmtId="164" fontId="1" fillId="0" borderId="2" xfId="1" applyFont="1" applyBorder="1" applyAlignment="1">
      <alignment horizontal="left" vertical="center" wrapText="1"/>
    </xf>
    <xf numFmtId="166" fontId="1" fillId="0" borderId="6" xfId="1" applyNumberFormat="1" applyFont="1" applyBorder="1" applyAlignment="1">
      <alignment horizontal="right" vertical="center"/>
    </xf>
    <xf numFmtId="0" fontId="10" fillId="4" borderId="16" xfId="2" applyNumberFormat="1" applyFont="1" applyFill="1" applyBorder="1" applyAlignment="1" applyProtection="1">
      <alignment horizontal="left" vertical="center" wrapText="1"/>
    </xf>
    <xf numFmtId="166" fontId="1" fillId="3" borderId="12" xfId="1" applyNumberFormat="1" applyFont="1" applyFill="1" applyBorder="1" applyAlignment="1">
      <alignment horizontal="right" vertical="center"/>
    </xf>
    <xf numFmtId="164" fontId="1" fillId="3" borderId="17" xfId="1" applyFont="1" applyFill="1" applyBorder="1" applyAlignment="1">
      <alignment horizontal="right" vertical="center"/>
    </xf>
    <xf numFmtId="0" fontId="10" fillId="0" borderId="18" xfId="2" applyNumberFormat="1" applyFont="1" applyFill="1" applyBorder="1" applyAlignment="1" applyProtection="1">
      <alignment horizontal="center" vertical="center" wrapText="1"/>
    </xf>
    <xf numFmtId="0" fontId="10" fillId="4" borderId="18" xfId="2" applyNumberFormat="1" applyFont="1" applyFill="1" applyBorder="1" applyAlignment="1" applyProtection="1">
      <alignment horizontal="left" vertical="center" wrapText="1"/>
    </xf>
    <xf numFmtId="0" fontId="10" fillId="4" borderId="18" xfId="2" applyNumberFormat="1" applyFont="1" applyFill="1" applyBorder="1" applyAlignment="1" applyProtection="1">
      <alignment horizontal="center" vertical="center"/>
    </xf>
    <xf numFmtId="2" fontId="10" fillId="4" borderId="18" xfId="2" applyNumberFormat="1" applyFont="1" applyFill="1" applyBorder="1" applyAlignment="1" applyProtection="1">
      <alignment horizontal="right" vertical="center"/>
    </xf>
    <xf numFmtId="0" fontId="10" fillId="0" borderId="19" xfId="0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top"/>
    </xf>
    <xf numFmtId="2" fontId="16" fillId="4" borderId="8" xfId="2" applyNumberFormat="1" applyFont="1" applyFill="1" applyBorder="1" applyAlignment="1" applyProtection="1">
      <alignment vertical="center"/>
    </xf>
    <xf numFmtId="164" fontId="17" fillId="0" borderId="1" xfId="1" applyFont="1" applyBorder="1" applyAlignment="1">
      <alignment vertical="center" wrapText="1"/>
    </xf>
    <xf numFmtId="168" fontId="3" fillId="0" borderId="1" xfId="1" applyNumberFormat="1" applyFont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center" vertical="center"/>
    </xf>
    <xf numFmtId="168" fontId="1" fillId="0" borderId="1" xfId="1" applyNumberFormat="1" applyFont="1" applyBorder="1" applyAlignment="1">
      <alignment horizontal="right" vertical="center"/>
    </xf>
    <xf numFmtId="168" fontId="1" fillId="2" borderId="1" xfId="1" applyNumberFormat="1" applyFont="1" applyFill="1" applyBorder="1" applyAlignment="1">
      <alignment horizontal="right" vertical="center"/>
    </xf>
    <xf numFmtId="168" fontId="1" fillId="0" borderId="15" xfId="1" applyNumberFormat="1" applyFont="1" applyBorder="1" applyAlignment="1">
      <alignment horizontal="right" vertical="center"/>
    </xf>
    <xf numFmtId="168" fontId="1" fillId="5" borderId="6" xfId="1" applyNumberFormat="1" applyFont="1" applyFill="1" applyBorder="1" applyAlignment="1">
      <alignment horizontal="center" vertical="center"/>
    </xf>
    <xf numFmtId="168" fontId="10" fillId="4" borderId="9" xfId="4" applyNumberFormat="1" applyFont="1" applyFill="1" applyBorder="1" applyAlignment="1" applyProtection="1">
      <alignment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1" fillId="0" borderId="12" xfId="1" applyNumberFormat="1" applyFont="1" applyBorder="1" applyAlignment="1">
      <alignment horizontal="right" vertical="center"/>
    </xf>
    <xf numFmtId="168" fontId="1" fillId="0" borderId="1" xfId="3" applyNumberFormat="1" applyFont="1" applyBorder="1" applyAlignment="1">
      <alignment vertical="center"/>
    </xf>
    <xf numFmtId="168" fontId="1" fillId="0" borderId="0" xfId="1" applyNumberFormat="1" applyFont="1" applyAlignment="1" applyProtection="1">
      <alignment horizontal="center" vertical="center"/>
      <protection locked="0"/>
    </xf>
    <xf numFmtId="168" fontId="0" fillId="0" borderId="0" xfId="0" applyNumberFormat="1"/>
    <xf numFmtId="168" fontId="1" fillId="0" borderId="1" xfId="3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 wrapText="1"/>
    </xf>
    <xf numFmtId="168" fontId="1" fillId="0" borderId="1" xfId="1" applyNumberFormat="1" applyFont="1" applyBorder="1" applyAlignment="1" applyProtection="1">
      <alignment horizontal="right" vertical="center"/>
      <protection locked="0"/>
    </xf>
    <xf numFmtId="168" fontId="1" fillId="3" borderId="1" xfId="1" applyNumberFormat="1" applyFont="1" applyFill="1" applyBorder="1" applyAlignment="1" applyProtection="1">
      <alignment horizontal="right" vertical="center"/>
      <protection locked="0"/>
    </xf>
    <xf numFmtId="168" fontId="10" fillId="5" borderId="8" xfId="2" applyNumberFormat="1" applyFont="1" applyFill="1" applyBorder="1" applyAlignment="1" applyProtection="1">
      <alignment horizontal="center" vertical="center" wrapText="1"/>
    </xf>
    <xf numFmtId="164" fontId="2" fillId="0" borderId="0" xfId="1" applyFont="1" applyAlignment="1" applyProtection="1">
      <alignment horizontal="left"/>
      <protection locked="0"/>
    </xf>
    <xf numFmtId="168" fontId="2" fillId="0" borderId="0" xfId="1" applyNumberFormat="1" applyFont="1" applyAlignment="1" applyProtection="1">
      <alignment horizontal="left"/>
      <protection locked="0"/>
    </xf>
    <xf numFmtId="164" fontId="3" fillId="0" borderId="0" xfId="1" applyFont="1" applyAlignment="1" applyProtection="1">
      <alignment horizontal="center"/>
      <protection locked="0"/>
    </xf>
    <xf numFmtId="164" fontId="3" fillId="0" borderId="0" xfId="1" applyFont="1" applyProtection="1">
      <protection locked="0"/>
    </xf>
    <xf numFmtId="164" fontId="3" fillId="0" borderId="0" xfId="1" applyFont="1" applyAlignment="1" applyProtection="1">
      <alignment horizontal="center" vertical="center"/>
      <protection locked="0"/>
    </xf>
    <xf numFmtId="166" fontId="3" fillId="0" borderId="0" xfId="1" applyNumberFormat="1" applyFont="1" applyAlignment="1" applyProtection="1">
      <alignment horizontal="center" vertical="center"/>
      <protection locked="0"/>
    </xf>
    <xf numFmtId="168" fontId="3" fillId="0" borderId="0" xfId="1" applyNumberFormat="1" applyFont="1" applyAlignment="1" applyProtection="1">
      <alignment horizontal="center" vertical="center"/>
      <protection locked="0"/>
    </xf>
    <xf numFmtId="164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Font="1" applyBorder="1" applyAlignment="1" applyProtection="1">
      <alignment vertical="center"/>
      <protection locked="0"/>
    </xf>
    <xf numFmtId="166" fontId="4" fillId="0" borderId="0" xfId="1" applyNumberFormat="1" applyFont="1" applyBorder="1" applyAlignment="1" applyProtection="1">
      <alignment horizontal="right" vertical="center"/>
      <protection locked="0"/>
    </xf>
    <xf numFmtId="168" fontId="4" fillId="0" borderId="0" xfId="1" applyNumberFormat="1" applyFont="1" applyBorder="1" applyAlignment="1" applyProtection="1">
      <alignment horizontal="right" vertical="center"/>
      <protection locked="0"/>
    </xf>
    <xf numFmtId="168" fontId="1" fillId="0" borderId="0" xfId="3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168" fontId="4" fillId="0" borderId="1" xfId="3" applyNumberFormat="1" applyFont="1" applyBorder="1" applyAlignment="1">
      <alignment vertical="center"/>
    </xf>
    <xf numFmtId="168" fontId="16" fillId="4" borderId="13" xfId="4" applyNumberFormat="1" applyFont="1" applyFill="1" applyBorder="1" applyAlignment="1" applyProtection="1">
      <alignment vertical="center"/>
      <protection locked="0"/>
    </xf>
    <xf numFmtId="168" fontId="10" fillId="4" borderId="14" xfId="4" applyNumberFormat="1" applyFont="1" applyFill="1" applyBorder="1" applyAlignment="1" applyProtection="1">
      <alignment vertical="center"/>
      <protection locked="0"/>
    </xf>
    <xf numFmtId="168" fontId="10" fillId="4" borderId="13" xfId="4" applyNumberFormat="1" applyFont="1" applyFill="1" applyBorder="1" applyAlignment="1" applyProtection="1">
      <alignment vertical="center"/>
      <protection locked="0"/>
    </xf>
    <xf numFmtId="168" fontId="10" fillId="0" borderId="8" xfId="4" applyNumberFormat="1" applyFont="1" applyBorder="1" applyAlignment="1" applyProtection="1">
      <alignment vertical="center" wrapText="1"/>
      <protection locked="0"/>
    </xf>
    <xf numFmtId="168" fontId="10" fillId="4" borderId="9" xfId="4" applyNumberFormat="1" applyFont="1" applyFill="1" applyBorder="1" applyAlignment="1" applyProtection="1">
      <alignment horizontal="right" vertical="center" wrapText="1"/>
      <protection locked="0"/>
    </xf>
    <xf numFmtId="168" fontId="10" fillId="0" borderId="8" xfId="2" applyNumberFormat="1" applyFont="1" applyBorder="1" applyAlignment="1" applyProtection="1">
      <alignment horizontal="right" vertical="center"/>
      <protection locked="0"/>
    </xf>
    <xf numFmtId="168" fontId="10" fillId="0" borderId="0" xfId="2" applyNumberFormat="1" applyFont="1" applyBorder="1" applyAlignment="1" applyProtection="1">
      <alignment horizontal="right" vertical="center"/>
      <protection locked="0"/>
    </xf>
    <xf numFmtId="168" fontId="10" fillId="4" borderId="8" xfId="4" applyNumberFormat="1" applyFont="1" applyFill="1" applyBorder="1" applyAlignment="1" applyProtection="1">
      <alignment vertical="center"/>
      <protection locked="0"/>
    </xf>
    <xf numFmtId="168" fontId="10" fillId="4" borderId="18" xfId="4" applyNumberFormat="1" applyFont="1" applyFill="1" applyBorder="1" applyAlignment="1" applyProtection="1">
      <alignment horizontal="right" vertical="center"/>
      <protection locked="0"/>
    </xf>
    <xf numFmtId="164" fontId="2" fillId="0" borderId="0" xfId="1" applyFont="1" applyAlignment="1" applyProtection="1">
      <alignment horizontal="center" vertical="center"/>
      <protection locked="0"/>
    </xf>
    <xf numFmtId="164" fontId="4" fillId="3" borderId="3" xfId="1" applyFont="1" applyFill="1" applyBorder="1" applyAlignment="1">
      <alignment horizontal="right" vertical="center"/>
    </xf>
    <xf numFmtId="164" fontId="4" fillId="3" borderId="5" xfId="1" applyFont="1" applyFill="1" applyBorder="1" applyAlignment="1">
      <alignment horizontal="right" vertical="center"/>
    </xf>
    <xf numFmtId="164" fontId="4" fillId="3" borderId="11" xfId="1" applyFont="1" applyFill="1" applyBorder="1" applyAlignment="1">
      <alignment horizontal="right" vertical="center"/>
    </xf>
    <xf numFmtId="166" fontId="4" fillId="0" borderId="6" xfId="1" applyNumberFormat="1" applyFont="1" applyBorder="1" applyAlignment="1">
      <alignment horizontal="right" vertical="center"/>
    </xf>
    <xf numFmtId="0" fontId="7" fillId="4" borderId="0" xfId="2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1" applyFont="1" applyAlignment="1" applyProtection="1">
      <alignment wrapText="1"/>
      <protection locked="0"/>
    </xf>
  </cellXfs>
  <cellStyles count="6">
    <cellStyle name="Excel Built-in Normal" xfId="1" xr:uid="{F6E371CE-25D5-4B81-8BFA-BCAC3050FA7A}"/>
    <cellStyle name="Normalny" xfId="0" builtinId="0"/>
    <cellStyle name="Normalny 2" xfId="2" xr:uid="{5014060A-E140-46EB-836A-EB9A981608B4}"/>
    <cellStyle name="Normalny 3" xfId="5" xr:uid="{F73C5CD0-1F3F-49FA-8657-B738A3148EB0}"/>
    <cellStyle name="Walutowy" xfId="3" builtinId="4"/>
    <cellStyle name="Walutowy 2" xfId="4" xr:uid="{033022EB-6DC7-4734-9BC7-EF8AE9BE229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8F19-F78E-429B-872A-041126245C24}">
  <sheetPr>
    <pageSetUpPr fitToPage="1"/>
  </sheetPr>
  <dimension ref="A1:H101"/>
  <sheetViews>
    <sheetView tabSelected="1" view="pageBreakPreview" zoomScale="90" zoomScaleNormal="98" zoomScaleSheetLayoutView="90" workbookViewId="0">
      <selection activeCell="C93" sqref="C93"/>
    </sheetView>
  </sheetViews>
  <sheetFormatPr defaultRowHeight="14.4"/>
  <cols>
    <col min="1" max="1" width="7.6640625" customWidth="1"/>
    <col min="2" max="2" width="15.109375" customWidth="1"/>
    <col min="3" max="3" width="53.33203125" customWidth="1"/>
    <col min="5" max="5" width="13.6640625" customWidth="1"/>
    <col min="6" max="6" width="22.44140625" style="100" customWidth="1"/>
    <col min="7" max="7" width="25.44140625" style="100" customWidth="1"/>
  </cols>
  <sheetData>
    <row r="1" spans="1:8" ht="20.399999999999999">
      <c r="A1" s="130" t="s">
        <v>136</v>
      </c>
      <c r="B1" s="130"/>
      <c r="C1" s="130"/>
      <c r="D1" s="130"/>
      <c r="E1" s="130"/>
      <c r="F1" s="130"/>
      <c r="G1" s="130"/>
    </row>
    <row r="2" spans="1:8" ht="20.399999999999999">
      <c r="A2" s="106"/>
      <c r="B2" s="106"/>
      <c r="C2" s="106"/>
      <c r="D2" s="106"/>
      <c r="E2" s="106"/>
      <c r="F2" s="107"/>
      <c r="G2" s="107"/>
    </row>
    <row r="3" spans="1:8" ht="15.6">
      <c r="A3" s="135" t="s">
        <v>106</v>
      </c>
      <c r="B3" s="135"/>
      <c r="C3" s="135"/>
      <c r="D3" s="135"/>
      <c r="E3" s="135"/>
      <c r="F3" s="135"/>
      <c r="G3" s="135"/>
      <c r="H3" s="26"/>
    </row>
    <row r="4" spans="1:8">
      <c r="A4" s="108"/>
      <c r="B4" s="108"/>
      <c r="C4" s="109"/>
      <c r="D4" s="110"/>
      <c r="E4" s="111"/>
      <c r="F4" s="112"/>
      <c r="G4" s="112"/>
    </row>
    <row r="5" spans="1:8" ht="27.6">
      <c r="A5" s="15" t="s">
        <v>0</v>
      </c>
      <c r="B5" s="20" t="s">
        <v>1</v>
      </c>
      <c r="C5" s="15" t="s">
        <v>18</v>
      </c>
      <c r="D5" s="20" t="s">
        <v>52</v>
      </c>
      <c r="E5" s="23" t="s">
        <v>56</v>
      </c>
      <c r="F5" s="102" t="s">
        <v>60</v>
      </c>
      <c r="G5" s="89" t="s">
        <v>61</v>
      </c>
    </row>
    <row r="6" spans="1:8">
      <c r="A6" s="1">
        <v>1</v>
      </c>
      <c r="B6" s="1"/>
      <c r="C6" s="16" t="s">
        <v>19</v>
      </c>
      <c r="D6" s="1"/>
      <c r="E6" s="24"/>
      <c r="F6" s="90"/>
      <c r="G6" s="90"/>
    </row>
    <row r="7" spans="1:8" ht="27.6">
      <c r="A7" s="41">
        <v>1</v>
      </c>
      <c r="B7" s="7" t="s">
        <v>2</v>
      </c>
      <c r="C7" s="10" t="s">
        <v>20</v>
      </c>
      <c r="D7" s="2" t="s">
        <v>53</v>
      </c>
      <c r="E7" s="43">
        <v>2.1</v>
      </c>
      <c r="F7" s="103"/>
      <c r="G7" s="91">
        <f>ROUND(E7*F7,2)</f>
        <v>0</v>
      </c>
    </row>
    <row r="8" spans="1:8" ht="27.6">
      <c r="A8" s="41">
        <v>2</v>
      </c>
      <c r="B8" s="7" t="s">
        <v>84</v>
      </c>
      <c r="C8" s="10" t="s">
        <v>21</v>
      </c>
      <c r="D8" s="2" t="s">
        <v>53</v>
      </c>
      <c r="E8" s="43">
        <v>2.1</v>
      </c>
      <c r="F8" s="103"/>
      <c r="G8" s="91">
        <f>ROUND(E8*F8,2)</f>
        <v>0</v>
      </c>
    </row>
    <row r="9" spans="1:8" ht="98.25" customHeight="1">
      <c r="A9" s="41">
        <v>3</v>
      </c>
      <c r="B9" s="7" t="s">
        <v>3</v>
      </c>
      <c r="C9" s="10" t="s">
        <v>107</v>
      </c>
      <c r="D9" s="40" t="s">
        <v>77</v>
      </c>
      <c r="E9" s="43">
        <v>12180</v>
      </c>
      <c r="F9" s="103"/>
      <c r="G9" s="91">
        <f>ROUND(E9*F9,2)</f>
        <v>0</v>
      </c>
    </row>
    <row r="10" spans="1:8" ht="27.6">
      <c r="A10" s="1">
        <v>2</v>
      </c>
      <c r="B10" s="1"/>
      <c r="C10" s="54" t="s">
        <v>22</v>
      </c>
      <c r="D10" s="1"/>
      <c r="E10" s="44"/>
      <c r="F10" s="92"/>
      <c r="G10" s="92"/>
    </row>
    <row r="11" spans="1:8" ht="41.4">
      <c r="A11" s="45">
        <v>4</v>
      </c>
      <c r="B11" s="38" t="s">
        <v>85</v>
      </c>
      <c r="C11" s="39" t="s">
        <v>108</v>
      </c>
      <c r="D11" s="40" t="s">
        <v>77</v>
      </c>
      <c r="E11" s="46">
        <v>4200</v>
      </c>
      <c r="F11" s="103"/>
      <c r="G11" s="91">
        <f>ROUND(E11*F11,2)</f>
        <v>0</v>
      </c>
    </row>
    <row r="12" spans="1:8" ht="41.4">
      <c r="A12" s="45">
        <v>5</v>
      </c>
      <c r="B12" s="3" t="s">
        <v>4</v>
      </c>
      <c r="C12" s="11" t="s">
        <v>23</v>
      </c>
      <c r="D12" s="40" t="s">
        <v>77</v>
      </c>
      <c r="E12" s="46">
        <v>2940</v>
      </c>
      <c r="F12" s="103"/>
      <c r="G12" s="91">
        <f>ROUND(E12*F12,2)</f>
        <v>0</v>
      </c>
    </row>
    <row r="13" spans="1:8" ht="41.4">
      <c r="A13" s="45">
        <v>6</v>
      </c>
      <c r="B13" s="3" t="s">
        <v>4</v>
      </c>
      <c r="C13" s="11" t="s">
        <v>24</v>
      </c>
      <c r="D13" s="40" t="s">
        <v>77</v>
      </c>
      <c r="E13" s="46">
        <v>5460</v>
      </c>
      <c r="F13" s="103"/>
      <c r="G13" s="91">
        <f>ROUND(E13*F13,2)</f>
        <v>0</v>
      </c>
    </row>
    <row r="14" spans="1:8" ht="41.4">
      <c r="A14" s="41">
        <v>7</v>
      </c>
      <c r="B14" s="7" t="s">
        <v>5</v>
      </c>
      <c r="C14" s="10" t="s">
        <v>109</v>
      </c>
      <c r="D14" s="40" t="s">
        <v>77</v>
      </c>
      <c r="E14" s="43">
        <v>5460</v>
      </c>
      <c r="F14" s="103"/>
      <c r="G14" s="91">
        <f>ROUND(E14*F14,2)</f>
        <v>0</v>
      </c>
    </row>
    <row r="15" spans="1:8">
      <c r="A15" s="1">
        <v>3</v>
      </c>
      <c r="B15" s="8"/>
      <c r="C15" s="54" t="s">
        <v>25</v>
      </c>
      <c r="D15" s="21"/>
      <c r="E15" s="49"/>
      <c r="F15" s="92"/>
      <c r="G15" s="92"/>
    </row>
    <row r="16" spans="1:8" ht="41.4">
      <c r="A16" s="45">
        <v>8</v>
      </c>
      <c r="B16" s="9" t="s">
        <v>6</v>
      </c>
      <c r="C16" s="10" t="s">
        <v>64</v>
      </c>
      <c r="D16" s="40" t="s">
        <v>77</v>
      </c>
      <c r="E16" s="50">
        <v>5460</v>
      </c>
      <c r="F16" s="103"/>
      <c r="G16" s="91">
        <f>ROUND(E16*F16,2)</f>
        <v>0</v>
      </c>
    </row>
    <row r="17" spans="1:7" ht="41.4">
      <c r="A17" s="41">
        <v>9</v>
      </c>
      <c r="B17" s="7" t="s">
        <v>7</v>
      </c>
      <c r="C17" s="10" t="s">
        <v>65</v>
      </c>
      <c r="D17" s="40" t="s">
        <v>77</v>
      </c>
      <c r="E17" s="43">
        <v>5460</v>
      </c>
      <c r="F17" s="103"/>
      <c r="G17" s="91">
        <f>ROUND(E17*F17,2)</f>
        <v>0</v>
      </c>
    </row>
    <row r="18" spans="1:7" ht="27.6">
      <c r="A18" s="41">
        <v>10</v>
      </c>
      <c r="B18" s="7" t="s">
        <v>8</v>
      </c>
      <c r="C18" s="10" t="s">
        <v>26</v>
      </c>
      <c r="D18" s="40" t="s">
        <v>77</v>
      </c>
      <c r="E18" s="43">
        <v>5460</v>
      </c>
      <c r="F18" s="103"/>
      <c r="G18" s="91">
        <f>ROUND(E18*F18,2)</f>
        <v>0</v>
      </c>
    </row>
    <row r="19" spans="1:7" ht="51" customHeight="1">
      <c r="A19" s="41">
        <v>11</v>
      </c>
      <c r="B19" s="7" t="s">
        <v>9</v>
      </c>
      <c r="C19" s="10" t="s">
        <v>27</v>
      </c>
      <c r="D19" s="40" t="s">
        <v>77</v>
      </c>
      <c r="E19" s="43">
        <v>5040</v>
      </c>
      <c r="F19" s="103"/>
      <c r="G19" s="91">
        <f>ROUND(E19*F19,2)</f>
        <v>0</v>
      </c>
    </row>
    <row r="20" spans="1:7">
      <c r="A20" s="1">
        <v>4</v>
      </c>
      <c r="B20" s="8"/>
      <c r="C20" s="54" t="s">
        <v>28</v>
      </c>
      <c r="D20" s="21"/>
      <c r="E20" s="51"/>
      <c r="F20" s="92"/>
      <c r="G20" s="92"/>
    </row>
    <row r="21" spans="1:7" ht="41.4">
      <c r="A21" s="45">
        <v>12</v>
      </c>
      <c r="B21" s="9" t="s">
        <v>8</v>
      </c>
      <c r="C21" s="11" t="s">
        <v>29</v>
      </c>
      <c r="D21" s="40" t="s">
        <v>77</v>
      </c>
      <c r="E21" s="46">
        <v>13335</v>
      </c>
      <c r="F21" s="103"/>
      <c r="G21" s="91">
        <f t="shared" ref="G21:G27" si="0">ROUND(E21*F21,2)</f>
        <v>0</v>
      </c>
    </row>
    <row r="22" spans="1:7" ht="27.6">
      <c r="A22" s="45">
        <v>13</v>
      </c>
      <c r="B22" s="9" t="s">
        <v>102</v>
      </c>
      <c r="C22" s="11" t="s">
        <v>66</v>
      </c>
      <c r="D22" s="3" t="s">
        <v>55</v>
      </c>
      <c r="E22" s="46">
        <v>1312</v>
      </c>
      <c r="F22" s="103"/>
      <c r="G22" s="91">
        <f t="shared" si="0"/>
        <v>0</v>
      </c>
    </row>
    <row r="23" spans="1:7" ht="27.6">
      <c r="A23" s="45">
        <v>14</v>
      </c>
      <c r="B23" s="9" t="s">
        <v>8</v>
      </c>
      <c r="C23" s="11" t="s">
        <v>30</v>
      </c>
      <c r="D23" s="40" t="s">
        <v>77</v>
      </c>
      <c r="E23" s="46">
        <v>13125</v>
      </c>
      <c r="F23" s="103"/>
      <c r="G23" s="91">
        <f t="shared" si="0"/>
        <v>0</v>
      </c>
    </row>
    <row r="24" spans="1:7" ht="41.4">
      <c r="A24" s="41">
        <v>15</v>
      </c>
      <c r="B24" s="7" t="s">
        <v>103</v>
      </c>
      <c r="C24" s="10" t="s">
        <v>31</v>
      </c>
      <c r="D24" s="40" t="s">
        <v>77</v>
      </c>
      <c r="E24" s="43">
        <v>4200</v>
      </c>
      <c r="F24" s="103"/>
      <c r="G24" s="91">
        <f t="shared" si="0"/>
        <v>0</v>
      </c>
    </row>
    <row r="25" spans="1:7" ht="41.4">
      <c r="A25" s="41">
        <v>16</v>
      </c>
      <c r="B25" s="7" t="s">
        <v>10</v>
      </c>
      <c r="C25" s="10" t="s">
        <v>32</v>
      </c>
      <c r="D25" s="40" t="s">
        <v>77</v>
      </c>
      <c r="E25" s="43">
        <v>12915</v>
      </c>
      <c r="F25" s="103"/>
      <c r="G25" s="91">
        <f t="shared" si="0"/>
        <v>0</v>
      </c>
    </row>
    <row r="26" spans="1:7" ht="41.4">
      <c r="A26" s="41">
        <v>17</v>
      </c>
      <c r="B26" s="9" t="s">
        <v>8</v>
      </c>
      <c r="C26" s="11" t="s">
        <v>33</v>
      </c>
      <c r="D26" s="40" t="s">
        <v>77</v>
      </c>
      <c r="E26" s="43">
        <v>12915</v>
      </c>
      <c r="F26" s="103"/>
      <c r="G26" s="91">
        <f t="shared" si="0"/>
        <v>0</v>
      </c>
    </row>
    <row r="27" spans="1:7" ht="41.4">
      <c r="A27" s="41">
        <v>18</v>
      </c>
      <c r="B27" s="7" t="s">
        <v>81</v>
      </c>
      <c r="C27" s="11" t="s">
        <v>82</v>
      </c>
      <c r="D27" s="40" t="s">
        <v>77</v>
      </c>
      <c r="E27" s="43">
        <v>12705</v>
      </c>
      <c r="F27" s="103"/>
      <c r="G27" s="91">
        <f t="shared" si="0"/>
        <v>0</v>
      </c>
    </row>
    <row r="28" spans="1:7">
      <c r="A28" s="1">
        <v>5</v>
      </c>
      <c r="B28" s="12"/>
      <c r="C28" s="54" t="s">
        <v>34</v>
      </c>
      <c r="D28" s="1"/>
      <c r="E28" s="44"/>
      <c r="F28" s="96"/>
      <c r="G28" s="92"/>
    </row>
    <row r="29" spans="1:7">
      <c r="A29" s="61" t="s">
        <v>78</v>
      </c>
      <c r="B29" s="12"/>
      <c r="C29" s="54" t="s">
        <v>35</v>
      </c>
      <c r="D29" s="1"/>
      <c r="E29" s="44"/>
      <c r="F29" s="96"/>
      <c r="G29" s="92"/>
    </row>
    <row r="30" spans="1:7" ht="41.4">
      <c r="A30" s="45">
        <v>19</v>
      </c>
      <c r="B30" s="9" t="s">
        <v>4</v>
      </c>
      <c r="C30" s="11" t="s">
        <v>97</v>
      </c>
      <c r="D30" s="40" t="s">
        <v>77</v>
      </c>
      <c r="E30" s="46">
        <v>401</v>
      </c>
      <c r="F30" s="104"/>
      <c r="G30" s="91">
        <f>ROUND(E30*F30,2)</f>
        <v>0</v>
      </c>
    </row>
    <row r="31" spans="1:7" ht="41.4">
      <c r="A31" s="41">
        <v>20</v>
      </c>
      <c r="B31" s="7" t="s">
        <v>5</v>
      </c>
      <c r="C31" s="10" t="s">
        <v>98</v>
      </c>
      <c r="D31" s="40" t="s">
        <v>77</v>
      </c>
      <c r="E31" s="43">
        <v>401</v>
      </c>
      <c r="F31" s="103"/>
      <c r="G31" s="91">
        <f>ROUND(E31*F31,2)</f>
        <v>0</v>
      </c>
    </row>
    <row r="32" spans="1:7" ht="27.6">
      <c r="A32" s="41">
        <v>21</v>
      </c>
      <c r="B32" s="7" t="s">
        <v>7</v>
      </c>
      <c r="C32" s="10" t="s">
        <v>36</v>
      </c>
      <c r="D32" s="40" t="s">
        <v>77</v>
      </c>
      <c r="E32" s="43">
        <v>401</v>
      </c>
      <c r="F32" s="103"/>
      <c r="G32" s="91">
        <f>ROUND(E32*F32,2)</f>
        <v>0</v>
      </c>
    </row>
    <row r="33" spans="1:7">
      <c r="A33" s="61" t="s">
        <v>79</v>
      </c>
      <c r="B33" s="12"/>
      <c r="C33" s="54" t="s">
        <v>37</v>
      </c>
      <c r="D33" s="1"/>
      <c r="E33" s="44"/>
      <c r="F33" s="96"/>
      <c r="G33" s="92"/>
    </row>
    <row r="34" spans="1:7" ht="27.6">
      <c r="A34" s="45">
        <v>22</v>
      </c>
      <c r="B34" s="3" t="s">
        <v>8</v>
      </c>
      <c r="C34" s="11" t="s">
        <v>38</v>
      </c>
      <c r="D34" s="40" t="s">
        <v>77</v>
      </c>
      <c r="E34" s="46">
        <v>401</v>
      </c>
      <c r="F34" s="104"/>
      <c r="G34" s="91">
        <f>ROUND(E34*F34,2)</f>
        <v>0</v>
      </c>
    </row>
    <row r="35" spans="1:7" ht="27.6">
      <c r="A35" s="45">
        <v>23</v>
      </c>
      <c r="B35" s="3" t="s">
        <v>10</v>
      </c>
      <c r="C35" s="11" t="s">
        <v>83</v>
      </c>
      <c r="D35" s="40" t="s">
        <v>77</v>
      </c>
      <c r="E35" s="46">
        <v>401</v>
      </c>
      <c r="F35" s="104"/>
      <c r="G35" s="91">
        <f>ROUND(E35*F35,2)</f>
        <v>0</v>
      </c>
    </row>
    <row r="36" spans="1:7" ht="27.6">
      <c r="A36" s="45">
        <v>24</v>
      </c>
      <c r="B36" s="3" t="s">
        <v>8</v>
      </c>
      <c r="C36" s="11" t="s">
        <v>39</v>
      </c>
      <c r="D36" s="40" t="s">
        <v>77</v>
      </c>
      <c r="E36" s="43">
        <v>401</v>
      </c>
      <c r="F36" s="103"/>
      <c r="G36" s="91">
        <f>ROUND(E36*F36,2)</f>
        <v>0</v>
      </c>
    </row>
    <row r="37" spans="1:7" ht="27.6">
      <c r="A37" s="45">
        <v>25</v>
      </c>
      <c r="B37" s="3" t="s">
        <v>11</v>
      </c>
      <c r="C37" s="11" t="s">
        <v>40</v>
      </c>
      <c r="D37" s="40" t="s">
        <v>77</v>
      </c>
      <c r="E37" s="43">
        <v>401</v>
      </c>
      <c r="F37" s="103"/>
      <c r="G37" s="91">
        <f>ROUND(E37*F37,2)</f>
        <v>0</v>
      </c>
    </row>
    <row r="38" spans="1:7">
      <c r="A38" s="61" t="s">
        <v>80</v>
      </c>
      <c r="B38" s="12"/>
      <c r="C38" s="54" t="s">
        <v>112</v>
      </c>
      <c r="D38" s="1"/>
      <c r="E38" s="44"/>
      <c r="F38" s="96"/>
      <c r="G38" s="92"/>
    </row>
    <row r="39" spans="1:7" ht="41.4">
      <c r="A39" s="45">
        <v>26</v>
      </c>
      <c r="B39" s="9" t="s">
        <v>4</v>
      </c>
      <c r="C39" s="76" t="s">
        <v>110</v>
      </c>
      <c r="D39" s="40" t="s">
        <v>77</v>
      </c>
      <c r="E39" s="77">
        <v>27</v>
      </c>
      <c r="F39" s="103"/>
      <c r="G39" s="91">
        <f t="shared" ref="G39:G41" si="1">ROUND(E39*F39,2)</f>
        <v>0</v>
      </c>
    </row>
    <row r="40" spans="1:7" ht="27.6">
      <c r="A40" s="45">
        <v>27</v>
      </c>
      <c r="B40" s="9" t="s">
        <v>4</v>
      </c>
      <c r="C40" s="76" t="s">
        <v>113</v>
      </c>
      <c r="D40" s="40" t="s">
        <v>69</v>
      </c>
      <c r="E40" s="77">
        <v>12</v>
      </c>
      <c r="F40" s="103"/>
      <c r="G40" s="91">
        <f t="shared" si="1"/>
        <v>0</v>
      </c>
    </row>
    <row r="41" spans="1:7" ht="27.6">
      <c r="A41" s="45">
        <v>28</v>
      </c>
      <c r="B41" s="60" t="s">
        <v>111</v>
      </c>
      <c r="C41" s="78" t="s">
        <v>132</v>
      </c>
      <c r="D41" s="40" t="s">
        <v>89</v>
      </c>
      <c r="E41" s="77">
        <v>27</v>
      </c>
      <c r="F41" s="103"/>
      <c r="G41" s="91">
        <f t="shared" si="1"/>
        <v>0</v>
      </c>
    </row>
    <row r="42" spans="1:7">
      <c r="A42" s="1">
        <v>6</v>
      </c>
      <c r="B42" s="8"/>
      <c r="C42" s="54" t="s">
        <v>62</v>
      </c>
      <c r="D42" s="21"/>
      <c r="E42" s="51"/>
      <c r="F42" s="92"/>
      <c r="G42" s="92"/>
    </row>
    <row r="43" spans="1:7" ht="41.4">
      <c r="A43" s="41">
        <v>29</v>
      </c>
      <c r="B43" s="9" t="s">
        <v>5</v>
      </c>
      <c r="C43" s="10" t="s">
        <v>99</v>
      </c>
      <c r="D43" s="40" t="s">
        <v>77</v>
      </c>
      <c r="E43" s="43">
        <v>545</v>
      </c>
      <c r="F43" s="103"/>
      <c r="G43" s="91">
        <f t="shared" ref="G43:G48" si="2">ROUND(E43*F43,2)</f>
        <v>0</v>
      </c>
    </row>
    <row r="44" spans="1:7" ht="27.6">
      <c r="A44" s="41">
        <v>30</v>
      </c>
      <c r="B44" s="9" t="s">
        <v>7</v>
      </c>
      <c r="C44" s="10" t="s">
        <v>63</v>
      </c>
      <c r="D44" s="40" t="s">
        <v>77</v>
      </c>
      <c r="E44" s="43">
        <v>545</v>
      </c>
      <c r="F44" s="103"/>
      <c r="G44" s="91">
        <f t="shared" si="2"/>
        <v>0</v>
      </c>
    </row>
    <row r="45" spans="1:7">
      <c r="A45" s="41">
        <v>31</v>
      </c>
      <c r="B45" s="9" t="s">
        <v>120</v>
      </c>
      <c r="C45" s="10" t="s">
        <v>135</v>
      </c>
      <c r="D45" s="33" t="s">
        <v>69</v>
      </c>
      <c r="E45" s="43">
        <v>336</v>
      </c>
      <c r="F45" s="103"/>
      <c r="G45" s="91">
        <f t="shared" si="2"/>
        <v>0</v>
      </c>
    </row>
    <row r="46" spans="1:7" ht="27.6">
      <c r="A46" s="41">
        <v>32</v>
      </c>
      <c r="B46" s="9" t="s">
        <v>120</v>
      </c>
      <c r="C46" s="10" t="s">
        <v>129</v>
      </c>
      <c r="D46" s="40" t="s">
        <v>77</v>
      </c>
      <c r="E46" s="43">
        <v>504</v>
      </c>
      <c r="F46" s="103"/>
      <c r="G46" s="91">
        <f t="shared" si="2"/>
        <v>0</v>
      </c>
    </row>
    <row r="47" spans="1:7" ht="16.2">
      <c r="A47" s="41">
        <v>33</v>
      </c>
      <c r="B47" s="9" t="s">
        <v>121</v>
      </c>
      <c r="C47" s="10" t="s">
        <v>122</v>
      </c>
      <c r="D47" s="40" t="s">
        <v>77</v>
      </c>
      <c r="E47" s="43">
        <v>672</v>
      </c>
      <c r="F47" s="103"/>
      <c r="G47" s="91">
        <f t="shared" si="2"/>
        <v>0</v>
      </c>
    </row>
    <row r="48" spans="1:7" ht="27.6">
      <c r="A48" s="41">
        <v>34</v>
      </c>
      <c r="B48" s="85" t="s">
        <v>128</v>
      </c>
      <c r="C48" s="86" t="s">
        <v>127</v>
      </c>
      <c r="D48" s="29" t="s">
        <v>126</v>
      </c>
      <c r="E48" s="87">
        <v>856</v>
      </c>
      <c r="F48" s="121"/>
      <c r="G48" s="93">
        <f t="shared" si="2"/>
        <v>0</v>
      </c>
    </row>
    <row r="49" spans="1:7">
      <c r="A49" s="70">
        <v>7</v>
      </c>
      <c r="B49" s="71"/>
      <c r="C49" s="74" t="s">
        <v>86</v>
      </c>
      <c r="D49" s="72"/>
      <c r="E49" s="73"/>
      <c r="F49" s="105"/>
      <c r="G49" s="94"/>
    </row>
    <row r="50" spans="1:7" ht="27.6">
      <c r="A50" s="68">
        <v>35</v>
      </c>
      <c r="B50" s="62" t="s">
        <v>87</v>
      </c>
      <c r="C50" s="27" t="s">
        <v>88</v>
      </c>
      <c r="D50" s="28" t="s">
        <v>89</v>
      </c>
      <c r="E50" s="69">
        <v>840</v>
      </c>
      <c r="F50" s="122"/>
      <c r="G50" s="95">
        <f t="shared" ref="G50:G55" si="3">ROUND(E50*F50,2)</f>
        <v>0</v>
      </c>
    </row>
    <row r="51" spans="1:7" ht="27.6">
      <c r="A51" s="41">
        <v>36</v>
      </c>
      <c r="B51" s="62" t="s">
        <v>90</v>
      </c>
      <c r="C51" s="27" t="s">
        <v>91</v>
      </c>
      <c r="D51" s="28" t="s">
        <v>89</v>
      </c>
      <c r="E51" s="63">
        <v>720</v>
      </c>
      <c r="F51" s="123"/>
      <c r="G51" s="95">
        <f t="shared" si="3"/>
        <v>0</v>
      </c>
    </row>
    <row r="52" spans="1:7" ht="27.6">
      <c r="A52" s="41">
        <v>37</v>
      </c>
      <c r="B52" s="64" t="s">
        <v>92</v>
      </c>
      <c r="C52" s="65" t="s">
        <v>93</v>
      </c>
      <c r="D52" s="66" t="s">
        <v>96</v>
      </c>
      <c r="E52" s="67">
        <v>720</v>
      </c>
      <c r="F52" s="124"/>
      <c r="G52" s="95">
        <f t="shared" si="3"/>
        <v>0</v>
      </c>
    </row>
    <row r="53" spans="1:7" ht="27.6">
      <c r="A53" s="41">
        <v>38</v>
      </c>
      <c r="B53" s="38" t="s">
        <v>94</v>
      </c>
      <c r="C53" s="39" t="s">
        <v>114</v>
      </c>
      <c r="D53" s="40" t="s">
        <v>69</v>
      </c>
      <c r="E53" s="63">
        <v>132</v>
      </c>
      <c r="F53" s="124"/>
      <c r="G53" s="95">
        <f t="shared" si="3"/>
        <v>0</v>
      </c>
    </row>
    <row r="54" spans="1:7" ht="51" customHeight="1">
      <c r="A54" s="41">
        <v>39</v>
      </c>
      <c r="B54" s="38" t="s">
        <v>94</v>
      </c>
      <c r="C54" s="39" t="s">
        <v>115</v>
      </c>
      <c r="D54" s="40" t="s">
        <v>69</v>
      </c>
      <c r="E54" s="63">
        <v>336</v>
      </c>
      <c r="F54" s="124"/>
      <c r="G54" s="95">
        <f t="shared" si="3"/>
        <v>0</v>
      </c>
    </row>
    <row r="55" spans="1:7" ht="16.2">
      <c r="A55" s="41">
        <v>40</v>
      </c>
      <c r="B55" s="64" t="s">
        <v>123</v>
      </c>
      <c r="C55" s="65" t="s">
        <v>95</v>
      </c>
      <c r="D55" s="66" t="s">
        <v>96</v>
      </c>
      <c r="E55" s="67">
        <v>720</v>
      </c>
      <c r="F55" s="124"/>
      <c r="G55" s="95">
        <f t="shared" si="3"/>
        <v>0</v>
      </c>
    </row>
    <row r="56" spans="1:7">
      <c r="A56" s="1">
        <v>8</v>
      </c>
      <c r="B56" s="12"/>
      <c r="C56" s="54" t="s">
        <v>41</v>
      </c>
      <c r="D56" s="1"/>
      <c r="E56" s="44"/>
      <c r="F56" s="96"/>
      <c r="G56" s="92"/>
    </row>
    <row r="57" spans="1:7" ht="67.5" customHeight="1">
      <c r="A57" s="45">
        <v>41</v>
      </c>
      <c r="B57" s="9" t="s">
        <v>12</v>
      </c>
      <c r="C57" s="11" t="s">
        <v>42</v>
      </c>
      <c r="D57" s="40" t="s">
        <v>77</v>
      </c>
      <c r="E57" s="46">
        <v>3150</v>
      </c>
      <c r="F57" s="104"/>
      <c r="G57" s="91">
        <f>ROUND(E57*F57,2)</f>
        <v>0</v>
      </c>
    </row>
    <row r="58" spans="1:7" ht="37.5" customHeight="1">
      <c r="A58" s="45">
        <v>42</v>
      </c>
      <c r="B58" s="9" t="s">
        <v>12</v>
      </c>
      <c r="C58" s="11" t="s">
        <v>43</v>
      </c>
      <c r="D58" s="40" t="s">
        <v>77</v>
      </c>
      <c r="E58" s="46">
        <v>1050</v>
      </c>
      <c r="F58" s="104"/>
      <c r="G58" s="91">
        <f>ROUND(E58*F58,2)</f>
        <v>0</v>
      </c>
    </row>
    <row r="59" spans="1:7">
      <c r="A59" s="1">
        <v>9</v>
      </c>
      <c r="B59" s="12"/>
      <c r="C59" s="54" t="s">
        <v>44</v>
      </c>
      <c r="D59" s="1"/>
      <c r="E59" s="44"/>
      <c r="F59" s="96"/>
      <c r="G59" s="92"/>
    </row>
    <row r="60" spans="1:7" ht="41.4">
      <c r="A60" s="45">
        <v>43</v>
      </c>
      <c r="B60" s="9" t="s">
        <v>13</v>
      </c>
      <c r="C60" s="11" t="s">
        <v>117</v>
      </c>
      <c r="D60" s="33" t="s">
        <v>69</v>
      </c>
      <c r="E60" s="46">
        <v>240</v>
      </c>
      <c r="F60" s="104"/>
      <c r="G60" s="91">
        <f>ROUND(E60*F60,2)</f>
        <v>0</v>
      </c>
    </row>
    <row r="61" spans="1:7" ht="27.6">
      <c r="A61" s="45">
        <v>44</v>
      </c>
      <c r="B61" s="9" t="s">
        <v>13</v>
      </c>
      <c r="C61" s="11" t="s">
        <v>116</v>
      </c>
      <c r="D61" s="75" t="s">
        <v>69</v>
      </c>
      <c r="E61" s="46">
        <v>3780</v>
      </c>
      <c r="F61" s="104"/>
      <c r="G61" s="91">
        <f>ROUND(E61*F61,2)</f>
        <v>0</v>
      </c>
    </row>
    <row r="62" spans="1:7">
      <c r="A62" s="1">
        <v>10</v>
      </c>
      <c r="B62" s="12"/>
      <c r="C62" s="54" t="s">
        <v>45</v>
      </c>
      <c r="D62" s="1"/>
      <c r="E62" s="44"/>
      <c r="F62" s="96"/>
      <c r="G62" s="92"/>
    </row>
    <row r="63" spans="1:7" ht="41.4">
      <c r="A63" s="45">
        <v>45</v>
      </c>
      <c r="B63" s="9" t="s">
        <v>14</v>
      </c>
      <c r="C63" s="11" t="s">
        <v>46</v>
      </c>
      <c r="D63" s="40" t="s">
        <v>77</v>
      </c>
      <c r="E63" s="46">
        <v>1008</v>
      </c>
      <c r="F63" s="104"/>
      <c r="G63" s="91">
        <f t="shared" ref="G63:G73" si="4">ROUND(E63*F63,2)</f>
        <v>0</v>
      </c>
    </row>
    <row r="64" spans="1:7" ht="41.4">
      <c r="A64" s="45">
        <v>46</v>
      </c>
      <c r="B64" s="29" t="s">
        <v>4</v>
      </c>
      <c r="C64" s="11" t="s">
        <v>100</v>
      </c>
      <c r="D64" s="3" t="s">
        <v>54</v>
      </c>
      <c r="E64" s="46">
        <v>24</v>
      </c>
      <c r="F64" s="104"/>
      <c r="G64" s="91">
        <f t="shared" si="4"/>
        <v>0</v>
      </c>
    </row>
    <row r="65" spans="1:7" ht="27.6">
      <c r="A65" s="41">
        <v>47</v>
      </c>
      <c r="B65" s="29" t="s">
        <v>4</v>
      </c>
      <c r="C65" s="10" t="s">
        <v>101</v>
      </c>
      <c r="D65" s="2" t="s">
        <v>54</v>
      </c>
      <c r="E65" s="43">
        <v>22</v>
      </c>
      <c r="F65" s="103"/>
      <c r="G65" s="91">
        <f t="shared" si="4"/>
        <v>0</v>
      </c>
    </row>
    <row r="66" spans="1:7" ht="27.6">
      <c r="A66" s="45">
        <v>48</v>
      </c>
      <c r="B66" s="29" t="s">
        <v>4</v>
      </c>
      <c r="C66" s="30" t="s">
        <v>68</v>
      </c>
      <c r="D66" s="31" t="s">
        <v>54</v>
      </c>
      <c r="E66" s="52">
        <v>42</v>
      </c>
      <c r="F66" s="125"/>
      <c r="G66" s="91">
        <f t="shared" si="4"/>
        <v>0</v>
      </c>
    </row>
    <row r="67" spans="1:7">
      <c r="A67" s="45">
        <v>49</v>
      </c>
      <c r="B67" s="7" t="s">
        <v>15</v>
      </c>
      <c r="C67" s="10" t="s">
        <v>47</v>
      </c>
      <c r="D67" s="2" t="s">
        <v>54</v>
      </c>
      <c r="E67" s="43">
        <v>36</v>
      </c>
      <c r="F67" s="103"/>
      <c r="G67" s="91">
        <f t="shared" si="4"/>
        <v>0</v>
      </c>
    </row>
    <row r="68" spans="1:7" ht="27.6">
      <c r="A68" s="41">
        <v>50</v>
      </c>
      <c r="B68" s="7" t="s">
        <v>15</v>
      </c>
      <c r="C68" s="10" t="s">
        <v>48</v>
      </c>
      <c r="D68" s="2" t="s">
        <v>54</v>
      </c>
      <c r="E68" s="43">
        <v>23</v>
      </c>
      <c r="F68" s="103"/>
      <c r="G68" s="91">
        <f t="shared" si="4"/>
        <v>0</v>
      </c>
    </row>
    <row r="69" spans="1:7" ht="41.4">
      <c r="A69" s="45">
        <v>51</v>
      </c>
      <c r="B69" s="7" t="s">
        <v>15</v>
      </c>
      <c r="C69" s="10" t="s">
        <v>49</v>
      </c>
      <c r="D69" s="2" t="s">
        <v>54</v>
      </c>
      <c r="E69" s="43">
        <v>4</v>
      </c>
      <c r="F69" s="103"/>
      <c r="G69" s="91">
        <f t="shared" si="4"/>
        <v>0</v>
      </c>
    </row>
    <row r="70" spans="1:7" ht="27.6">
      <c r="A70" s="45">
        <v>52</v>
      </c>
      <c r="B70" s="7" t="s">
        <v>16</v>
      </c>
      <c r="C70" s="10" t="s">
        <v>105</v>
      </c>
      <c r="D70" s="2" t="s">
        <v>54</v>
      </c>
      <c r="E70" s="43">
        <v>40</v>
      </c>
      <c r="F70" s="103"/>
      <c r="G70" s="91">
        <f t="shared" si="4"/>
        <v>0</v>
      </c>
    </row>
    <row r="71" spans="1:7" ht="27.6">
      <c r="A71" s="41">
        <v>53</v>
      </c>
      <c r="B71" s="7" t="s">
        <v>16</v>
      </c>
      <c r="C71" s="10" t="s">
        <v>104</v>
      </c>
      <c r="D71" s="2" t="s">
        <v>54</v>
      </c>
      <c r="E71" s="43">
        <v>2</v>
      </c>
      <c r="F71" s="103"/>
      <c r="G71" s="91">
        <f t="shared" si="4"/>
        <v>0</v>
      </c>
    </row>
    <row r="72" spans="1:7" ht="27.6">
      <c r="A72" s="45">
        <v>54</v>
      </c>
      <c r="B72" s="7" t="s">
        <v>17</v>
      </c>
      <c r="C72" s="10" t="s">
        <v>134</v>
      </c>
      <c r="D72" s="2" t="s">
        <v>54</v>
      </c>
      <c r="E72" s="43">
        <v>58</v>
      </c>
      <c r="F72" s="103"/>
      <c r="G72" s="91">
        <f t="shared" si="4"/>
        <v>0</v>
      </c>
    </row>
    <row r="73" spans="1:7" ht="27.6">
      <c r="A73" s="45">
        <v>55</v>
      </c>
      <c r="B73" s="7" t="s">
        <v>17</v>
      </c>
      <c r="C73" s="88" t="s">
        <v>133</v>
      </c>
      <c r="D73" s="2" t="s">
        <v>54</v>
      </c>
      <c r="E73" s="43">
        <v>70</v>
      </c>
      <c r="F73" s="103"/>
      <c r="G73" s="91">
        <f t="shared" si="4"/>
        <v>0</v>
      </c>
    </row>
    <row r="74" spans="1:7">
      <c r="A74" s="1">
        <v>11</v>
      </c>
      <c r="B74" s="12"/>
      <c r="C74" s="54" t="s">
        <v>50</v>
      </c>
      <c r="D74" s="1"/>
      <c r="E74" s="44"/>
      <c r="F74" s="96"/>
      <c r="G74" s="92"/>
    </row>
    <row r="75" spans="1:7" ht="41.4">
      <c r="A75" s="45">
        <v>56</v>
      </c>
      <c r="B75" s="32" t="s">
        <v>67</v>
      </c>
      <c r="C75" s="55" t="s">
        <v>70</v>
      </c>
      <c r="D75" s="33" t="s">
        <v>69</v>
      </c>
      <c r="E75" s="53">
        <v>100</v>
      </c>
      <c r="F75" s="125"/>
      <c r="G75" s="91">
        <f>ROUND(E75*F75,2)</f>
        <v>0</v>
      </c>
    </row>
    <row r="76" spans="1:7" ht="41.4">
      <c r="A76" s="45">
        <v>57</v>
      </c>
      <c r="B76" s="35" t="s">
        <v>72</v>
      </c>
      <c r="C76" s="36" t="s">
        <v>73</v>
      </c>
      <c r="D76" s="33" t="s">
        <v>69</v>
      </c>
      <c r="E76" s="37">
        <v>100</v>
      </c>
      <c r="F76" s="126"/>
      <c r="G76" s="91">
        <f>ROUND(E76*F76,2)</f>
        <v>0</v>
      </c>
    </row>
    <row r="77" spans="1:7">
      <c r="A77" s="45">
        <v>58</v>
      </c>
      <c r="B77" s="32" t="s">
        <v>67</v>
      </c>
      <c r="C77" s="11" t="s">
        <v>119</v>
      </c>
      <c r="D77" s="33" t="s">
        <v>69</v>
      </c>
      <c r="E77" s="37">
        <v>40</v>
      </c>
      <c r="F77" s="127"/>
      <c r="G77" s="91">
        <f>ROUND(E77*F77,2)</f>
        <v>0</v>
      </c>
    </row>
    <row r="78" spans="1:7">
      <c r="A78" s="45">
        <v>59</v>
      </c>
      <c r="B78" s="9" t="s">
        <v>124</v>
      </c>
      <c r="C78" s="11" t="s">
        <v>71</v>
      </c>
      <c r="D78" s="33" t="s">
        <v>69</v>
      </c>
      <c r="E78" s="79">
        <v>120</v>
      </c>
      <c r="F78" s="104"/>
      <c r="G78" s="91">
        <f>ROUND(E78*F78,2)</f>
        <v>0</v>
      </c>
    </row>
    <row r="79" spans="1:7" ht="27.6">
      <c r="A79" s="45">
        <v>60</v>
      </c>
      <c r="B79" s="57" t="s">
        <v>125</v>
      </c>
      <c r="C79" s="58" t="s">
        <v>118</v>
      </c>
      <c r="D79" s="59" t="s">
        <v>54</v>
      </c>
      <c r="E79" s="34">
        <v>2</v>
      </c>
      <c r="F79" s="128"/>
      <c r="G79" s="95">
        <f t="shared" ref="G79" si="5">ROUND(E79*F79,2)</f>
        <v>0</v>
      </c>
    </row>
    <row r="80" spans="1:7">
      <c r="A80" s="1">
        <v>12</v>
      </c>
      <c r="B80" s="12"/>
      <c r="C80" s="54" t="s">
        <v>76</v>
      </c>
      <c r="D80" s="1"/>
      <c r="E80" s="44"/>
      <c r="F80" s="96"/>
      <c r="G80" s="96"/>
    </row>
    <row r="81" spans="1:7">
      <c r="A81" s="80">
        <v>61</v>
      </c>
      <c r="B81" s="81" t="s">
        <v>74</v>
      </c>
      <c r="C81" s="82" t="s">
        <v>75</v>
      </c>
      <c r="D81" s="83" t="s">
        <v>54</v>
      </c>
      <c r="E81" s="84">
        <v>37</v>
      </c>
      <c r="F81" s="129"/>
      <c r="G81" s="93">
        <f t="shared" ref="G81" si="6">ROUND(E81*F81,2)</f>
        <v>0</v>
      </c>
    </row>
    <row r="82" spans="1:7">
      <c r="A82" s="131" t="s">
        <v>130</v>
      </c>
      <c r="B82" s="132"/>
      <c r="C82" s="132"/>
      <c r="D82" s="132"/>
      <c r="E82" s="132"/>
      <c r="F82" s="133"/>
      <c r="G82" s="97">
        <f>SUM(G7:G81)</f>
        <v>0</v>
      </c>
    </row>
    <row r="83" spans="1:7">
      <c r="A83" s="1">
        <v>13</v>
      </c>
      <c r="B83" s="47"/>
      <c r="C83" s="54" t="s">
        <v>51</v>
      </c>
      <c r="D83" s="48"/>
      <c r="E83" s="51"/>
      <c r="F83" s="92"/>
      <c r="G83" s="92"/>
    </row>
    <row r="84" spans="1:7">
      <c r="A84" s="41">
        <v>62</v>
      </c>
      <c r="B84" s="42"/>
      <c r="C84" s="56" t="s">
        <v>131</v>
      </c>
      <c r="D84" s="2" t="s">
        <v>54</v>
      </c>
      <c r="E84" s="43">
        <v>1</v>
      </c>
      <c r="F84" s="101">
        <f>ROUND(G82*0.03,2)</f>
        <v>0</v>
      </c>
      <c r="G84" s="98">
        <f>ROUND(E84*F84,2)</f>
        <v>0</v>
      </c>
    </row>
    <row r="85" spans="1:7">
      <c r="A85" s="4"/>
      <c r="B85" s="13"/>
      <c r="C85" s="17"/>
      <c r="D85" s="13"/>
      <c r="E85" s="134" t="s">
        <v>57</v>
      </c>
      <c r="F85" s="134"/>
      <c r="G85" s="120">
        <f>G82+G84</f>
        <v>0</v>
      </c>
    </row>
    <row r="86" spans="1:7">
      <c r="A86" s="4"/>
      <c r="B86" s="13"/>
      <c r="C86" s="17"/>
      <c r="D86" s="13"/>
      <c r="E86" s="134" t="s">
        <v>58</v>
      </c>
      <c r="F86" s="134"/>
      <c r="G86" s="120">
        <f>ROUND(G85*0.23,2)</f>
        <v>0</v>
      </c>
    </row>
    <row r="87" spans="1:7">
      <c r="A87" s="5"/>
      <c r="B87" s="14"/>
      <c r="C87" s="18"/>
      <c r="D87" s="14"/>
      <c r="E87" s="134" t="s">
        <v>59</v>
      </c>
      <c r="F87" s="134"/>
      <c r="G87" s="120">
        <f>G85+G86</f>
        <v>0</v>
      </c>
    </row>
    <row r="88" spans="1:7">
      <c r="A88" s="113"/>
      <c r="B88" s="113"/>
      <c r="C88" s="114"/>
      <c r="D88" s="113"/>
      <c r="E88" s="115"/>
      <c r="F88" s="116"/>
      <c r="G88" s="117"/>
    </row>
    <row r="89" spans="1:7">
      <c r="A89" s="6"/>
      <c r="B89" s="6"/>
      <c r="C89" s="19"/>
      <c r="D89" s="22"/>
      <c r="E89" s="25"/>
      <c r="F89" s="99"/>
      <c r="G89" s="99"/>
    </row>
    <row r="90" spans="1:7" ht="40.200000000000003">
      <c r="A90" s="6"/>
      <c r="B90" s="6"/>
      <c r="C90" s="136" t="s">
        <v>137</v>
      </c>
      <c r="D90" s="22"/>
      <c r="E90" s="25"/>
      <c r="F90" s="99"/>
      <c r="G90" s="99"/>
    </row>
    <row r="91" spans="1:7">
      <c r="A91" s="6"/>
      <c r="B91" s="6"/>
      <c r="C91" s="19"/>
      <c r="D91" s="22"/>
      <c r="E91" s="25"/>
      <c r="F91" s="99"/>
      <c r="G91" s="99"/>
    </row>
    <row r="92" spans="1:7">
      <c r="A92" s="6"/>
      <c r="B92" s="6"/>
      <c r="C92" s="19"/>
      <c r="D92" s="22"/>
      <c r="E92" s="25"/>
      <c r="F92" s="99"/>
      <c r="G92" s="99"/>
    </row>
    <row r="93" spans="1:7">
      <c r="A93" s="6"/>
      <c r="B93" s="6"/>
      <c r="C93" s="19"/>
      <c r="D93" s="22"/>
      <c r="E93" s="25"/>
      <c r="F93" s="99"/>
      <c r="G93" s="99"/>
    </row>
    <row r="94" spans="1:7">
      <c r="A94" s="6"/>
      <c r="B94" s="6"/>
      <c r="C94" s="19"/>
      <c r="D94" s="22"/>
      <c r="E94" s="25"/>
      <c r="F94" s="99"/>
      <c r="G94" s="99"/>
    </row>
    <row r="95" spans="1:7">
      <c r="A95" s="6"/>
      <c r="B95" s="6"/>
      <c r="C95" s="19"/>
      <c r="D95" s="22"/>
      <c r="E95" s="25"/>
      <c r="F95" s="99"/>
      <c r="G95" s="99"/>
    </row>
    <row r="96" spans="1:7">
      <c r="A96" s="6"/>
      <c r="B96" s="6"/>
      <c r="C96" s="19"/>
      <c r="D96" s="22"/>
      <c r="E96" s="25"/>
      <c r="F96" s="99"/>
      <c r="G96" s="99"/>
    </row>
    <row r="97" spans="1:7">
      <c r="A97" s="118"/>
      <c r="B97" s="118"/>
      <c r="C97" s="118"/>
      <c r="D97" s="118"/>
      <c r="E97" s="118"/>
      <c r="F97" s="119"/>
      <c r="G97" s="119"/>
    </row>
    <row r="98" spans="1:7">
      <c r="A98" s="118"/>
      <c r="B98" s="118"/>
      <c r="C98" s="118"/>
      <c r="D98" s="118"/>
      <c r="E98" s="118"/>
      <c r="F98" s="119"/>
      <c r="G98" s="119"/>
    </row>
    <row r="99" spans="1:7">
      <c r="A99" s="118"/>
      <c r="B99" s="118"/>
      <c r="C99" s="118"/>
      <c r="D99" s="118"/>
      <c r="E99" s="118"/>
      <c r="F99" s="119"/>
      <c r="G99" s="119"/>
    </row>
    <row r="100" spans="1:7">
      <c r="A100" s="118"/>
      <c r="B100" s="118"/>
      <c r="C100" s="118"/>
      <c r="D100" s="118"/>
      <c r="E100" s="118"/>
      <c r="F100" s="119"/>
      <c r="G100" s="119"/>
    </row>
    <row r="101" spans="1:7">
      <c r="A101" s="118"/>
      <c r="B101" s="118"/>
      <c r="C101" s="118"/>
      <c r="D101" s="118"/>
      <c r="E101" s="118"/>
      <c r="F101" s="119"/>
      <c r="G101" s="119"/>
    </row>
  </sheetData>
  <mergeCells count="6">
    <mergeCell ref="A1:G1"/>
    <mergeCell ref="A82:F82"/>
    <mergeCell ref="E85:F85"/>
    <mergeCell ref="E86:F86"/>
    <mergeCell ref="E87:F87"/>
    <mergeCell ref="A3:G3"/>
  </mergeCells>
  <phoneticPr fontId="13" type="noConversion"/>
  <conditionalFormatting sqref="F7:F9 F11:F14 F16:F19 F21:F27 F30:F32 F34:F37 F43:F48 F50:F55 F57:F58 F60:F61 F63:F73 F75:F79 F81">
    <cfRule type="cellIs" dxfId="1" priority="2" operator="equal">
      <formula>0</formula>
    </cfRule>
  </conditionalFormatting>
  <conditionalFormatting sqref="F39:F41">
    <cfRule type="cellIs" dxfId="0" priority="1" operator="equal">
      <formula>0</formula>
    </cfRule>
  </conditionalFormatting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radziejewska</dc:creator>
  <cp:lastModifiedBy>Marta Tobolewska</cp:lastModifiedBy>
  <cp:lastPrinted>2026-03-31T20:35:45Z</cp:lastPrinted>
  <dcterms:created xsi:type="dcterms:W3CDTF">2026-02-02T20:21:18Z</dcterms:created>
  <dcterms:modified xsi:type="dcterms:W3CDTF">2026-04-21T11:02:04Z</dcterms:modified>
</cp:coreProperties>
</file>