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_Marzena\2026\41-2026 - PN - U - Serwis ap med - ryczałt - sprzęt prod. Philips\2-SWZ-pyt-odp-mod\"/>
    </mc:Choice>
  </mc:AlternateContent>
  <bookViews>
    <workbookView xWindow="0" yWindow="0" windowWidth="27870" windowHeight="12285" tabRatio="674"/>
  </bookViews>
  <sheets>
    <sheet name="FC-Załącznik nr 2" sheetId="8" r:id="rId1"/>
  </sheets>
  <calcPr calcId="162913"/>
</workbook>
</file>

<file path=xl/calcChain.xml><?xml version="1.0" encoding="utf-8"?>
<calcChain xmlns="http://schemas.openxmlformats.org/spreadsheetml/2006/main">
  <c r="D54" i="8" l="1"/>
  <c r="E54" i="8"/>
  <c r="F54" i="8"/>
  <c r="G54" i="8"/>
  <c r="H54" i="8"/>
  <c r="C54" i="8"/>
  <c r="I53" i="8" l="1"/>
  <c r="K53" i="8" s="1"/>
  <c r="I52" i="8"/>
  <c r="K52" i="8" s="1"/>
  <c r="I51" i="8"/>
  <c r="K51" i="8" s="1"/>
  <c r="I50" i="8"/>
  <c r="K50" i="8" s="1"/>
  <c r="I49" i="8"/>
  <c r="K49" i="8" s="1"/>
  <c r="I48" i="8"/>
  <c r="K48" i="8" s="1"/>
  <c r="I47" i="8"/>
  <c r="K47" i="8" s="1"/>
  <c r="I46" i="8"/>
  <c r="K46" i="8" s="1"/>
  <c r="I45" i="8"/>
  <c r="K45" i="8" s="1"/>
  <c r="I44" i="8"/>
  <c r="K44" i="8" s="1"/>
  <c r="I43" i="8"/>
  <c r="K43" i="8" s="1"/>
  <c r="I42" i="8"/>
  <c r="K42" i="8" s="1"/>
  <c r="I41" i="8"/>
  <c r="K41" i="8" s="1"/>
  <c r="I40" i="8"/>
  <c r="K40" i="8" s="1"/>
  <c r="I39" i="8"/>
  <c r="K39" i="8" s="1"/>
  <c r="I38" i="8"/>
  <c r="K38" i="8" s="1"/>
  <c r="I37" i="8"/>
  <c r="K37" i="8" s="1"/>
  <c r="I36" i="8"/>
  <c r="K36" i="8" s="1"/>
  <c r="I35" i="8"/>
  <c r="K35" i="8" s="1"/>
  <c r="I34" i="8"/>
  <c r="K34" i="8" s="1"/>
  <c r="I33" i="8"/>
  <c r="K33" i="8" s="1"/>
  <c r="I32" i="8"/>
  <c r="K32" i="8" s="1"/>
  <c r="I31" i="8"/>
  <c r="K31" i="8" s="1"/>
  <c r="I30" i="8"/>
  <c r="K30" i="8" s="1"/>
  <c r="I29" i="8"/>
  <c r="K29" i="8" s="1"/>
  <c r="I28" i="8"/>
  <c r="K28" i="8" s="1"/>
  <c r="I27" i="8"/>
  <c r="K27" i="8" s="1"/>
  <c r="I26" i="8"/>
  <c r="K26" i="8" s="1"/>
  <c r="I25" i="8"/>
  <c r="K25" i="8" s="1"/>
  <c r="I24" i="8"/>
  <c r="K24" i="8" s="1"/>
  <c r="I23" i="8"/>
  <c r="K23" i="8" s="1"/>
  <c r="I22" i="8"/>
  <c r="K22" i="8" s="1"/>
  <c r="I21" i="8"/>
  <c r="K21" i="8" s="1"/>
  <c r="I20" i="8"/>
  <c r="K20" i="8" s="1"/>
  <c r="I19" i="8"/>
  <c r="K19" i="8" s="1"/>
  <c r="I18" i="8"/>
  <c r="K18" i="8" l="1"/>
  <c r="K54" i="8" s="1"/>
  <c r="K57" i="8" s="1"/>
  <c r="I54" i="8"/>
  <c r="I57" i="8" s="1"/>
</calcChain>
</file>

<file path=xl/sharedStrings.xml><?xml version="1.0" encoding="utf-8"?>
<sst xmlns="http://schemas.openxmlformats.org/spreadsheetml/2006/main" count="117" uniqueCount="76">
  <si>
    <t>UWAGA:</t>
  </si>
  <si>
    <t>Zamawiający zastrzega, iż ocenie zostanie poddana tylko ta oferta, która będzie zawierała 100% oferowanych propozycji cenowych.</t>
  </si>
  <si>
    <t>ASORTYMENT</t>
  </si>
  <si>
    <t>PRODUCENT</t>
  </si>
  <si>
    <t>OBECNA LOKALIZACJA</t>
  </si>
  <si>
    <t>NUMER SERYJNY</t>
  </si>
  <si>
    <t>-</t>
  </si>
  <si>
    <t>LP</t>
  </si>
  <si>
    <t>ROK PRODUKCJI</t>
  </si>
  <si>
    <t>ILOŚĆ WYMAGANYCH PRZEGLĄÓW</t>
  </si>
  <si>
    <t>STANDARD OBSŁUGI</t>
  </si>
  <si>
    <t>MIESIĘCZNA RYCZAŁTOWA CENA W KOLEJNYCH MIESIĄCACH OBOWIĄZYWANIA UMOWY (SUMA)</t>
  </si>
  <si>
    <t>MIESIĄC</t>
  </si>
  <si>
    <t>MIESIĘCZNA RYCZAŁTOWA CENA NETTO W ZŁ W KOLEJNYCH MIESIĄCACH OBOWIĄZYWANIA UMOWY WG POSZCZEGÓLNYCH APARATÓW</t>
  </si>
  <si>
    <t>NETTO W ZŁ</t>
  </si>
  <si>
    <t>VAT</t>
  </si>
  <si>
    <t>BRUTTO W ZŁ</t>
  </si>
  <si>
    <t>SUMA</t>
  </si>
  <si>
    <t>RAZEM :</t>
  </si>
  <si>
    <t>Miesięczną ryczałtową cenę netto w zł w kolejnych miesiącach obowiązywania umowy wg poszczególnych aparatów należy wpisać z dokładnością do dwóch miejsc po przecinku.</t>
  </si>
  <si>
    <t>DIGITAL DIAGNOST</t>
  </si>
  <si>
    <t>PRACTIX 160</t>
  </si>
  <si>
    <t>BV VECTRA</t>
  </si>
  <si>
    <t>INGENIA 1,5T CX</t>
  </si>
  <si>
    <t>ANGIOGRAF F 7M12
włącznie z Philips Hemo system s/n: 932</t>
  </si>
  <si>
    <t>ANGIOGRAF F 7M12
włącznie z Philips Hemo system with IntelliVue X3 s/n: 2111600543</t>
  </si>
  <si>
    <t>P3-294</t>
  </si>
  <si>
    <t>PHILIPS</t>
  </si>
  <si>
    <t>ZDO Żeromskiego</t>
  </si>
  <si>
    <t>Radiologia Pl. Hallera</t>
  </si>
  <si>
    <t>CBO Żeromskiego</t>
  </si>
  <si>
    <t>Pracownia Hemodynamiki</t>
  </si>
  <si>
    <t>Formularz zawiera formuły ułatwiajace sporządzenie oferty. Wystarczy wprowadzić dane do kolumn C-L - Miesięczna ryczałtowa cena netto w zł w kolejnych miesiącach obowiązywania umowy wg poszczególnych aparatów oraz podać w kolumnie N stawkę podatku VAT w %, aby uzyskać cenę oferty.</t>
  </si>
  <si>
    <t>M</t>
  </si>
  <si>
    <t>N</t>
  </si>
  <si>
    <t>O=M+MxN</t>
  </si>
  <si>
    <t xml:space="preserve">Kwota na zakup nowych części i materiałów zużywalnych (dotyczy napraw), które będą wymienione w urządzeniach,  została wyliczona z 23% stawką VAT  i jest to kwota zarezerwowana przez Zamawiającego na ten cel - może, choć nie musi być wykorzystana w całości. </t>
  </si>
  <si>
    <t>PEŁNY</t>
  </si>
  <si>
    <t>PRACA</t>
  </si>
  <si>
    <t>listopad 2026</t>
  </si>
  <si>
    <t>grudzień 2026</t>
  </si>
  <si>
    <t>styczeń 2027</t>
  </si>
  <si>
    <t>luty 2027</t>
  </si>
  <si>
    <t>marzec 2027</t>
  </si>
  <si>
    <t>kwiecień 2027</t>
  </si>
  <si>
    <t>maj 2027</t>
  </si>
  <si>
    <t>czerwiec 2027</t>
  </si>
  <si>
    <t>lipiec 2027</t>
  </si>
  <si>
    <t>sierpień 2027</t>
  </si>
  <si>
    <t>wrzesień 2027</t>
  </si>
  <si>
    <t>październik 2027</t>
  </si>
  <si>
    <t>listopad 2027</t>
  </si>
  <si>
    <t>grudzień 2027</t>
  </si>
  <si>
    <t>styczeń 2028</t>
  </si>
  <si>
    <t>luty 2028</t>
  </si>
  <si>
    <t>marzec 2028</t>
  </si>
  <si>
    <t>kwiecień 2028</t>
  </si>
  <si>
    <t>maj 2028</t>
  </si>
  <si>
    <t>czerwiec 2028</t>
  </si>
  <si>
    <t>lipiec 2028</t>
  </si>
  <si>
    <t>sierpień 2028</t>
  </si>
  <si>
    <t>wrzesień 2028</t>
  </si>
  <si>
    <t>październik 2028</t>
  </si>
  <si>
    <t>listopad 2028</t>
  </si>
  <si>
    <t>grudzień 2028</t>
  </si>
  <si>
    <t>styczeń 2029</t>
  </si>
  <si>
    <t>luty 2029</t>
  </si>
  <si>
    <t>marzec 2029</t>
  </si>
  <si>
    <t>kwiecień 2029</t>
  </si>
  <si>
    <t>maj 2029</t>
  </si>
  <si>
    <t>czerwiec 2029</t>
  </si>
  <si>
    <t>lipiec 2029</t>
  </si>
  <si>
    <t>sierpień 2029</t>
  </si>
  <si>
    <t>wrzesień 2029 
(do 30.09.2029)</t>
  </si>
  <si>
    <t>pazdziernik 2026 
(od 01.10.2026)</t>
  </si>
  <si>
    <t>Kwota na zakup nowych części i materiałów zużywalnych (dotyczy napraw), które będą wymienione w aparatach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</si>
</sst>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 zł&quot;_-;\-* #,##0.00&quot; zł&quot;_-;_-* \-??&quot; zł&quot;_-;_-@_-"/>
    <numFmt numFmtId="165" formatCode="[$-415]General"/>
  </numFmts>
  <fonts count="18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1"/>
      <charset val="204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5" fillId="0" borderId="0"/>
    <xf numFmtId="164" fontId="5" fillId="0" borderId="0" applyFill="0" applyBorder="0" applyAlignment="0" applyProtection="0"/>
    <xf numFmtId="165" fontId="6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horizontal="center" wrapText="1"/>
    </xf>
    <xf numFmtId="9" fontId="4" fillId="3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" fontId="16" fillId="0" borderId="1" xfId="0" applyNumberFormat="1" applyFont="1" applyFill="1" applyBorder="1" applyAlignment="1">
      <alignment horizontal="center" vertical="center" wrapText="1"/>
    </xf>
    <xf numFmtId="4" fontId="3" fillId="4" borderId="4" xfId="0" quotePrefix="1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vertical="center"/>
    </xf>
    <xf numFmtId="4" fontId="4" fillId="0" borderId="4" xfId="0" applyNumberFormat="1" applyFont="1" applyFill="1" applyBorder="1" applyAlignment="1">
      <alignment vertical="center"/>
    </xf>
    <xf numFmtId="17" fontId="16" fillId="0" borderId="1" xfId="0" quotePrefix="1" applyNumberFormat="1" applyFont="1" applyFill="1" applyBorder="1" applyAlignment="1">
      <alignment horizontal="center" vertical="center" wrapText="1"/>
    </xf>
    <xf numFmtId="17" fontId="16" fillId="0" borderId="1" xfId="0" quotePrefix="1" applyNumberFormat="1" applyFont="1" applyBorder="1" applyAlignment="1">
      <alignment horizontal="center" vertical="center" wrapText="1"/>
    </xf>
    <xf numFmtId="4" fontId="3" fillId="0" borderId="1" xfId="0" applyNumberFormat="1" applyFont="1" applyBorder="1"/>
    <xf numFmtId="0" fontId="10" fillId="0" borderId="0" xfId="0" applyFont="1"/>
    <xf numFmtId="4" fontId="11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4" fontId="17" fillId="0" borderId="2" xfId="0" applyNumberFormat="1" applyFont="1" applyBorder="1" applyAlignment="1">
      <alignment horizontal="right" vertical="center"/>
    </xf>
    <xf numFmtId="4" fontId="3" fillId="0" borderId="12" xfId="0" applyNumberFormat="1" applyFont="1" applyBorder="1"/>
    <xf numFmtId="9" fontId="1" fillId="0" borderId="13" xfId="0" applyNumberFormat="1" applyFont="1" applyBorder="1" applyAlignment="1">
      <alignment horizontal="center" wrapText="1"/>
    </xf>
    <xf numFmtId="4" fontId="3" fillId="0" borderId="2" xfId="0" applyNumberFormat="1" applyFont="1" applyBorder="1"/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4" fontId="11" fillId="0" borderId="2" xfId="0" applyNumberFormat="1" applyFont="1" applyBorder="1" applyAlignment="1">
      <alignment horizontal="right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4">
    <cellStyle name="Excel Built-in Normal" xfId="3"/>
    <cellStyle name="Normalny" xfId="0" builtinId="0"/>
    <cellStyle name="Normalny 2" xfId="1"/>
    <cellStyle name="Walutowy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9"/>
  <sheetViews>
    <sheetView tabSelected="1" zoomScaleNormal="100" zoomScalePageLayoutView="110" workbookViewId="0">
      <selection activeCell="I6" sqref="I6"/>
    </sheetView>
  </sheetViews>
  <sheetFormatPr defaultRowHeight="12.75"/>
  <cols>
    <col min="1" max="1" width="4.42578125" customWidth="1"/>
    <col min="2" max="2" width="15.28515625" customWidth="1"/>
    <col min="3" max="8" width="19.7109375" style="1" customWidth="1"/>
    <col min="9" max="9" width="20.7109375" style="1" customWidth="1"/>
    <col min="10" max="10" width="5" style="5" customWidth="1"/>
    <col min="11" max="11" width="20.7109375" style="1" customWidth="1"/>
  </cols>
  <sheetData>
    <row r="1" spans="1:11">
      <c r="B1" s="2" t="s">
        <v>0</v>
      </c>
    </row>
    <row r="2" spans="1:11">
      <c r="B2" s="3" t="s">
        <v>1</v>
      </c>
    </row>
    <row r="3" spans="1:11">
      <c r="B3" s="3" t="s">
        <v>19</v>
      </c>
    </row>
    <row r="4" spans="1:11" ht="26.25" customHeight="1">
      <c r="B4" s="44" t="s">
        <v>32</v>
      </c>
      <c r="C4" s="44"/>
      <c r="D4" s="44"/>
      <c r="E4" s="44"/>
      <c r="F4" s="44"/>
      <c r="G4" s="44"/>
      <c r="H4" s="44"/>
      <c r="I4" s="44"/>
      <c r="J4" s="44"/>
    </row>
    <row r="5" spans="1:11" ht="26.25" customHeight="1">
      <c r="B5" s="45" t="s">
        <v>36</v>
      </c>
      <c r="C5" s="45"/>
      <c r="D5" s="45"/>
      <c r="E5" s="45"/>
      <c r="F5" s="45"/>
      <c r="G5" s="45"/>
      <c r="H5" s="45"/>
      <c r="I5" s="45"/>
      <c r="J5" s="45"/>
    </row>
    <row r="6" spans="1:11">
      <c r="A6" s="1"/>
      <c r="B6" s="1"/>
    </row>
    <row r="7" spans="1:11">
      <c r="B7" s="4"/>
    </row>
    <row r="8" spans="1:11" s="9" customFormat="1">
      <c r="A8" s="30" t="s">
        <v>7</v>
      </c>
      <c r="B8" s="30"/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8"/>
      <c r="J8" s="8"/>
      <c r="K8" s="8"/>
    </row>
    <row r="9" spans="1:11" s="9" customFormat="1" ht="81.599999999999994" customHeight="1">
      <c r="A9" s="30" t="s">
        <v>2</v>
      </c>
      <c r="B9" s="30"/>
      <c r="C9" s="11" t="s">
        <v>20</v>
      </c>
      <c r="D9" s="11" t="s">
        <v>21</v>
      </c>
      <c r="E9" s="11" t="s">
        <v>22</v>
      </c>
      <c r="F9" s="11" t="s">
        <v>23</v>
      </c>
      <c r="G9" s="11" t="s">
        <v>24</v>
      </c>
      <c r="H9" s="11" t="s">
        <v>25</v>
      </c>
      <c r="I9" s="8"/>
      <c r="J9" s="8"/>
    </row>
    <row r="10" spans="1:11" s="9" customFormat="1">
      <c r="A10" s="30" t="s">
        <v>5</v>
      </c>
      <c r="B10" s="30"/>
      <c r="C10" s="12">
        <v>13000471</v>
      </c>
      <c r="D10" s="12" t="s">
        <v>26</v>
      </c>
      <c r="E10" s="12">
        <v>125</v>
      </c>
      <c r="F10" s="12">
        <v>22342</v>
      </c>
      <c r="G10" s="12">
        <v>27</v>
      </c>
      <c r="H10" s="12">
        <v>603</v>
      </c>
      <c r="I10" s="8"/>
      <c r="J10" s="8"/>
      <c r="K10" s="8"/>
    </row>
    <row r="11" spans="1:11" s="9" customFormat="1">
      <c r="A11" s="30" t="s">
        <v>8</v>
      </c>
      <c r="B11" s="30"/>
      <c r="C11" s="12">
        <v>2013</v>
      </c>
      <c r="D11" s="12">
        <v>2005</v>
      </c>
      <c r="E11" s="12">
        <v>2015</v>
      </c>
      <c r="F11" s="12">
        <v>2017</v>
      </c>
      <c r="G11" s="12">
        <v>2020</v>
      </c>
      <c r="H11" s="12">
        <v>2022</v>
      </c>
      <c r="I11" s="8"/>
      <c r="J11" s="8"/>
      <c r="K11" s="8"/>
    </row>
    <row r="12" spans="1:11" s="9" customFormat="1">
      <c r="A12" s="30" t="s">
        <v>3</v>
      </c>
      <c r="B12" s="30"/>
      <c r="C12" s="12" t="s">
        <v>27</v>
      </c>
      <c r="D12" s="12" t="s">
        <v>27</v>
      </c>
      <c r="E12" s="12" t="s">
        <v>27</v>
      </c>
      <c r="F12" s="12" t="s">
        <v>27</v>
      </c>
      <c r="G12" s="12" t="s">
        <v>27</v>
      </c>
      <c r="H12" s="12" t="s">
        <v>27</v>
      </c>
      <c r="I12" s="8"/>
      <c r="J12" s="8"/>
      <c r="K12" s="8"/>
    </row>
    <row r="13" spans="1:11" s="9" customFormat="1" ht="27.75" customHeight="1">
      <c r="A13" s="30" t="s">
        <v>4</v>
      </c>
      <c r="B13" s="30"/>
      <c r="C13" s="12" t="s">
        <v>28</v>
      </c>
      <c r="D13" s="12" t="s">
        <v>29</v>
      </c>
      <c r="E13" s="12" t="s">
        <v>30</v>
      </c>
      <c r="F13" s="12" t="s">
        <v>28</v>
      </c>
      <c r="G13" s="12" t="s">
        <v>31</v>
      </c>
      <c r="H13" s="12" t="s">
        <v>31</v>
      </c>
      <c r="I13" s="8"/>
      <c r="J13" s="8"/>
      <c r="K13" s="8"/>
    </row>
    <row r="14" spans="1:11" s="9" customFormat="1" ht="29.25" customHeight="1">
      <c r="A14" s="30" t="s">
        <v>9</v>
      </c>
      <c r="B14" s="30"/>
      <c r="C14" s="12">
        <v>3</v>
      </c>
      <c r="D14" s="12">
        <v>3</v>
      </c>
      <c r="E14" s="12">
        <v>3</v>
      </c>
      <c r="F14" s="12">
        <v>6</v>
      </c>
      <c r="G14" s="12">
        <v>6</v>
      </c>
      <c r="H14" s="12">
        <v>6</v>
      </c>
      <c r="I14" s="8"/>
      <c r="J14" s="8"/>
      <c r="K14" s="8"/>
    </row>
    <row r="15" spans="1:11" s="9" customFormat="1" ht="30" customHeight="1">
      <c r="A15" s="30" t="s">
        <v>10</v>
      </c>
      <c r="B15" s="30"/>
      <c r="C15" s="10" t="s">
        <v>37</v>
      </c>
      <c r="D15" s="10" t="s">
        <v>38</v>
      </c>
      <c r="E15" s="10" t="s">
        <v>37</v>
      </c>
      <c r="F15" s="10" t="s">
        <v>37</v>
      </c>
      <c r="G15" s="10" t="s">
        <v>37</v>
      </c>
      <c r="H15" s="10" t="s">
        <v>37</v>
      </c>
      <c r="I15" s="31" t="s">
        <v>11</v>
      </c>
      <c r="J15" s="31"/>
      <c r="K15" s="31"/>
    </row>
    <row r="16" spans="1:11" ht="15" customHeight="1">
      <c r="A16" s="32" t="s">
        <v>7</v>
      </c>
      <c r="B16" s="32" t="s">
        <v>12</v>
      </c>
      <c r="C16" s="34" t="s">
        <v>13</v>
      </c>
      <c r="D16" s="35"/>
      <c r="E16" s="35"/>
      <c r="F16" s="35"/>
      <c r="G16" s="35"/>
      <c r="H16" s="36"/>
      <c r="I16" s="13" t="s">
        <v>14</v>
      </c>
      <c r="J16" s="13" t="s">
        <v>15</v>
      </c>
      <c r="K16" s="13" t="s">
        <v>16</v>
      </c>
    </row>
    <row r="17" spans="1:11">
      <c r="A17" s="33"/>
      <c r="B17" s="33"/>
      <c r="C17" s="37"/>
      <c r="D17" s="38"/>
      <c r="E17" s="38"/>
      <c r="F17" s="38"/>
      <c r="G17" s="38"/>
      <c r="H17" s="39"/>
      <c r="I17" s="14" t="s">
        <v>33</v>
      </c>
      <c r="J17" s="14" t="s">
        <v>34</v>
      </c>
      <c r="K17" s="14" t="s">
        <v>35</v>
      </c>
    </row>
    <row r="18" spans="1:11" ht="24">
      <c r="A18" s="15">
        <v>1</v>
      </c>
      <c r="B18" s="16" t="s">
        <v>74</v>
      </c>
      <c r="C18" s="18"/>
      <c r="D18" s="18"/>
      <c r="E18" s="18"/>
      <c r="F18" s="18"/>
      <c r="G18" s="18"/>
      <c r="H18" s="18"/>
      <c r="I18" s="19">
        <f t="shared" ref="I18:I53" si="0">SUM(C18:H18)</f>
        <v>0</v>
      </c>
      <c r="J18" s="6"/>
      <c r="K18" s="19">
        <f>ROUND((I18*J18)+I18,2)</f>
        <v>0</v>
      </c>
    </row>
    <row r="19" spans="1:11">
      <c r="A19" s="15">
        <v>2</v>
      </c>
      <c r="B19" s="20" t="s">
        <v>39</v>
      </c>
      <c r="C19" s="18"/>
      <c r="D19" s="18"/>
      <c r="E19" s="18"/>
      <c r="F19" s="18"/>
      <c r="G19" s="18"/>
      <c r="H19" s="18"/>
      <c r="I19" s="19">
        <f t="shared" si="0"/>
        <v>0</v>
      </c>
      <c r="J19" s="6"/>
      <c r="K19" s="19">
        <f>ROUND((I19*J19)+I19,2)</f>
        <v>0</v>
      </c>
    </row>
    <row r="20" spans="1:11">
      <c r="A20" s="15">
        <v>3</v>
      </c>
      <c r="B20" s="16" t="s">
        <v>40</v>
      </c>
      <c r="C20" s="18"/>
      <c r="D20" s="18"/>
      <c r="E20" s="18"/>
      <c r="F20" s="18"/>
      <c r="G20" s="18"/>
      <c r="H20" s="18"/>
      <c r="I20" s="19">
        <f t="shared" si="0"/>
        <v>0</v>
      </c>
      <c r="J20" s="6"/>
      <c r="K20" s="19">
        <f t="shared" ref="K20:K53" si="1">ROUND((I20*J20)+I20,2)</f>
        <v>0</v>
      </c>
    </row>
    <row r="21" spans="1:11">
      <c r="A21" s="15">
        <v>4</v>
      </c>
      <c r="B21" s="21" t="s">
        <v>41</v>
      </c>
      <c r="C21" s="18"/>
      <c r="D21" s="18"/>
      <c r="E21" s="18"/>
      <c r="F21" s="18"/>
      <c r="G21" s="18"/>
      <c r="H21" s="18"/>
      <c r="I21" s="19">
        <f t="shared" si="0"/>
        <v>0</v>
      </c>
      <c r="J21" s="6"/>
      <c r="K21" s="19">
        <f t="shared" si="1"/>
        <v>0</v>
      </c>
    </row>
    <row r="22" spans="1:11">
      <c r="A22" s="15">
        <v>5</v>
      </c>
      <c r="B22" s="21" t="s">
        <v>42</v>
      </c>
      <c r="C22" s="18"/>
      <c r="D22" s="18"/>
      <c r="E22" s="18"/>
      <c r="F22" s="18"/>
      <c r="G22" s="18"/>
      <c r="H22" s="18"/>
      <c r="I22" s="19">
        <f t="shared" si="0"/>
        <v>0</v>
      </c>
      <c r="J22" s="6"/>
      <c r="K22" s="19">
        <f t="shared" si="1"/>
        <v>0</v>
      </c>
    </row>
    <row r="23" spans="1:11">
      <c r="A23" s="15">
        <v>6</v>
      </c>
      <c r="B23" s="21" t="s">
        <v>43</v>
      </c>
      <c r="C23" s="18"/>
      <c r="D23" s="18"/>
      <c r="E23" s="18"/>
      <c r="F23" s="18"/>
      <c r="G23" s="18"/>
      <c r="H23" s="18"/>
      <c r="I23" s="19">
        <f t="shared" si="0"/>
        <v>0</v>
      </c>
      <c r="J23" s="6"/>
      <c r="K23" s="19">
        <f t="shared" si="1"/>
        <v>0</v>
      </c>
    </row>
    <row r="24" spans="1:11">
      <c r="A24" s="15">
        <v>7</v>
      </c>
      <c r="B24" s="21" t="s">
        <v>44</v>
      </c>
      <c r="C24" s="18"/>
      <c r="D24" s="18"/>
      <c r="E24" s="18"/>
      <c r="F24" s="18"/>
      <c r="G24" s="18"/>
      <c r="H24" s="18"/>
      <c r="I24" s="19">
        <f t="shared" si="0"/>
        <v>0</v>
      </c>
      <c r="J24" s="6"/>
      <c r="K24" s="19">
        <f t="shared" si="1"/>
        <v>0</v>
      </c>
    </row>
    <row r="25" spans="1:11">
      <c r="A25" s="15">
        <v>8</v>
      </c>
      <c r="B25" s="21" t="s">
        <v>45</v>
      </c>
      <c r="C25" s="18"/>
      <c r="D25" s="18"/>
      <c r="E25" s="18"/>
      <c r="F25" s="18"/>
      <c r="G25" s="18"/>
      <c r="H25" s="18"/>
      <c r="I25" s="19">
        <f t="shared" si="0"/>
        <v>0</v>
      </c>
      <c r="J25" s="6"/>
      <c r="K25" s="19">
        <f t="shared" si="1"/>
        <v>0</v>
      </c>
    </row>
    <row r="26" spans="1:11">
      <c r="A26" s="15">
        <v>9</v>
      </c>
      <c r="B26" s="21" t="s">
        <v>46</v>
      </c>
      <c r="C26" s="18"/>
      <c r="D26" s="18"/>
      <c r="E26" s="18"/>
      <c r="F26" s="18"/>
      <c r="G26" s="18"/>
      <c r="H26" s="18"/>
      <c r="I26" s="19">
        <f t="shared" si="0"/>
        <v>0</v>
      </c>
      <c r="J26" s="6"/>
      <c r="K26" s="19">
        <f t="shared" si="1"/>
        <v>0</v>
      </c>
    </row>
    <row r="27" spans="1:11">
      <c r="A27" s="15">
        <v>10</v>
      </c>
      <c r="B27" s="21" t="s">
        <v>47</v>
      </c>
      <c r="C27" s="18"/>
      <c r="D27" s="18"/>
      <c r="E27" s="18"/>
      <c r="F27" s="18"/>
      <c r="G27" s="18"/>
      <c r="H27" s="18"/>
      <c r="I27" s="19">
        <f t="shared" si="0"/>
        <v>0</v>
      </c>
      <c r="J27" s="6"/>
      <c r="K27" s="19">
        <f t="shared" si="1"/>
        <v>0</v>
      </c>
    </row>
    <row r="28" spans="1:11">
      <c r="A28" s="15">
        <v>11</v>
      </c>
      <c r="B28" s="21" t="s">
        <v>48</v>
      </c>
      <c r="C28" s="18"/>
      <c r="D28" s="18"/>
      <c r="E28" s="18"/>
      <c r="F28" s="18"/>
      <c r="G28" s="18"/>
      <c r="H28" s="18"/>
      <c r="I28" s="19">
        <f t="shared" si="0"/>
        <v>0</v>
      </c>
      <c r="J28" s="6"/>
      <c r="K28" s="19">
        <f t="shared" si="1"/>
        <v>0</v>
      </c>
    </row>
    <row r="29" spans="1:11">
      <c r="A29" s="15">
        <v>12</v>
      </c>
      <c r="B29" s="21" t="s">
        <v>49</v>
      </c>
      <c r="C29" s="18"/>
      <c r="D29" s="18"/>
      <c r="E29" s="18"/>
      <c r="F29" s="18"/>
      <c r="G29" s="18"/>
      <c r="H29" s="18"/>
      <c r="I29" s="19">
        <f t="shared" si="0"/>
        <v>0</v>
      </c>
      <c r="J29" s="6"/>
      <c r="K29" s="19">
        <f t="shared" si="1"/>
        <v>0</v>
      </c>
    </row>
    <row r="30" spans="1:11">
      <c r="A30" s="15">
        <v>13</v>
      </c>
      <c r="B30" s="21" t="s">
        <v>50</v>
      </c>
      <c r="C30" s="18"/>
      <c r="D30" s="18"/>
      <c r="E30" s="18"/>
      <c r="F30" s="18"/>
      <c r="G30" s="18"/>
      <c r="H30" s="18"/>
      <c r="I30" s="19">
        <f t="shared" si="0"/>
        <v>0</v>
      </c>
      <c r="J30" s="6"/>
      <c r="K30" s="19">
        <f t="shared" si="1"/>
        <v>0</v>
      </c>
    </row>
    <row r="31" spans="1:11">
      <c r="A31" s="15">
        <v>14</v>
      </c>
      <c r="B31" s="21" t="s">
        <v>51</v>
      </c>
      <c r="C31" s="18"/>
      <c r="D31" s="18"/>
      <c r="E31" s="18"/>
      <c r="F31" s="18"/>
      <c r="G31" s="18"/>
      <c r="H31" s="18"/>
      <c r="I31" s="19">
        <f t="shared" si="0"/>
        <v>0</v>
      </c>
      <c r="J31" s="6"/>
      <c r="K31" s="19">
        <f t="shared" si="1"/>
        <v>0</v>
      </c>
    </row>
    <row r="32" spans="1:11">
      <c r="A32" s="15">
        <v>15</v>
      </c>
      <c r="B32" s="21" t="s">
        <v>52</v>
      </c>
      <c r="C32" s="18"/>
      <c r="D32" s="18"/>
      <c r="E32" s="18"/>
      <c r="F32" s="18"/>
      <c r="G32" s="18"/>
      <c r="H32" s="18"/>
      <c r="I32" s="19">
        <f t="shared" si="0"/>
        <v>0</v>
      </c>
      <c r="J32" s="6"/>
      <c r="K32" s="19">
        <f t="shared" si="1"/>
        <v>0</v>
      </c>
    </row>
    <row r="33" spans="1:11">
      <c r="A33" s="15">
        <v>16</v>
      </c>
      <c r="B33" s="21" t="s">
        <v>53</v>
      </c>
      <c r="C33" s="18"/>
      <c r="D33" s="17" t="s">
        <v>6</v>
      </c>
      <c r="E33" s="18"/>
      <c r="F33" s="18"/>
      <c r="G33" s="18"/>
      <c r="H33" s="18"/>
      <c r="I33" s="19">
        <f t="shared" si="0"/>
        <v>0</v>
      </c>
      <c r="J33" s="6"/>
      <c r="K33" s="19">
        <f t="shared" si="1"/>
        <v>0</v>
      </c>
    </row>
    <row r="34" spans="1:11">
      <c r="A34" s="15">
        <v>17</v>
      </c>
      <c r="B34" s="21" t="s">
        <v>54</v>
      </c>
      <c r="C34" s="18"/>
      <c r="D34" s="17" t="s">
        <v>6</v>
      </c>
      <c r="E34" s="18"/>
      <c r="F34" s="18"/>
      <c r="G34" s="18"/>
      <c r="H34" s="18"/>
      <c r="I34" s="19">
        <f t="shared" si="0"/>
        <v>0</v>
      </c>
      <c r="J34" s="6"/>
      <c r="K34" s="19">
        <f t="shared" si="1"/>
        <v>0</v>
      </c>
    </row>
    <row r="35" spans="1:11">
      <c r="A35" s="15">
        <v>18</v>
      </c>
      <c r="B35" s="21" t="s">
        <v>55</v>
      </c>
      <c r="C35" s="18"/>
      <c r="D35" s="17" t="s">
        <v>6</v>
      </c>
      <c r="E35" s="18"/>
      <c r="F35" s="18"/>
      <c r="G35" s="18"/>
      <c r="H35" s="18"/>
      <c r="I35" s="19">
        <f t="shared" si="0"/>
        <v>0</v>
      </c>
      <c r="J35" s="6"/>
      <c r="K35" s="19">
        <f t="shared" si="1"/>
        <v>0</v>
      </c>
    </row>
    <row r="36" spans="1:11">
      <c r="A36" s="15">
        <v>19</v>
      </c>
      <c r="B36" s="21" t="s">
        <v>56</v>
      </c>
      <c r="C36" s="18"/>
      <c r="D36" s="17" t="s">
        <v>6</v>
      </c>
      <c r="E36" s="18"/>
      <c r="F36" s="18"/>
      <c r="G36" s="18"/>
      <c r="H36" s="18"/>
      <c r="I36" s="19">
        <f t="shared" si="0"/>
        <v>0</v>
      </c>
      <c r="J36" s="6"/>
      <c r="K36" s="19">
        <f t="shared" si="1"/>
        <v>0</v>
      </c>
    </row>
    <row r="37" spans="1:11">
      <c r="A37" s="15">
        <v>20</v>
      </c>
      <c r="B37" s="21" t="s">
        <v>57</v>
      </c>
      <c r="C37" s="18"/>
      <c r="D37" s="17" t="s">
        <v>6</v>
      </c>
      <c r="E37" s="18"/>
      <c r="F37" s="18"/>
      <c r="G37" s="18"/>
      <c r="H37" s="18"/>
      <c r="I37" s="19">
        <f t="shared" si="0"/>
        <v>0</v>
      </c>
      <c r="J37" s="6"/>
      <c r="K37" s="19">
        <f t="shared" si="1"/>
        <v>0</v>
      </c>
    </row>
    <row r="38" spans="1:11">
      <c r="A38" s="15">
        <v>21</v>
      </c>
      <c r="B38" s="21" t="s">
        <v>58</v>
      </c>
      <c r="C38" s="18"/>
      <c r="D38" s="17" t="s">
        <v>6</v>
      </c>
      <c r="E38" s="18"/>
      <c r="F38" s="18"/>
      <c r="G38" s="18"/>
      <c r="H38" s="18"/>
      <c r="I38" s="19">
        <f t="shared" si="0"/>
        <v>0</v>
      </c>
      <c r="J38" s="6"/>
      <c r="K38" s="19">
        <f t="shared" si="1"/>
        <v>0</v>
      </c>
    </row>
    <row r="39" spans="1:11">
      <c r="A39" s="15">
        <v>22</v>
      </c>
      <c r="B39" s="21" t="s">
        <v>59</v>
      </c>
      <c r="C39" s="18"/>
      <c r="D39" s="17" t="s">
        <v>6</v>
      </c>
      <c r="E39" s="18"/>
      <c r="F39" s="18"/>
      <c r="G39" s="18"/>
      <c r="H39" s="18"/>
      <c r="I39" s="19">
        <f t="shared" si="0"/>
        <v>0</v>
      </c>
      <c r="J39" s="6"/>
      <c r="K39" s="19">
        <f t="shared" si="1"/>
        <v>0</v>
      </c>
    </row>
    <row r="40" spans="1:11">
      <c r="A40" s="15">
        <v>23</v>
      </c>
      <c r="B40" s="21" t="s">
        <v>60</v>
      </c>
      <c r="C40" s="18"/>
      <c r="D40" s="17" t="s">
        <v>6</v>
      </c>
      <c r="E40" s="18"/>
      <c r="F40" s="18"/>
      <c r="G40" s="18"/>
      <c r="H40" s="18"/>
      <c r="I40" s="19">
        <f t="shared" si="0"/>
        <v>0</v>
      </c>
      <c r="J40" s="6"/>
      <c r="K40" s="19">
        <f t="shared" si="1"/>
        <v>0</v>
      </c>
    </row>
    <row r="41" spans="1:11">
      <c r="A41" s="15">
        <v>24</v>
      </c>
      <c r="B41" s="21" t="s">
        <v>61</v>
      </c>
      <c r="C41" s="18"/>
      <c r="D41" s="17" t="s">
        <v>6</v>
      </c>
      <c r="E41" s="18"/>
      <c r="F41" s="18"/>
      <c r="G41" s="18"/>
      <c r="H41" s="18"/>
      <c r="I41" s="19">
        <f t="shared" si="0"/>
        <v>0</v>
      </c>
      <c r="J41" s="6"/>
      <c r="K41" s="19">
        <f t="shared" si="1"/>
        <v>0</v>
      </c>
    </row>
    <row r="42" spans="1:11">
      <c r="A42" s="15">
        <v>25</v>
      </c>
      <c r="B42" s="21" t="s">
        <v>62</v>
      </c>
      <c r="C42" s="18"/>
      <c r="D42" s="17" t="s">
        <v>6</v>
      </c>
      <c r="E42" s="18"/>
      <c r="F42" s="18"/>
      <c r="G42" s="18"/>
      <c r="H42" s="18"/>
      <c r="I42" s="19">
        <f t="shared" si="0"/>
        <v>0</v>
      </c>
      <c r="J42" s="6"/>
      <c r="K42" s="19">
        <f t="shared" si="1"/>
        <v>0</v>
      </c>
    </row>
    <row r="43" spans="1:11">
      <c r="A43" s="15">
        <v>26</v>
      </c>
      <c r="B43" s="21" t="s">
        <v>63</v>
      </c>
      <c r="C43" s="18"/>
      <c r="D43" s="17" t="s">
        <v>6</v>
      </c>
      <c r="E43" s="18"/>
      <c r="F43" s="18"/>
      <c r="G43" s="18"/>
      <c r="H43" s="18"/>
      <c r="I43" s="19">
        <f t="shared" si="0"/>
        <v>0</v>
      </c>
      <c r="J43" s="6"/>
      <c r="K43" s="19">
        <f t="shared" si="1"/>
        <v>0</v>
      </c>
    </row>
    <row r="44" spans="1:11">
      <c r="A44" s="15">
        <v>27</v>
      </c>
      <c r="B44" s="21" t="s">
        <v>64</v>
      </c>
      <c r="C44" s="18"/>
      <c r="D44" s="17" t="s">
        <v>6</v>
      </c>
      <c r="E44" s="18"/>
      <c r="F44" s="18"/>
      <c r="G44" s="18"/>
      <c r="H44" s="18"/>
      <c r="I44" s="19">
        <f t="shared" si="0"/>
        <v>0</v>
      </c>
      <c r="J44" s="6"/>
      <c r="K44" s="19">
        <f t="shared" si="1"/>
        <v>0</v>
      </c>
    </row>
    <row r="45" spans="1:11">
      <c r="A45" s="15">
        <v>28</v>
      </c>
      <c r="B45" s="21" t="s">
        <v>65</v>
      </c>
      <c r="C45" s="18"/>
      <c r="D45" s="17" t="s">
        <v>6</v>
      </c>
      <c r="E45" s="17" t="s">
        <v>6</v>
      </c>
      <c r="F45" s="18"/>
      <c r="G45" s="18"/>
      <c r="H45" s="18"/>
      <c r="I45" s="19">
        <f t="shared" si="0"/>
        <v>0</v>
      </c>
      <c r="J45" s="6"/>
      <c r="K45" s="19">
        <f t="shared" si="1"/>
        <v>0</v>
      </c>
    </row>
    <row r="46" spans="1:11">
      <c r="A46" s="15">
        <v>29</v>
      </c>
      <c r="B46" s="21" t="s">
        <v>66</v>
      </c>
      <c r="C46" s="18"/>
      <c r="D46" s="17" t="s">
        <v>6</v>
      </c>
      <c r="E46" s="17" t="s">
        <v>6</v>
      </c>
      <c r="F46" s="18"/>
      <c r="G46" s="18"/>
      <c r="H46" s="18"/>
      <c r="I46" s="19">
        <f t="shared" si="0"/>
        <v>0</v>
      </c>
      <c r="J46" s="6"/>
      <c r="K46" s="19">
        <f t="shared" si="1"/>
        <v>0</v>
      </c>
    </row>
    <row r="47" spans="1:11">
      <c r="A47" s="15">
        <v>30</v>
      </c>
      <c r="B47" s="21" t="s">
        <v>67</v>
      </c>
      <c r="C47" s="18"/>
      <c r="D47" s="17" t="s">
        <v>6</v>
      </c>
      <c r="E47" s="17" t="s">
        <v>6</v>
      </c>
      <c r="F47" s="18"/>
      <c r="G47" s="18"/>
      <c r="H47" s="18"/>
      <c r="I47" s="19">
        <f t="shared" si="0"/>
        <v>0</v>
      </c>
      <c r="J47" s="6"/>
      <c r="K47" s="19">
        <f t="shared" si="1"/>
        <v>0</v>
      </c>
    </row>
    <row r="48" spans="1:11">
      <c r="A48" s="15">
        <v>31</v>
      </c>
      <c r="B48" s="21" t="s">
        <v>68</v>
      </c>
      <c r="C48" s="18"/>
      <c r="D48" s="17" t="s">
        <v>6</v>
      </c>
      <c r="E48" s="17" t="s">
        <v>6</v>
      </c>
      <c r="F48" s="18"/>
      <c r="G48" s="18"/>
      <c r="H48" s="18"/>
      <c r="I48" s="19">
        <f t="shared" si="0"/>
        <v>0</v>
      </c>
      <c r="J48" s="6"/>
      <c r="K48" s="19">
        <f t="shared" si="1"/>
        <v>0</v>
      </c>
    </row>
    <row r="49" spans="1:11">
      <c r="A49" s="15">
        <v>32</v>
      </c>
      <c r="B49" s="21" t="s">
        <v>69</v>
      </c>
      <c r="C49" s="18"/>
      <c r="D49" s="17" t="s">
        <v>6</v>
      </c>
      <c r="E49" s="17" t="s">
        <v>6</v>
      </c>
      <c r="F49" s="18"/>
      <c r="G49" s="18"/>
      <c r="H49" s="18"/>
      <c r="I49" s="19">
        <f t="shared" si="0"/>
        <v>0</v>
      </c>
      <c r="J49" s="6"/>
      <c r="K49" s="19">
        <f t="shared" si="1"/>
        <v>0</v>
      </c>
    </row>
    <row r="50" spans="1:11">
      <c r="A50" s="15">
        <v>33</v>
      </c>
      <c r="B50" s="21" t="s">
        <v>70</v>
      </c>
      <c r="C50" s="18"/>
      <c r="D50" s="17" t="s">
        <v>6</v>
      </c>
      <c r="E50" s="17" t="s">
        <v>6</v>
      </c>
      <c r="F50" s="18"/>
      <c r="G50" s="18"/>
      <c r="H50" s="18"/>
      <c r="I50" s="19">
        <f t="shared" si="0"/>
        <v>0</v>
      </c>
      <c r="J50" s="6"/>
      <c r="K50" s="19">
        <f t="shared" si="1"/>
        <v>0</v>
      </c>
    </row>
    <row r="51" spans="1:11">
      <c r="A51" s="15">
        <v>34</v>
      </c>
      <c r="B51" s="21" t="s">
        <v>71</v>
      </c>
      <c r="C51" s="18"/>
      <c r="D51" s="17" t="s">
        <v>6</v>
      </c>
      <c r="E51" s="17" t="s">
        <v>6</v>
      </c>
      <c r="F51" s="18"/>
      <c r="G51" s="18"/>
      <c r="H51" s="18"/>
      <c r="I51" s="19">
        <f t="shared" si="0"/>
        <v>0</v>
      </c>
      <c r="J51" s="6"/>
      <c r="K51" s="19">
        <f t="shared" si="1"/>
        <v>0</v>
      </c>
    </row>
    <row r="52" spans="1:11">
      <c r="A52" s="15">
        <v>35</v>
      </c>
      <c r="B52" s="21" t="s">
        <v>72</v>
      </c>
      <c r="C52" s="18"/>
      <c r="D52" s="17" t="s">
        <v>6</v>
      </c>
      <c r="E52" s="17" t="s">
        <v>6</v>
      </c>
      <c r="F52" s="18"/>
      <c r="G52" s="18"/>
      <c r="H52" s="18"/>
      <c r="I52" s="19">
        <f t="shared" si="0"/>
        <v>0</v>
      </c>
      <c r="J52" s="6"/>
      <c r="K52" s="19">
        <f t="shared" si="1"/>
        <v>0</v>
      </c>
    </row>
    <row r="53" spans="1:11" ht="24.75" thickBot="1">
      <c r="A53" s="15">
        <v>36</v>
      </c>
      <c r="B53" s="21" t="s">
        <v>73</v>
      </c>
      <c r="C53" s="18"/>
      <c r="D53" s="17" t="s">
        <v>6</v>
      </c>
      <c r="E53" s="17" t="s">
        <v>6</v>
      </c>
      <c r="F53" s="18"/>
      <c r="G53" s="18"/>
      <c r="H53" s="18"/>
      <c r="I53" s="19">
        <f t="shared" si="0"/>
        <v>0</v>
      </c>
      <c r="J53" s="6"/>
      <c r="K53" s="19">
        <f t="shared" si="1"/>
        <v>0</v>
      </c>
    </row>
    <row r="54" spans="1:11" s="23" customFormat="1" ht="15.75" thickBot="1">
      <c r="A54" s="40" t="s">
        <v>17</v>
      </c>
      <c r="B54" s="40"/>
      <c r="C54" s="22">
        <f t="shared" ref="C54:I54" si="2">SUM(C18:C53)</f>
        <v>0</v>
      </c>
      <c r="D54" s="22">
        <f t="shared" si="2"/>
        <v>0</v>
      </c>
      <c r="E54" s="22">
        <f t="shared" si="2"/>
        <v>0</v>
      </c>
      <c r="F54" s="22">
        <f t="shared" si="2"/>
        <v>0</v>
      </c>
      <c r="G54" s="22">
        <f t="shared" si="2"/>
        <v>0</v>
      </c>
      <c r="H54" s="27">
        <f t="shared" si="2"/>
        <v>0</v>
      </c>
      <c r="I54" s="29">
        <f t="shared" si="2"/>
        <v>0</v>
      </c>
      <c r="J54" s="28"/>
      <c r="K54" s="29">
        <f>SUM(K18:K53)</f>
        <v>0</v>
      </c>
    </row>
    <row r="55" spans="1:11" ht="13.5" thickBot="1"/>
    <row r="56" spans="1:11" ht="44.25" customHeight="1" thickBot="1">
      <c r="C56"/>
      <c r="D56"/>
      <c r="E56"/>
      <c r="F56"/>
      <c r="G56" s="41" t="s">
        <v>75</v>
      </c>
      <c r="H56" s="41"/>
      <c r="I56" s="42">
        <v>100000</v>
      </c>
      <c r="J56" s="42"/>
      <c r="K56" s="24">
        <v>123000</v>
      </c>
    </row>
    <row r="57" spans="1:11" ht="24" customHeight="1" thickBot="1">
      <c r="C57"/>
      <c r="D57"/>
      <c r="E57"/>
      <c r="F57" s="25"/>
      <c r="G57" s="41" t="s">
        <v>18</v>
      </c>
      <c r="H57" s="41"/>
      <c r="I57" s="43">
        <f>I54+I56</f>
        <v>100000</v>
      </c>
      <c r="J57" s="43"/>
      <c r="K57" s="26">
        <f>K54+K56</f>
        <v>123000</v>
      </c>
    </row>
    <row r="69" ht="33.6" customHeight="1"/>
  </sheetData>
  <mergeCells count="19">
    <mergeCell ref="B4:J4"/>
    <mergeCell ref="B5:J5"/>
    <mergeCell ref="A54:B54"/>
    <mergeCell ref="G56:H56"/>
    <mergeCell ref="I56:J56"/>
    <mergeCell ref="G57:H57"/>
    <mergeCell ref="I57:J57"/>
    <mergeCell ref="A14:B14"/>
    <mergeCell ref="A15:B15"/>
    <mergeCell ref="I15:K15"/>
    <mergeCell ref="A16:A17"/>
    <mergeCell ref="B16:B17"/>
    <mergeCell ref="C16:H17"/>
    <mergeCell ref="A13:B13"/>
    <mergeCell ref="A8:B8"/>
    <mergeCell ref="A9:B9"/>
    <mergeCell ref="A10:B10"/>
    <mergeCell ref="A11:B11"/>
    <mergeCell ref="A12:B12"/>
  </mergeCells>
  <pageMargins left="0.15748031496062992" right="0.15748031496062992" top="0.55118110236220474" bottom="0.55118110236220474" header="0.31496062992125984" footer="0.31496062992125984"/>
  <pageSetup paperSize="9" scale="75" orientation="landscape" r:id="rId1"/>
  <headerFooter>
    <oddHeader>&amp;L&amp;"-,Pogrubiony"&amp;11 41/PN/ZP/U/2026&amp;C&amp;"-,Pogrubiony"&amp;11FORMULARZ CENOWY&amp;R&amp;"-,Pogrubiony"&amp;11Załącznik nr 2</oddHeader>
    <oddFooter>&amp;R&amp;8Strona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FC-Załącznik nr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Zam_05</dc:creator>
  <cp:lastModifiedBy>mserwach</cp:lastModifiedBy>
  <cp:lastPrinted>2026-04-08T12:04:55Z</cp:lastPrinted>
  <dcterms:created xsi:type="dcterms:W3CDTF">2016-03-18T07:53:20Z</dcterms:created>
  <dcterms:modified xsi:type="dcterms:W3CDTF">2026-04-08T12:04:57Z</dcterms:modified>
</cp:coreProperties>
</file>