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_Marzena\2026\013-2026 - PN - U - Serwis aparatury medycznej (worki)\2-SWZ-pyt-odp-mod\"/>
    </mc:Choice>
  </mc:AlternateContent>
  <bookViews>
    <workbookView xWindow="0" yWindow="0" windowWidth="23040" windowHeight="8496" tabRatio="674"/>
  </bookViews>
  <sheets>
    <sheet name="Zał. 2 - FC" sheetId="5" r:id="rId1"/>
  </sheets>
  <calcPr calcId="162913"/>
</workbook>
</file>

<file path=xl/calcChain.xml><?xml version="1.0" encoding="utf-8"?>
<calcChain xmlns="http://schemas.openxmlformats.org/spreadsheetml/2006/main">
  <c r="O494" i="5" l="1"/>
  <c r="Q494" i="5" s="1"/>
  <c r="J494" i="5"/>
  <c r="T494" i="5" s="1"/>
  <c r="M490" i="5"/>
  <c r="S488" i="5"/>
  <c r="R488" i="5"/>
  <c r="O487" i="5"/>
  <c r="Q487" i="5" s="1"/>
  <c r="J487" i="5"/>
  <c r="L487" i="5" s="1"/>
  <c r="O486" i="5"/>
  <c r="O488" i="5" s="1"/>
  <c r="J486" i="5"/>
  <c r="L486" i="5" s="1"/>
  <c r="M482" i="5"/>
  <c r="S479" i="5"/>
  <c r="R479" i="5"/>
  <c r="O478" i="5"/>
  <c r="Q478" i="5" s="1"/>
  <c r="J478" i="5"/>
  <c r="L478" i="5" s="1"/>
  <c r="O477" i="5"/>
  <c r="Q477" i="5" s="1"/>
  <c r="J477" i="5"/>
  <c r="L477" i="5" s="1"/>
  <c r="O476" i="5"/>
  <c r="Q476" i="5" s="1"/>
  <c r="J476" i="5"/>
  <c r="L476" i="5" s="1"/>
  <c r="O475" i="5"/>
  <c r="Q475" i="5" s="1"/>
  <c r="J475" i="5"/>
  <c r="L475" i="5" s="1"/>
  <c r="O474" i="5"/>
  <c r="Q474" i="5" s="1"/>
  <c r="J474" i="5"/>
  <c r="L474" i="5" s="1"/>
  <c r="O473" i="5"/>
  <c r="Q473" i="5" s="1"/>
  <c r="J473" i="5"/>
  <c r="L473" i="5" s="1"/>
  <c r="O472" i="5"/>
  <c r="Q472" i="5" s="1"/>
  <c r="J472" i="5"/>
  <c r="L472" i="5" s="1"/>
  <c r="O471" i="5"/>
  <c r="Q471" i="5" s="1"/>
  <c r="J471" i="5"/>
  <c r="L471" i="5" s="1"/>
  <c r="O470" i="5"/>
  <c r="Q470" i="5" s="1"/>
  <c r="J470" i="5"/>
  <c r="O469" i="5"/>
  <c r="Q469" i="5" s="1"/>
  <c r="J469" i="5"/>
  <c r="L469" i="5" s="1"/>
  <c r="M465" i="5"/>
  <c r="S462" i="5"/>
  <c r="R462" i="5"/>
  <c r="O461" i="5"/>
  <c r="Q461" i="5" s="1"/>
  <c r="J461" i="5"/>
  <c r="L461" i="5" s="1"/>
  <c r="O460" i="5"/>
  <c r="Q460" i="5" s="1"/>
  <c r="J460" i="5"/>
  <c r="L460" i="5" s="1"/>
  <c r="O459" i="5"/>
  <c r="Q459" i="5" s="1"/>
  <c r="J459" i="5"/>
  <c r="L459" i="5" s="1"/>
  <c r="O458" i="5"/>
  <c r="J458" i="5"/>
  <c r="M454" i="5"/>
  <c r="L488" i="5" l="1"/>
  <c r="O462" i="5"/>
  <c r="L494" i="5"/>
  <c r="U494" i="5" s="1"/>
  <c r="J479" i="5"/>
  <c r="J462" i="5"/>
  <c r="T458" i="5" s="1"/>
  <c r="J488" i="5"/>
  <c r="T486" i="5" s="1"/>
  <c r="Q486" i="5"/>
  <c r="Q488" i="5" s="1"/>
  <c r="Q479" i="5"/>
  <c r="L470" i="5"/>
  <c r="L479" i="5" s="1"/>
  <c r="U469" i="5" s="1"/>
  <c r="O479" i="5"/>
  <c r="L458" i="5"/>
  <c r="L462" i="5" s="1"/>
  <c r="Q458" i="5"/>
  <c r="Q462" i="5" s="1"/>
  <c r="U486" i="5" l="1"/>
  <c r="T469" i="5"/>
  <c r="U458" i="5"/>
  <c r="S451" i="5" l="1"/>
  <c r="R451" i="5"/>
  <c r="O450" i="5"/>
  <c r="Q450" i="5" s="1"/>
  <c r="J450" i="5"/>
  <c r="O449" i="5"/>
  <c r="O451" i="5" s="1"/>
  <c r="J449" i="5"/>
  <c r="L449" i="5" s="1"/>
  <c r="M445" i="5"/>
  <c r="S442" i="5"/>
  <c r="R442" i="5"/>
  <c r="O441" i="5"/>
  <c r="Q441" i="5" s="1"/>
  <c r="J441" i="5"/>
  <c r="L441" i="5" s="1"/>
  <c r="Q440" i="5"/>
  <c r="O440" i="5"/>
  <c r="J440" i="5"/>
  <c r="L440" i="5" s="1"/>
  <c r="O439" i="5"/>
  <c r="Q439" i="5" s="1"/>
  <c r="J439" i="5"/>
  <c r="L439" i="5" s="1"/>
  <c r="O438" i="5"/>
  <c r="J438" i="5"/>
  <c r="M434" i="5"/>
  <c r="S431" i="5"/>
  <c r="R431" i="5"/>
  <c r="O430" i="5"/>
  <c r="Q430" i="5" s="1"/>
  <c r="J430" i="5"/>
  <c r="L430" i="5" s="1"/>
  <c r="O429" i="5"/>
  <c r="Q429" i="5" s="1"/>
  <c r="J429" i="5"/>
  <c r="L429" i="5" s="1"/>
  <c r="O428" i="5"/>
  <c r="Q428" i="5" s="1"/>
  <c r="J428" i="5"/>
  <c r="L428" i="5" s="1"/>
  <c r="O427" i="5"/>
  <c r="Q427" i="5" s="1"/>
  <c r="J427" i="5"/>
  <c r="L427" i="5" s="1"/>
  <c r="O426" i="5"/>
  <c r="Q426" i="5" s="1"/>
  <c r="J426" i="5"/>
  <c r="L426" i="5" s="1"/>
  <c r="O425" i="5"/>
  <c r="J425" i="5"/>
  <c r="L425" i="5" s="1"/>
  <c r="M421" i="5"/>
  <c r="S418" i="5"/>
  <c r="R418" i="5"/>
  <c r="O417" i="5"/>
  <c r="Q417" i="5" s="1"/>
  <c r="J417" i="5"/>
  <c r="L417" i="5" s="1"/>
  <c r="O416" i="5"/>
  <c r="Q416" i="5" s="1"/>
  <c r="J416" i="5"/>
  <c r="L416" i="5" s="1"/>
  <c r="O415" i="5"/>
  <c r="Q415" i="5" s="1"/>
  <c r="J415" i="5"/>
  <c r="L415" i="5" s="1"/>
  <c r="O414" i="5"/>
  <c r="Q414" i="5" s="1"/>
  <c r="J414" i="5"/>
  <c r="L414" i="5" s="1"/>
  <c r="O413" i="5"/>
  <c r="Q413" i="5" s="1"/>
  <c r="J413" i="5"/>
  <c r="L413" i="5" s="1"/>
  <c r="O412" i="5"/>
  <c r="Q412" i="5" s="1"/>
  <c r="J412" i="5"/>
  <c r="L412" i="5" s="1"/>
  <c r="O411" i="5"/>
  <c r="Q411" i="5" s="1"/>
  <c r="J411" i="5"/>
  <c r="L411" i="5" s="1"/>
  <c r="M407" i="5"/>
  <c r="S404" i="5"/>
  <c r="R404" i="5"/>
  <c r="O403" i="5"/>
  <c r="Q403" i="5" s="1"/>
  <c r="J403" i="5"/>
  <c r="L403" i="5" s="1"/>
  <c r="O402" i="5"/>
  <c r="Q402" i="5" s="1"/>
  <c r="J402" i="5"/>
  <c r="L402" i="5" s="1"/>
  <c r="O401" i="5"/>
  <c r="Q401" i="5" s="1"/>
  <c r="J401" i="5"/>
  <c r="L401" i="5" s="1"/>
  <c r="O400" i="5"/>
  <c r="Q400" i="5" s="1"/>
  <c r="J400" i="5"/>
  <c r="L400" i="5" s="1"/>
  <c r="O399" i="5"/>
  <c r="Q399" i="5" s="1"/>
  <c r="J399" i="5"/>
  <c r="L399" i="5" s="1"/>
  <c r="O398" i="5"/>
  <c r="Q398" i="5" s="1"/>
  <c r="J398" i="5"/>
  <c r="L398" i="5" s="1"/>
  <c r="O397" i="5"/>
  <c r="Q397" i="5" s="1"/>
  <c r="J397" i="5"/>
  <c r="L397" i="5" s="1"/>
  <c r="O396" i="5"/>
  <c r="Q396" i="5" s="1"/>
  <c r="J396" i="5"/>
  <c r="L396" i="5" s="1"/>
  <c r="O395" i="5"/>
  <c r="Q395" i="5" s="1"/>
  <c r="J395" i="5"/>
  <c r="L395" i="5" s="1"/>
  <c r="M391" i="5"/>
  <c r="O388" i="5"/>
  <c r="J388" i="5"/>
  <c r="L388" i="5" s="1"/>
  <c r="M384" i="5"/>
  <c r="O381" i="5"/>
  <c r="Q381" i="5" s="1"/>
  <c r="J381" i="5"/>
  <c r="M377" i="5"/>
  <c r="S374" i="5"/>
  <c r="R374" i="5"/>
  <c r="O373" i="5"/>
  <c r="Q373" i="5" s="1"/>
  <c r="J373" i="5"/>
  <c r="L373" i="5" s="1"/>
  <c r="O372" i="5"/>
  <c r="Q372" i="5" s="1"/>
  <c r="J372" i="5"/>
  <c r="L372" i="5" s="1"/>
  <c r="O371" i="5"/>
  <c r="Q371" i="5" s="1"/>
  <c r="J371" i="5"/>
  <c r="L371" i="5" s="1"/>
  <c r="O370" i="5"/>
  <c r="J370" i="5"/>
  <c r="M366" i="5"/>
  <c r="S363" i="5"/>
  <c r="R363" i="5"/>
  <c r="O362" i="5"/>
  <c r="Q362" i="5" s="1"/>
  <c r="J362" i="5"/>
  <c r="L362" i="5" s="1"/>
  <c r="O361" i="5"/>
  <c r="Q361" i="5" s="1"/>
  <c r="J361" i="5"/>
  <c r="L361" i="5" s="1"/>
  <c r="O360" i="5"/>
  <c r="Q360" i="5" s="1"/>
  <c r="J360" i="5"/>
  <c r="L360" i="5" s="1"/>
  <c r="O359" i="5"/>
  <c r="J359" i="5"/>
  <c r="J363" i="5" s="1"/>
  <c r="M355" i="5"/>
  <c r="S352" i="5"/>
  <c r="R352" i="5"/>
  <c r="O351" i="5"/>
  <c r="Q351" i="5" s="1"/>
  <c r="J351" i="5"/>
  <c r="L351" i="5" s="1"/>
  <c r="O350" i="5"/>
  <c r="Q350" i="5" s="1"/>
  <c r="J350" i="5"/>
  <c r="L350" i="5" s="1"/>
  <c r="O349" i="5"/>
  <c r="Q349" i="5" s="1"/>
  <c r="J349" i="5"/>
  <c r="L349" i="5" s="1"/>
  <c r="O348" i="5"/>
  <c r="J348" i="5"/>
  <c r="M344" i="5"/>
  <c r="S340" i="5"/>
  <c r="R340" i="5"/>
  <c r="O339" i="5"/>
  <c r="Q339" i="5" s="1"/>
  <c r="J339" i="5"/>
  <c r="L339" i="5" s="1"/>
  <c r="O338" i="5"/>
  <c r="Q338" i="5" s="1"/>
  <c r="J338" i="5"/>
  <c r="L338" i="5" s="1"/>
  <c r="O337" i="5"/>
  <c r="Q337" i="5" s="1"/>
  <c r="J337" i="5"/>
  <c r="L337" i="5" s="1"/>
  <c r="O336" i="5"/>
  <c r="Q336" i="5" s="1"/>
  <c r="J336" i="5"/>
  <c r="L336" i="5" s="1"/>
  <c r="O335" i="5"/>
  <c r="J335" i="5"/>
  <c r="M331" i="5"/>
  <c r="S328" i="5"/>
  <c r="R328" i="5"/>
  <c r="O327" i="5"/>
  <c r="Q327" i="5" s="1"/>
  <c r="J327" i="5"/>
  <c r="L327" i="5" s="1"/>
  <c r="O326" i="5"/>
  <c r="Q326" i="5" s="1"/>
  <c r="J326" i="5"/>
  <c r="L326" i="5" s="1"/>
  <c r="O325" i="5"/>
  <c r="Q325" i="5" s="1"/>
  <c r="J325" i="5"/>
  <c r="L325" i="5" s="1"/>
  <c r="O324" i="5"/>
  <c r="Q324" i="5" s="1"/>
  <c r="J324" i="5"/>
  <c r="L324" i="5" s="1"/>
  <c r="O323" i="5"/>
  <c r="Q323" i="5" s="1"/>
  <c r="J323" i="5"/>
  <c r="L323" i="5" s="1"/>
  <c r="O322" i="5"/>
  <c r="Q322" i="5" s="1"/>
  <c r="J322" i="5"/>
  <c r="L322" i="5" s="1"/>
  <c r="O321" i="5"/>
  <c r="Q321" i="5" s="1"/>
  <c r="J321" i="5"/>
  <c r="L321" i="5" s="1"/>
  <c r="O320" i="5"/>
  <c r="Q320" i="5" s="1"/>
  <c r="J320" i="5"/>
  <c r="L320" i="5" s="1"/>
  <c r="O319" i="5"/>
  <c r="Q319" i="5" s="1"/>
  <c r="J319" i="5"/>
  <c r="L319" i="5" s="1"/>
  <c r="O318" i="5"/>
  <c r="Q318" i="5" s="1"/>
  <c r="J318" i="5"/>
  <c r="O317" i="5"/>
  <c r="J317" i="5"/>
  <c r="L317" i="5" s="1"/>
  <c r="M313" i="5"/>
  <c r="O310" i="5"/>
  <c r="J310" i="5"/>
  <c r="L310" i="5" s="1"/>
  <c r="M306" i="5"/>
  <c r="S303" i="5"/>
  <c r="R303" i="5"/>
  <c r="O302" i="5"/>
  <c r="Q302" i="5" s="1"/>
  <c r="J302" i="5"/>
  <c r="L302" i="5" s="1"/>
  <c r="O301" i="5"/>
  <c r="Q301" i="5" s="1"/>
  <c r="J301" i="5"/>
  <c r="L301" i="5" s="1"/>
  <c r="O300" i="5"/>
  <c r="Q300" i="5" s="1"/>
  <c r="J300" i="5"/>
  <c r="L300" i="5" s="1"/>
  <c r="O299" i="5"/>
  <c r="Q299" i="5" s="1"/>
  <c r="J299" i="5"/>
  <c r="L299" i="5" s="1"/>
  <c r="O298" i="5"/>
  <c r="Q298" i="5" s="1"/>
  <c r="J298" i="5"/>
  <c r="L298" i="5" s="1"/>
  <c r="O297" i="5"/>
  <c r="Q297" i="5" s="1"/>
  <c r="J297" i="5"/>
  <c r="L297" i="5" s="1"/>
  <c r="O296" i="5"/>
  <c r="Q296" i="5" s="1"/>
  <c r="J296" i="5"/>
  <c r="L296" i="5" s="1"/>
  <c r="O295" i="5"/>
  <c r="Q295" i="5" s="1"/>
  <c r="J295" i="5"/>
  <c r="L295" i="5" s="1"/>
  <c r="O294" i="5"/>
  <c r="Q294" i="5" s="1"/>
  <c r="J294" i="5"/>
  <c r="L294" i="5" s="1"/>
  <c r="O293" i="5"/>
  <c r="Q293" i="5" s="1"/>
  <c r="J293" i="5"/>
  <c r="L293" i="5" s="1"/>
  <c r="O292" i="5"/>
  <c r="Q292" i="5" s="1"/>
  <c r="J292" i="5"/>
  <c r="L292" i="5" s="1"/>
  <c r="O291" i="5"/>
  <c r="Q291" i="5" s="1"/>
  <c r="J291" i="5"/>
  <c r="L291" i="5" s="1"/>
  <c r="O290" i="5"/>
  <c r="Q290" i="5" s="1"/>
  <c r="J290" i="5"/>
  <c r="L290" i="5" s="1"/>
  <c r="O289" i="5"/>
  <c r="Q289" i="5" s="1"/>
  <c r="J289" i="5"/>
  <c r="L289" i="5" s="1"/>
  <c r="O288" i="5"/>
  <c r="Q288" i="5" s="1"/>
  <c r="J288" i="5"/>
  <c r="L288" i="5" s="1"/>
  <c r="O287" i="5"/>
  <c r="Q287" i="5" s="1"/>
  <c r="J287" i="5"/>
  <c r="O286" i="5"/>
  <c r="Q286" i="5" s="1"/>
  <c r="J286" i="5"/>
  <c r="L286" i="5" s="1"/>
  <c r="O285" i="5"/>
  <c r="J285" i="5"/>
  <c r="L285" i="5" s="1"/>
  <c r="M281" i="5"/>
  <c r="S278" i="5"/>
  <c r="R278" i="5"/>
  <c r="O277" i="5"/>
  <c r="Q277" i="5" s="1"/>
  <c r="J277" i="5"/>
  <c r="L277" i="5" s="1"/>
  <c r="O276" i="5"/>
  <c r="J276" i="5"/>
  <c r="M272" i="5"/>
  <c r="M245" i="5"/>
  <c r="S269" i="5"/>
  <c r="R269" i="5"/>
  <c r="O268" i="5"/>
  <c r="Q268" i="5" s="1"/>
  <c r="J268" i="5"/>
  <c r="L268" i="5" s="1"/>
  <c r="O267" i="5"/>
  <c r="Q267" i="5" s="1"/>
  <c r="J267" i="5"/>
  <c r="L267" i="5" s="1"/>
  <c r="O266" i="5"/>
  <c r="Q266" i="5" s="1"/>
  <c r="J266" i="5"/>
  <c r="L266" i="5" s="1"/>
  <c r="O265" i="5"/>
  <c r="Q265" i="5" s="1"/>
  <c r="J265" i="5"/>
  <c r="L265" i="5" s="1"/>
  <c r="O264" i="5"/>
  <c r="Q264" i="5" s="1"/>
  <c r="J264" i="5"/>
  <c r="L264" i="5" s="1"/>
  <c r="O263" i="5"/>
  <c r="Q263" i="5" s="1"/>
  <c r="J263" i="5"/>
  <c r="L263" i="5" s="1"/>
  <c r="O262" i="5"/>
  <c r="Q262" i="5" s="1"/>
  <c r="J262" i="5"/>
  <c r="L262" i="5" s="1"/>
  <c r="O261" i="5"/>
  <c r="Q261" i="5" s="1"/>
  <c r="J261" i="5"/>
  <c r="L261" i="5" s="1"/>
  <c r="O260" i="5"/>
  <c r="Q260" i="5" s="1"/>
  <c r="J260" i="5"/>
  <c r="L260" i="5" s="1"/>
  <c r="O259" i="5"/>
  <c r="Q259" i="5" s="1"/>
  <c r="J259" i="5"/>
  <c r="L259" i="5" s="1"/>
  <c r="O258" i="5"/>
  <c r="Q258" i="5" s="1"/>
  <c r="J258" i="5"/>
  <c r="L258" i="5" s="1"/>
  <c r="O257" i="5"/>
  <c r="Q257" i="5" s="1"/>
  <c r="J257" i="5"/>
  <c r="L257" i="5" s="1"/>
  <c r="O256" i="5"/>
  <c r="Q256" i="5" s="1"/>
  <c r="J256" i="5"/>
  <c r="L256" i="5" s="1"/>
  <c r="O255" i="5"/>
  <c r="Q255" i="5" s="1"/>
  <c r="J255" i="5"/>
  <c r="L255" i="5" s="1"/>
  <c r="O254" i="5"/>
  <c r="Q254" i="5" s="1"/>
  <c r="J254" i="5"/>
  <c r="L254" i="5" s="1"/>
  <c r="O253" i="5"/>
  <c r="Q253" i="5" s="1"/>
  <c r="J253" i="5"/>
  <c r="L253" i="5" s="1"/>
  <c r="O252" i="5"/>
  <c r="Q252" i="5" s="1"/>
  <c r="J252" i="5"/>
  <c r="L252" i="5" s="1"/>
  <c r="O251" i="5"/>
  <c r="Q251" i="5" s="1"/>
  <c r="J251" i="5"/>
  <c r="L251" i="5" s="1"/>
  <c r="O250" i="5"/>
  <c r="Q250" i="5" s="1"/>
  <c r="J250" i="5"/>
  <c r="L250" i="5" s="1"/>
  <c r="O249" i="5"/>
  <c r="Q249" i="5" s="1"/>
  <c r="J249" i="5"/>
  <c r="O242" i="5"/>
  <c r="Q242" i="5" s="1"/>
  <c r="J242" i="5"/>
  <c r="L242" i="5" s="1"/>
  <c r="M238" i="5"/>
  <c r="O235" i="5"/>
  <c r="Q235" i="5" s="1"/>
  <c r="J235" i="5"/>
  <c r="L235" i="5" s="1"/>
  <c r="M231" i="5"/>
  <c r="O228" i="5"/>
  <c r="Q228" i="5" s="1"/>
  <c r="J228" i="5"/>
  <c r="L228" i="5" s="1"/>
  <c r="M224" i="5"/>
  <c r="O221" i="5"/>
  <c r="Q221" i="5" s="1"/>
  <c r="J221" i="5"/>
  <c r="L221" i="5" s="1"/>
  <c r="S214" i="5"/>
  <c r="R214" i="5"/>
  <c r="O213" i="5"/>
  <c r="Q213" i="5" s="1"/>
  <c r="J213" i="5"/>
  <c r="L213" i="5" s="1"/>
  <c r="O212" i="5"/>
  <c r="Q212" i="5" s="1"/>
  <c r="J212" i="5"/>
  <c r="L212" i="5" s="1"/>
  <c r="O211" i="5"/>
  <c r="Q211" i="5" s="1"/>
  <c r="J211" i="5"/>
  <c r="L211" i="5" s="1"/>
  <c r="O210" i="5"/>
  <c r="Q210" i="5" s="1"/>
  <c r="J210" i="5"/>
  <c r="L210" i="5" s="1"/>
  <c r="O209" i="5"/>
  <c r="Q209" i="5" s="1"/>
  <c r="J209" i="5"/>
  <c r="S202" i="5"/>
  <c r="R202" i="5"/>
  <c r="O201" i="5"/>
  <c r="Q201" i="5" s="1"/>
  <c r="J201" i="5"/>
  <c r="L201" i="5" s="1"/>
  <c r="O200" i="5"/>
  <c r="J200" i="5"/>
  <c r="M196" i="5"/>
  <c r="M176" i="5"/>
  <c r="M141" i="5"/>
  <c r="M126" i="5"/>
  <c r="S193" i="5"/>
  <c r="R193" i="5"/>
  <c r="O192" i="5"/>
  <c r="Q192" i="5" s="1"/>
  <c r="J192" i="5"/>
  <c r="L192" i="5" s="1"/>
  <c r="O191" i="5"/>
  <c r="Q191" i="5" s="1"/>
  <c r="J191" i="5"/>
  <c r="L191" i="5" s="1"/>
  <c r="O190" i="5"/>
  <c r="Q190" i="5" s="1"/>
  <c r="J190" i="5"/>
  <c r="L190" i="5" s="1"/>
  <c r="O189" i="5"/>
  <c r="Q189" i="5" s="1"/>
  <c r="J189" i="5"/>
  <c r="L189" i="5" s="1"/>
  <c r="O188" i="5"/>
  <c r="Q188" i="5" s="1"/>
  <c r="J188" i="5"/>
  <c r="L188" i="5" s="1"/>
  <c r="O187" i="5"/>
  <c r="Q187" i="5" s="1"/>
  <c r="J187" i="5"/>
  <c r="L187" i="5" s="1"/>
  <c r="O186" i="5"/>
  <c r="Q186" i="5" s="1"/>
  <c r="J186" i="5"/>
  <c r="L186" i="5" s="1"/>
  <c r="O185" i="5"/>
  <c r="Q185" i="5" s="1"/>
  <c r="J185" i="5"/>
  <c r="L185" i="5" s="1"/>
  <c r="O184" i="5"/>
  <c r="Q184" i="5" s="1"/>
  <c r="J184" i="5"/>
  <c r="L184" i="5" s="1"/>
  <c r="O183" i="5"/>
  <c r="Q183" i="5" s="1"/>
  <c r="J183" i="5"/>
  <c r="L183" i="5" s="1"/>
  <c r="O182" i="5"/>
  <c r="Q182" i="5" s="1"/>
  <c r="J182" i="5"/>
  <c r="L182" i="5" s="1"/>
  <c r="O181" i="5"/>
  <c r="Q181" i="5" s="1"/>
  <c r="J181" i="5"/>
  <c r="L181" i="5" s="1"/>
  <c r="O180" i="5"/>
  <c r="J180" i="5"/>
  <c r="L180" i="5" s="1"/>
  <c r="S173" i="5"/>
  <c r="R173" i="5"/>
  <c r="O172" i="5"/>
  <c r="Q172" i="5" s="1"/>
  <c r="J172" i="5"/>
  <c r="L172" i="5" s="1"/>
  <c r="O171" i="5"/>
  <c r="Q171" i="5" s="1"/>
  <c r="J171" i="5"/>
  <c r="J173" i="5" s="1"/>
  <c r="T388" i="5" l="1"/>
  <c r="O363" i="5"/>
  <c r="U228" i="5"/>
  <c r="T310" i="5"/>
  <c r="T221" i="5"/>
  <c r="J442" i="5"/>
  <c r="J451" i="5"/>
  <c r="O374" i="5"/>
  <c r="T359" i="5"/>
  <c r="T381" i="5"/>
  <c r="J340" i="5"/>
  <c r="Q388" i="5"/>
  <c r="U388" i="5" s="1"/>
  <c r="L335" i="5"/>
  <c r="L340" i="5" s="1"/>
  <c r="Q449" i="5"/>
  <c r="Q451" i="5" s="1"/>
  <c r="U242" i="5"/>
  <c r="O340" i="5"/>
  <c r="J352" i="5"/>
  <c r="O442" i="5"/>
  <c r="T438" i="5" s="1"/>
  <c r="T449" i="5"/>
  <c r="T242" i="5"/>
  <c r="O352" i="5"/>
  <c r="J404" i="5"/>
  <c r="O431" i="5"/>
  <c r="U221" i="5"/>
  <c r="O278" i="5"/>
  <c r="L404" i="5"/>
  <c r="Q276" i="5"/>
  <c r="Q278" i="5" s="1"/>
  <c r="O303" i="5"/>
  <c r="O404" i="5"/>
  <c r="T235" i="5"/>
  <c r="J374" i="5"/>
  <c r="T370" i="5" s="1"/>
  <c r="L431" i="5"/>
  <c r="J431" i="5"/>
  <c r="L450" i="5"/>
  <c r="L451" i="5" s="1"/>
  <c r="Q425" i="5"/>
  <c r="Q431" i="5" s="1"/>
  <c r="L438" i="5"/>
  <c r="L442" i="5" s="1"/>
  <c r="Q438" i="5"/>
  <c r="Q442" i="5" s="1"/>
  <c r="Q418" i="5"/>
  <c r="L418" i="5"/>
  <c r="J418" i="5"/>
  <c r="O418" i="5"/>
  <c r="Q404" i="5"/>
  <c r="L381" i="5"/>
  <c r="U381" i="5" s="1"/>
  <c r="L370" i="5"/>
  <c r="L374" i="5" s="1"/>
  <c r="Q370" i="5"/>
  <c r="Q374" i="5" s="1"/>
  <c r="L359" i="5"/>
  <c r="L363" i="5" s="1"/>
  <c r="Q359" i="5"/>
  <c r="Q363" i="5" s="1"/>
  <c r="L348" i="5"/>
  <c r="L352" i="5" s="1"/>
  <c r="Q348" i="5"/>
  <c r="Q352" i="5" s="1"/>
  <c r="Q335" i="5"/>
  <c r="Q340" i="5" s="1"/>
  <c r="J303" i="5"/>
  <c r="T285" i="5" s="1"/>
  <c r="O328" i="5"/>
  <c r="T228" i="5"/>
  <c r="J328" i="5"/>
  <c r="J278" i="5"/>
  <c r="J269" i="5"/>
  <c r="Q285" i="5"/>
  <c r="Q303" i="5" s="1"/>
  <c r="L287" i="5"/>
  <c r="L303" i="5" s="1"/>
  <c r="Q317" i="5"/>
  <c r="Q328" i="5" s="1"/>
  <c r="Q310" i="5"/>
  <c r="U310" i="5" s="1"/>
  <c r="L318" i="5"/>
  <c r="L328" i="5" s="1"/>
  <c r="U317" i="5" s="1"/>
  <c r="L276" i="5"/>
  <c r="L278" i="5" s="1"/>
  <c r="Q269" i="5"/>
  <c r="L249" i="5"/>
  <c r="L269" i="5" s="1"/>
  <c r="O269" i="5"/>
  <c r="U235" i="5"/>
  <c r="Q214" i="5"/>
  <c r="J202" i="5"/>
  <c r="J214" i="5"/>
  <c r="O202" i="5"/>
  <c r="L209" i="5"/>
  <c r="L214" i="5" s="1"/>
  <c r="O214" i="5"/>
  <c r="Q173" i="5"/>
  <c r="Q200" i="5"/>
  <c r="Q202" i="5" s="1"/>
  <c r="L200" i="5"/>
  <c r="L202" i="5" s="1"/>
  <c r="O193" i="5"/>
  <c r="L193" i="5"/>
  <c r="Q180" i="5"/>
  <c r="Q193" i="5" s="1"/>
  <c r="J193" i="5"/>
  <c r="O173" i="5"/>
  <c r="T171" i="5" s="1"/>
  <c r="L171" i="5"/>
  <c r="L173" i="5" s="1"/>
  <c r="U425" i="5" l="1"/>
  <c r="T425" i="5"/>
  <c r="T348" i="5"/>
  <c r="T335" i="5"/>
  <c r="U335" i="5"/>
  <c r="U249" i="5"/>
  <c r="U200" i="5"/>
  <c r="U171" i="5"/>
  <c r="T395" i="5"/>
  <c r="U411" i="5"/>
  <c r="U395" i="5"/>
  <c r="T276" i="5"/>
  <c r="T411" i="5"/>
  <c r="U438" i="5"/>
  <c r="U359" i="5"/>
  <c r="T209" i="5"/>
  <c r="T180" i="5"/>
  <c r="T249" i="5"/>
  <c r="U449" i="5"/>
  <c r="U370" i="5"/>
  <c r="U348" i="5"/>
  <c r="U276" i="5"/>
  <c r="T317" i="5"/>
  <c r="U285" i="5"/>
  <c r="U209" i="5"/>
  <c r="T200" i="5"/>
  <c r="U180" i="5"/>
  <c r="S164" i="5" l="1"/>
  <c r="R164" i="5"/>
  <c r="O163" i="5"/>
  <c r="Q163" i="5" s="1"/>
  <c r="J163" i="5"/>
  <c r="L163" i="5" s="1"/>
  <c r="O162" i="5"/>
  <c r="Q162" i="5" s="1"/>
  <c r="J162" i="5"/>
  <c r="L162" i="5" s="1"/>
  <c r="O161" i="5"/>
  <c r="Q161" i="5" s="1"/>
  <c r="J161" i="5"/>
  <c r="L161" i="5" s="1"/>
  <c r="O160" i="5"/>
  <c r="J160" i="5"/>
  <c r="O153" i="5"/>
  <c r="Q153" i="5" s="1"/>
  <c r="J153" i="5"/>
  <c r="L153" i="5" s="1"/>
  <c r="O137" i="5"/>
  <c r="Q137" i="5" s="1"/>
  <c r="J137" i="5"/>
  <c r="L137" i="5" s="1"/>
  <c r="O130" i="5"/>
  <c r="Q130" i="5" s="1"/>
  <c r="J130" i="5"/>
  <c r="L130" i="5" s="1"/>
  <c r="O123" i="5"/>
  <c r="Q123" i="5" s="1"/>
  <c r="J123" i="5"/>
  <c r="T123" i="5" s="1"/>
  <c r="U153" i="5" l="1"/>
  <c r="U137" i="5"/>
  <c r="T153" i="5"/>
  <c r="J164" i="5"/>
  <c r="O164" i="5"/>
  <c r="L160" i="5"/>
  <c r="L164" i="5" s="1"/>
  <c r="Q160" i="5"/>
  <c r="Q164" i="5" s="1"/>
  <c r="T137" i="5"/>
  <c r="L123" i="5"/>
  <c r="U123" i="5" s="1"/>
  <c r="U130" i="5"/>
  <c r="T130" i="5"/>
  <c r="O116" i="5"/>
  <c r="Q116" i="5" s="1"/>
  <c r="J116" i="5"/>
  <c r="L116" i="5" s="1"/>
  <c r="S109" i="5"/>
  <c r="R109" i="5"/>
  <c r="O108" i="5"/>
  <c r="Q108" i="5" s="1"/>
  <c r="J108" i="5"/>
  <c r="L108" i="5" s="1"/>
  <c r="O107" i="5"/>
  <c r="Q107" i="5" s="1"/>
  <c r="J107" i="5"/>
  <c r="L107" i="5" s="1"/>
  <c r="O106" i="5"/>
  <c r="Q106" i="5" s="1"/>
  <c r="J106" i="5"/>
  <c r="L106" i="5" s="1"/>
  <c r="O105" i="5"/>
  <c r="Q105" i="5" s="1"/>
  <c r="J105" i="5"/>
  <c r="L105" i="5" s="1"/>
  <c r="O104" i="5"/>
  <c r="J104" i="5"/>
  <c r="L104" i="5" s="1"/>
  <c r="S92" i="5"/>
  <c r="R92" i="5"/>
  <c r="J91" i="5"/>
  <c r="L91" i="5" s="1"/>
  <c r="O90" i="5"/>
  <c r="Q90" i="5" s="1"/>
  <c r="Q92" i="5" s="1"/>
  <c r="J90" i="5"/>
  <c r="L90" i="5" s="1"/>
  <c r="S55" i="5"/>
  <c r="R55" i="5"/>
  <c r="J54" i="5"/>
  <c r="L54" i="5" s="1"/>
  <c r="J53" i="5"/>
  <c r="L53" i="5" s="1"/>
  <c r="J52" i="5"/>
  <c r="L52" i="5" s="1"/>
  <c r="O51" i="5"/>
  <c r="Q51" i="5" s="1"/>
  <c r="J51" i="5"/>
  <c r="L51" i="5" s="1"/>
  <c r="J50" i="5"/>
  <c r="L50" i="5" s="1"/>
  <c r="O49" i="5"/>
  <c r="Q49" i="5" s="1"/>
  <c r="J49" i="5"/>
  <c r="L49" i="5" s="1"/>
  <c r="J47" i="5"/>
  <c r="L47" i="5" s="1"/>
  <c r="J46" i="5"/>
  <c r="L46" i="5" s="1"/>
  <c r="J45" i="5"/>
  <c r="L45" i="5" s="1"/>
  <c r="O44" i="5"/>
  <c r="Q44" i="5" s="1"/>
  <c r="J44" i="5"/>
  <c r="L44" i="5" s="1"/>
  <c r="J43" i="5"/>
  <c r="L43" i="5" s="1"/>
  <c r="O42" i="5"/>
  <c r="J42" i="5"/>
  <c r="S15" i="5"/>
  <c r="R15" i="5"/>
  <c r="O14" i="5"/>
  <c r="Q14" i="5" s="1"/>
  <c r="J14" i="5"/>
  <c r="L14" i="5" s="1"/>
  <c r="O13" i="5"/>
  <c r="Q13" i="5" s="1"/>
  <c r="J13" i="5"/>
  <c r="L13" i="5" s="1"/>
  <c r="O12" i="5"/>
  <c r="J12" i="5"/>
  <c r="L12" i="5" s="1"/>
  <c r="T160" i="5" l="1"/>
  <c r="U160" i="5"/>
  <c r="T116" i="5"/>
  <c r="U116" i="5"/>
  <c r="O109" i="5"/>
  <c r="L109" i="5"/>
  <c r="J109" i="5"/>
  <c r="Q104" i="5"/>
  <c r="Q109" i="5" s="1"/>
  <c r="L92" i="5"/>
  <c r="U90" i="5" s="1"/>
  <c r="J92" i="5"/>
  <c r="O92" i="5"/>
  <c r="O55" i="5"/>
  <c r="J55" i="5"/>
  <c r="L42" i="5"/>
  <c r="L55" i="5" s="1"/>
  <c r="Q42" i="5"/>
  <c r="Q55" i="5" s="1"/>
  <c r="L15" i="5"/>
  <c r="O15" i="5"/>
  <c r="Q12" i="5"/>
  <c r="Q15" i="5" s="1"/>
  <c r="J15" i="5"/>
  <c r="T42" i="5" l="1"/>
  <c r="U104" i="5"/>
  <c r="T104" i="5"/>
  <c r="T90" i="5"/>
  <c r="U42" i="5"/>
  <c r="U12" i="5"/>
  <c r="T12" i="5"/>
  <c r="M217" i="5" l="1"/>
  <c r="M205" i="5"/>
  <c r="M167" i="5" l="1"/>
  <c r="M156" i="5"/>
  <c r="M149" i="5"/>
  <c r="S147" i="5"/>
  <c r="R147" i="5"/>
  <c r="O146" i="5"/>
  <c r="Q146" i="5" s="1"/>
  <c r="J146" i="5"/>
  <c r="L146" i="5" s="1"/>
  <c r="O145" i="5"/>
  <c r="Q145" i="5" s="1"/>
  <c r="J145" i="5"/>
  <c r="M133" i="5"/>
  <c r="M119" i="5"/>
  <c r="J147" i="5" l="1"/>
  <c r="Q147" i="5"/>
  <c r="O147" i="5"/>
  <c r="L145" i="5"/>
  <c r="L147" i="5" s="1"/>
  <c r="T145" i="5" l="1"/>
  <c r="U145" i="5"/>
  <c r="M112" i="5" l="1"/>
  <c r="M100" i="5"/>
  <c r="M86" i="5"/>
  <c r="S78" i="5"/>
  <c r="R78" i="5"/>
  <c r="O77" i="5"/>
  <c r="Q77" i="5" s="1"/>
  <c r="J77" i="5"/>
  <c r="L77" i="5" s="1"/>
  <c r="O76" i="5"/>
  <c r="J76" i="5"/>
  <c r="L76" i="5" s="1"/>
  <c r="M72" i="5"/>
  <c r="S69" i="5"/>
  <c r="R69" i="5"/>
  <c r="O68" i="5"/>
  <c r="Q68" i="5" s="1"/>
  <c r="J68" i="5"/>
  <c r="L68" i="5" s="1"/>
  <c r="O67" i="5"/>
  <c r="Q67" i="5" s="1"/>
  <c r="J67" i="5"/>
  <c r="M63" i="5"/>
  <c r="J69" i="5" l="1"/>
  <c r="O78" i="5"/>
  <c r="L78" i="5"/>
  <c r="Q69" i="5"/>
  <c r="J78" i="5"/>
  <c r="O69" i="5"/>
  <c r="Q76" i="5"/>
  <c r="Q78" i="5" s="1"/>
  <c r="L67" i="5"/>
  <c r="L69" i="5" s="1"/>
  <c r="T67" i="5" l="1"/>
  <c r="T76" i="5"/>
  <c r="U67" i="5"/>
  <c r="U76" i="5"/>
  <c r="M37" i="5"/>
  <c r="S34" i="5"/>
  <c r="R34" i="5"/>
  <c r="O33" i="5"/>
  <c r="J33" i="5"/>
  <c r="L33" i="5" s="1"/>
  <c r="O32" i="5"/>
  <c r="Q32" i="5" s="1"/>
  <c r="J32" i="5"/>
  <c r="M28" i="5"/>
  <c r="S26" i="5"/>
  <c r="R26" i="5"/>
  <c r="O25" i="5"/>
  <c r="Q25" i="5" s="1"/>
  <c r="J25" i="5"/>
  <c r="L25" i="5" s="1"/>
  <c r="O24" i="5"/>
  <c r="Q24" i="5" s="1"/>
  <c r="J24" i="5"/>
  <c r="M20" i="5"/>
  <c r="M8" i="5"/>
  <c r="J34" i="5" l="1"/>
  <c r="O34" i="5"/>
  <c r="Q33" i="5"/>
  <c r="Q34" i="5" s="1"/>
  <c r="L32" i="5"/>
  <c r="L34" i="5" s="1"/>
  <c r="J26" i="5"/>
  <c r="Q26" i="5"/>
  <c r="O26" i="5"/>
  <c r="L24" i="5"/>
  <c r="L26" i="5" s="1"/>
  <c r="T32" i="5" l="1"/>
  <c r="T24" i="5"/>
  <c r="U32" i="5"/>
  <c r="U24" i="5"/>
</calcChain>
</file>

<file path=xl/sharedStrings.xml><?xml version="1.0" encoding="utf-8"?>
<sst xmlns="http://schemas.openxmlformats.org/spreadsheetml/2006/main" count="3045" uniqueCount="561">
  <si>
    <t>CZĘŚĆ OGÓLNA</t>
  </si>
  <si>
    <t>PRZEGLĄDY</t>
  </si>
  <si>
    <t>NAPRAWY</t>
  </si>
  <si>
    <t xml:space="preserve">WARTOŚĆ OFERTY </t>
  </si>
  <si>
    <t xml:space="preserve"> VAT 
(%)</t>
  </si>
  <si>
    <t>a</t>
  </si>
  <si>
    <t>b</t>
  </si>
  <si>
    <t>c</t>
  </si>
  <si>
    <t>d</t>
  </si>
  <si>
    <t>e</t>
  </si>
  <si>
    <t>f</t>
  </si>
  <si>
    <t>g</t>
  </si>
  <si>
    <t>r</t>
  </si>
  <si>
    <t>s</t>
  </si>
  <si>
    <t>1.</t>
  </si>
  <si>
    <t>2.</t>
  </si>
  <si>
    <t>3.</t>
  </si>
  <si>
    <t>4.</t>
  </si>
  <si>
    <t>UWAGA:</t>
  </si>
  <si>
    <t>►</t>
  </si>
  <si>
    <t>Zamawiający zastrzega, iż ocenie zostanie poddana tylko ta oferta, która będzie zawierała 100% oferowanych propozycji cenowych.</t>
  </si>
  <si>
    <t>RAZEM</t>
  </si>
  <si>
    <t>L.p.</t>
  </si>
  <si>
    <t>Asortyment</t>
  </si>
  <si>
    <t>Producent</t>
  </si>
  <si>
    <t>Lokalizacja</t>
  </si>
  <si>
    <t>Ilość wymaganych przeglądów w okresie umowy</t>
  </si>
  <si>
    <t>Cena wykonania jednego przeglądu netto</t>
  </si>
  <si>
    <t>Wartość wykonania przeglądów netto</t>
  </si>
  <si>
    <t>Wartość wykonania przeglądów brutto</t>
  </si>
  <si>
    <t>Szacunkowa ilość roboczogodzin przewidzianych na naprawy sprzętu</t>
  </si>
  <si>
    <t>Cena netto 1 roboczogodziny</t>
  </si>
  <si>
    <t>Wartość netto roboczogodzin</t>
  </si>
  <si>
    <t>Wartość brutto roboczogodzin</t>
  </si>
  <si>
    <t>h</t>
  </si>
  <si>
    <t>m</t>
  </si>
  <si>
    <t>t</t>
  </si>
  <si>
    <t>Niewycenione pakiety, dla czytelności, prosimy usunąć.</t>
  </si>
  <si>
    <t>i</t>
  </si>
  <si>
    <t>j (hxi)</t>
  </si>
  <si>
    <t>k</t>
  </si>
  <si>
    <t>l (j+jxk)</t>
  </si>
  <si>
    <t>n</t>
  </si>
  <si>
    <t>o (mxn)</t>
  </si>
  <si>
    <t>p</t>
  </si>
  <si>
    <t>q (o+oxp)</t>
  </si>
  <si>
    <t>u</t>
  </si>
  <si>
    <t>Wartości i liczby w kolumnach i) oraz n) należy wpisać z dokładnością do dwóch miejsc po przecinku.</t>
  </si>
  <si>
    <t>Kwota netto przeznaczona przez Zamawiającego na zakup części i akcesoriów oraz dojazd</t>
  </si>
  <si>
    <t>Kwota brutto przeznaczona przez Zamawiającego na zakup części i akcesoriów oraz dojazd</t>
  </si>
  <si>
    <t>Rok produkcji</t>
  </si>
  <si>
    <r>
      <t xml:space="preserve">NETTO
</t>
    </r>
    <r>
      <rPr>
        <sz val="8"/>
        <rFont val="Tahoma"/>
        <family val="2"/>
        <charset val="238"/>
      </rPr>
      <t>/razem j +razem o + razem r /</t>
    </r>
  </si>
  <si>
    <r>
      <t xml:space="preserve">BRUTTO
</t>
    </r>
    <r>
      <rPr>
        <sz val="8"/>
        <rFont val="Tahoma"/>
        <family val="2"/>
        <charset val="238"/>
      </rPr>
      <t>/razem l + razem q + razem s /</t>
    </r>
  </si>
  <si>
    <t>5.</t>
  </si>
  <si>
    <t>6.</t>
  </si>
  <si>
    <t>7.</t>
  </si>
  <si>
    <t>Model</t>
  </si>
  <si>
    <t>Numer seryjny</t>
  </si>
  <si>
    <t>Ilość urządzeń</t>
  </si>
  <si>
    <t>Typ / Model</t>
  </si>
  <si>
    <t>PAKIET NR 1</t>
  </si>
  <si>
    <t>Nr seryjny</t>
  </si>
  <si>
    <t>-</t>
  </si>
  <si>
    <t>PAKIET NR 3</t>
  </si>
  <si>
    <t>Centralna Sterylizacja</t>
  </si>
  <si>
    <t>Cena wykonania jednego przeglądu netto z dojazdem</t>
  </si>
  <si>
    <t>PAKIET NR  19</t>
  </si>
  <si>
    <t>Formularz zawiera formuły ułatwiające sporządzenie oferty. Wystarczy wprowadzić dane do kolumy i) Cena wykonania 1 przeglądu netto, do kolumny n) Cena netto 1 roboczogodziny oraz do kolumn k) i p) stawkę podatku VAT, aby uzyskać cenę oferty.</t>
  </si>
  <si>
    <t>PAKIET NR 2</t>
  </si>
  <si>
    <t>PAKIET NR  15</t>
  </si>
  <si>
    <t>PAKIET NR  16</t>
  </si>
  <si>
    <t>PAKIET NR  17</t>
  </si>
  <si>
    <t>Numer seryjny/rok produkcji</t>
  </si>
  <si>
    <t>EKG</t>
  </si>
  <si>
    <t>PAKIET NR 4</t>
  </si>
  <si>
    <t>2010-2014</t>
  </si>
  <si>
    <t>PAKIET NR 5</t>
  </si>
  <si>
    <t>PAKIET NR 6</t>
  </si>
  <si>
    <t>PAKIET NR 7</t>
  </si>
  <si>
    <t>PAKIET NR 8</t>
  </si>
  <si>
    <t>PAKIET NR 9</t>
  </si>
  <si>
    <t>Kardiomonitor</t>
  </si>
  <si>
    <t>PAKIET NR 10</t>
  </si>
  <si>
    <t>PAKIET NR 11</t>
  </si>
  <si>
    <t>Endostore</t>
  </si>
  <si>
    <t>2019-008</t>
  </si>
  <si>
    <t>Tribo</t>
  </si>
  <si>
    <t>2018-009</t>
  </si>
  <si>
    <t>PAKIET NR 12</t>
  </si>
  <si>
    <t>PAKIET NR 13</t>
  </si>
  <si>
    <t>PAKIET NR 14</t>
  </si>
  <si>
    <t>Ilośc urządzeń</t>
  </si>
  <si>
    <t>PHILIPS</t>
  </si>
  <si>
    <t>US920F0837</t>
  </si>
  <si>
    <t>PAKIET NR 18</t>
  </si>
  <si>
    <t>PAKIET NR 20</t>
  </si>
  <si>
    <t>Kwota netto przeznaczona przez Zamawiającego na zakup części i akcesoriów oraz dojazd
oraz Głowice</t>
  </si>
  <si>
    <t>Kwota brutto przeznaczona przez Zamawiającego na zakup części i akcesoriów oraz dojazd
oraz Głowice</t>
  </si>
  <si>
    <t>Aparat ultrasonograficzny z głowicami</t>
  </si>
  <si>
    <t>Affiniti 30</t>
  </si>
  <si>
    <t>USN20E0936 ARM / US822E0674</t>
  </si>
  <si>
    <t>2020-2022</t>
  </si>
  <si>
    <t>Pracownia RTG ul. Pieniny 30/ Klinika chorób wewnętrznych , nefrodiabetologii</t>
  </si>
  <si>
    <t>SPARQ</t>
  </si>
  <si>
    <t>US71510620</t>
  </si>
  <si>
    <t>Klinika Reumatologii, pl. Hallera 1</t>
  </si>
  <si>
    <t xml:space="preserve">Affinity 70 </t>
  </si>
  <si>
    <t xml:space="preserve">Klinika Kardiologii Interwencyjnej </t>
  </si>
  <si>
    <t>Numer Seryjny</t>
  </si>
  <si>
    <t>M8105AMPS</t>
  </si>
  <si>
    <t>DE50192679</t>
  </si>
  <si>
    <t>ZOL Pieniny 30</t>
  </si>
  <si>
    <t>IntelliVue X3</t>
  </si>
  <si>
    <t>DE694F6100; DE694F6382; DE694F6211; DE694F6103; DE694F6403</t>
  </si>
  <si>
    <t>ARM ZOL Pieniny</t>
  </si>
  <si>
    <t>Pagewriter TC 20</t>
  </si>
  <si>
    <t>CNN2019041; CNN2019040</t>
  </si>
  <si>
    <t>SOR</t>
  </si>
  <si>
    <t>Pagewriter TC 35</t>
  </si>
  <si>
    <t xml:space="preserve">CN12400734 </t>
  </si>
  <si>
    <t>Typ</t>
  </si>
  <si>
    <r>
      <t xml:space="preserve">NETTO
</t>
    </r>
    <r>
      <rPr>
        <sz val="8"/>
        <rFont val="Tahoma"/>
        <family val="2"/>
        <charset val="238"/>
      </rPr>
      <t>/razem j +razem o + razem r/</t>
    </r>
  </si>
  <si>
    <r>
      <t xml:space="preserve">BRUTTO
</t>
    </r>
    <r>
      <rPr>
        <sz val="8"/>
        <rFont val="Tahoma"/>
        <family val="2"/>
        <charset val="238"/>
      </rPr>
      <t>/razem l + razem q + razem s/</t>
    </r>
  </si>
  <si>
    <t>PRZEGLĄD I</t>
  </si>
  <si>
    <t>Przegląd I: 
Sterylizator SteriVac</t>
  </si>
  <si>
    <t>8XL</t>
  </si>
  <si>
    <t>3M</t>
  </si>
  <si>
    <t>Centrala Sterylizacyjna</t>
  </si>
  <si>
    <t>Części wymieniane w ramach I przeglądu do sterylizatora</t>
  </si>
  <si>
    <t>Przegląd I: 
Abator</t>
  </si>
  <si>
    <t>50AE</t>
  </si>
  <si>
    <t>Części wymieniane w ramach I przeglądu do abatora</t>
  </si>
  <si>
    <t>KOSZTY DOJAZDU dla: Przegląd I Sterylizator SteriVac</t>
  </si>
  <si>
    <t>KOSZTY DOJAZDU dla: Przegląd I Abator</t>
  </si>
  <si>
    <t>PRZEGLĄD II</t>
  </si>
  <si>
    <t>Przegląd II: 
Sterylizator SteriVac</t>
  </si>
  <si>
    <t>Części wymieniane w ramach II przeglądu do sterylizatora</t>
  </si>
  <si>
    <t>Przegląd II: 
Abator</t>
  </si>
  <si>
    <t>Części wymieniane w ramach II przeglądu do abatora</t>
  </si>
  <si>
    <t>KOSZTY DOJAZDU dla: Przegląd II Sterylizator SteriVac</t>
  </si>
  <si>
    <t>KOSZTY DOJAZDU dla: Przegląd II Abator</t>
  </si>
  <si>
    <t>Wymagania do przeglądów - w zakresie przeglądów wchodzi wymiana niżej określonych materiałów</t>
  </si>
  <si>
    <t>PRZEGLĄD:</t>
  </si>
  <si>
    <t>CZĘŚCI DO PRZEGLĄDU:</t>
  </si>
  <si>
    <t>Przegląd I</t>
  </si>
  <si>
    <t>ZESTAW NAPRAWCZY ELEKTROZAWORU I - 2 szt, 
ZESTAW  NAPRAWCZY ELEKTROZAWORU II  - 1 szt,
FILTR BAKTERYJNY  1 szt
ZAWÓR ZWROTNY 1 szt
USZCZELKA NABOJU 8XL  1 szt
FILTR ABATORA  1 szt</t>
  </si>
  <si>
    <t>Przegląd II</t>
  </si>
  <si>
    <t>ZESTAW NAPRAWCZY ELEKTROZAWORU I - 2 szt, 
ZESTAW  NAPRAWCZY ELEKTROZAWORU II  - 1 szt,
FILTR BAKTERYJNY  1 szt
USZCZELKA NABOJU 8XL  1 szt
FILTR ABATORA  1 szt</t>
  </si>
  <si>
    <t>Automatyczna Myjka endoskopowa. Przegląd co 600 myć lub raz w roku.</t>
  </si>
  <si>
    <t>E2</t>
  </si>
  <si>
    <t>BHT</t>
  </si>
  <si>
    <t>II Blok Operacyjny Żeromskiego</t>
  </si>
  <si>
    <t>Myjka Automatyczna do bronchoskopów. Przegląd co 800 myć lub raz w roku.</t>
  </si>
  <si>
    <t>E3</t>
  </si>
  <si>
    <t>Klinika Chirurgii Klatki Piersiowej, Chirurgii Ogólnej i Onkologicznej Żeromskiego</t>
  </si>
  <si>
    <t>Nr Seryjny</t>
  </si>
  <si>
    <t xml:space="preserve">STACJA CENTRALNEGO MONITOROWANIA </t>
  </si>
  <si>
    <t>CNS-9701K</t>
  </si>
  <si>
    <t>NIHON KOHDEN</t>
  </si>
  <si>
    <t>OIOM</t>
  </si>
  <si>
    <t xml:space="preserve">MONITORY FUNKCJI ŻYCIOWYCH </t>
  </si>
  <si>
    <t>BSM-6701K</t>
  </si>
  <si>
    <t>02534 ; 02535; 02536; 02537; 02538; 02539; 02540</t>
  </si>
  <si>
    <t>* Usługa obejmuje wymianę akumulatorów,  których wartość została uwzględniona w kwocie przeznaczonej na zakup części i akcesoriów oraz dojazd (kol. r, s).</t>
  </si>
  <si>
    <t>* W zakres usługi wchodzi wymiana głowic, w razie takiej potrzeby. Koszt takiej wymiany zotał uwzględniony w Kwocie przeznaczonej przez Zamawiającego na zakup części i akcesoriów oraz dojazd oraz Głowice (kol. r, s).</t>
  </si>
  <si>
    <t>Zakres czynności dla kardiomonitorów z serii BMS, PVM i CMS prod. Nihon Kohden</t>
  </si>
  <si>
    <t>1.Ocena wizualna urządzeń (zanieczyszczenia, pęknięcia obudowy, deformacje, poprawne podłączenie kabli, kontrola etykiet, kontrola diod itp.),
2.Testy funkcjonalne (kontrola przycisków, kontrola ekranu dotykowego, wskaźnika alarmów, głośnika, karty SD, podświetlenia ekranu, kontrola monitorowanych parametrów, daty/czasu, akumulatora),
3.Test bezpieczeństwa elektrycznego wg normy EN62353,
4.Test i konfiguracja połączenia sieciowego ze switchem i centralą, (jeśli dotyczy),
5.Aktualizacja oprogramowania do najnowszej wersji (jeśli dotyczy),
6.Wydanie rekomendacji zalecanych części do wymiany,
7.Wpisy w dokumentacji urządzenia,
8.Ustalenie daty następnego przeglądu.
Wymiana akumulatora zależy od modelu. Okres eksploatacji akumulatora może być krótszy w zależności od środowiska.</t>
  </si>
  <si>
    <t>Pakiet</t>
  </si>
  <si>
    <t>STERYLIZATOR PLAZMOWY</t>
  </si>
  <si>
    <t>STERRAD 100NX</t>
  </si>
  <si>
    <t>ADVANCET STERYLIZATION PRODUCTS</t>
  </si>
  <si>
    <t>1048201546 / 2021</t>
  </si>
  <si>
    <t>PM1</t>
  </si>
  <si>
    <t>PM2</t>
  </si>
  <si>
    <t>PM I</t>
  </si>
  <si>
    <t>uaktualnienie/reset licznika cykli
wymiana kołków dystansowych elektrody i ograniczników półek
wymiana plastikowych elementów komory
sprawdzenie napięć zasilania(8 punktów)
kalibracja czujników ciśnienia
kalibracja czujników temperatury
sprawdzenie poprawności działania systemu
wymiana oleju oraz filtrów w pompie próżniowej
wymiana katalizatora</t>
  </si>
  <si>
    <t xml:space="preserve">PM II </t>
  </si>
  <si>
    <t>uaktualnienie/reset licznika cykli
czyszczenie powierzchni drzwi i komory
czyszczenie elektrody
wymiana igieł pompy wtryskowej
wymiana lampa UV
wymiana uszczelek/o-ringów układu pompy wtryskowej
wymiana elektrozaworów parownika
sprawdzenie/ konserwacja uszczelek drzwi
wymiana filtra HEPA- wymiana filtrów powietrznych
przegląd pompy próżniowej: (wymiana zaworu pompy wtryskowej; wymiana filtra katalizatora; wymiana filtra strefy roboczej)</t>
  </si>
  <si>
    <t>Typ/model</t>
  </si>
  <si>
    <t xml:space="preserve">Producent </t>
  </si>
  <si>
    <t xml:space="preserve">Ssak </t>
  </si>
  <si>
    <t>DOMINAT FLEX</t>
  </si>
  <si>
    <t>2019         2013</t>
  </si>
  <si>
    <t>MEDELA</t>
  </si>
  <si>
    <t>CBO- Chirurgia Ogólna Żeromskiego,Klinika Nefrologii</t>
  </si>
  <si>
    <t xml:space="preserve">Klinika Neurologii, Żeromskiego </t>
  </si>
  <si>
    <t>BASIC</t>
  </si>
  <si>
    <t xml:space="preserve"> Klinika Chirurgii Ogólnej i Kolorektalnej, Blok Operacyjny Kliniki Chirurgii Twarzowo-Szczękowej Żeromskiego</t>
  </si>
  <si>
    <t>VARIO 18ACDC/DC</t>
  </si>
  <si>
    <t>2021                     2023</t>
  </si>
  <si>
    <t>Żeromskiego, Haller, Pieniny</t>
  </si>
  <si>
    <t>VARIO CLARIO</t>
  </si>
  <si>
    <t>Cyfrowy system drenażu klatki piersiowej</t>
  </si>
  <si>
    <t>Thopaz+</t>
  </si>
  <si>
    <t>2010-2023</t>
  </si>
  <si>
    <t>Klinika Chirurgii Klatki Piersiowej, Chirurgii Ogólnej i Onkologicznej Żeromskiego 113</t>
  </si>
  <si>
    <t xml:space="preserve">ROZMRAŻACZ OSOCZA </t>
  </si>
  <si>
    <t>SAHARA III MAXITHERM</t>
  </si>
  <si>
    <t>DZIAŁ SEROLOGII/BANK KRWI</t>
  </si>
  <si>
    <t>SARSTEDT</t>
  </si>
  <si>
    <t>Plasmatherm</t>
  </si>
  <si>
    <t>Barkey Hemosystems</t>
  </si>
  <si>
    <t xml:space="preserve">URZĄDZENIE DO MECHANICZNEJ KOMPRESACJI KLATKI PIERSIOWEJ </t>
  </si>
  <si>
    <t xml:space="preserve">LUCAS 3 </t>
  </si>
  <si>
    <t>35160379,3518d065,3519i494</t>
  </si>
  <si>
    <t>Stryker,Physio control</t>
  </si>
  <si>
    <t>SOR, KLINIKA KARDIOLOGII , ŻEROMSKIEGO oiom</t>
  </si>
  <si>
    <t>APART DO HEMODIALIZY</t>
  </si>
  <si>
    <t>DIALOG +</t>
  </si>
  <si>
    <t>BRAUN</t>
  </si>
  <si>
    <t>STACJA DIALIZ</t>
  </si>
  <si>
    <t>FOTEL DO DIALIZ</t>
  </si>
  <si>
    <t>Comfort- 2Flex</t>
  </si>
  <si>
    <t>2010-2022</t>
  </si>
  <si>
    <t>DIGITERM</t>
  </si>
  <si>
    <t>EMG</t>
  </si>
  <si>
    <t xml:space="preserve">Keypoint </t>
  </si>
  <si>
    <t>Alpine Biomed ApS</t>
  </si>
  <si>
    <t xml:space="preserve">Klinika Neurologii i Udarów Mózgu Żeromskiego </t>
  </si>
  <si>
    <t>waga medyczna</t>
  </si>
  <si>
    <t>1998-2018</t>
  </si>
  <si>
    <t>Kliniki i poradnie szpitala</t>
  </si>
  <si>
    <t xml:space="preserve">waga krzesełkowa </t>
  </si>
  <si>
    <t>2007-2019</t>
  </si>
  <si>
    <t>waga łóżko najazdowa</t>
  </si>
  <si>
    <t>MS6000</t>
  </si>
  <si>
    <t>Charder</t>
  </si>
  <si>
    <t>waga noworodkowa</t>
  </si>
  <si>
    <t>WPT10/20D</t>
  </si>
  <si>
    <t>Radwag</t>
  </si>
  <si>
    <t>APART RENTGENOWSKI</t>
  </si>
  <si>
    <t>CS 2200</t>
  </si>
  <si>
    <t>ZAKŁAD DIAGNOSTYKI OBRAZOWEJ, ŻEROMSKIEGO</t>
  </si>
  <si>
    <t>APARAT RENTGENOWSKI</t>
  </si>
  <si>
    <t>CS 8100</t>
  </si>
  <si>
    <t>CARESTREAM</t>
  </si>
  <si>
    <t>Mikroskop</t>
  </si>
  <si>
    <t>CX 41</t>
  </si>
  <si>
    <t>2014/2015</t>
  </si>
  <si>
    <t>Olympus</t>
  </si>
  <si>
    <t>Centralne labolatorium Diagnostyczne</t>
  </si>
  <si>
    <t>CX 31</t>
  </si>
  <si>
    <t>BX 40</t>
  </si>
  <si>
    <t>Pracownia diagnostyki laboratoryjnej</t>
  </si>
  <si>
    <t>Kamera do Mikroskopu</t>
  </si>
  <si>
    <t>IC 20</t>
  </si>
  <si>
    <t>Pracownia diagnostyki dermatologicznej</t>
  </si>
  <si>
    <t>Mikroskop optyczny</t>
  </si>
  <si>
    <t>MB 30</t>
  </si>
  <si>
    <t>PZO</t>
  </si>
  <si>
    <t>Klinika Otolaryngologii</t>
  </si>
  <si>
    <t>M620F18</t>
  </si>
  <si>
    <t>Leica</t>
  </si>
  <si>
    <t>BO KL. OKULISTYKI</t>
  </si>
  <si>
    <t>8.</t>
  </si>
  <si>
    <t>MEL 53</t>
  </si>
  <si>
    <t>Klinika okulistyki</t>
  </si>
  <si>
    <t>9.</t>
  </si>
  <si>
    <t>UNIWERSAL S-3B</t>
  </si>
  <si>
    <t>ZEISS</t>
  </si>
  <si>
    <t>10.</t>
  </si>
  <si>
    <t>Mikroskop spekularny</t>
  </si>
  <si>
    <t>EM 3000</t>
  </si>
  <si>
    <t>11.</t>
  </si>
  <si>
    <t>STANDAR 20</t>
  </si>
  <si>
    <t>OPTON LASER</t>
  </si>
  <si>
    <t>12.</t>
  </si>
  <si>
    <t>AXIOLAB 5</t>
  </si>
  <si>
    <t>13.</t>
  </si>
  <si>
    <t>MEDAG</t>
  </si>
  <si>
    <t>Rok produkcji / Nr seryjny</t>
  </si>
  <si>
    <t>Łóżka szpitalne sterowane elektrycznie</t>
  </si>
  <si>
    <t>od 2020</t>
  </si>
  <si>
    <t>Stiegelmeyer S.A.</t>
  </si>
  <si>
    <t>USK nr 2 UM Żeromskiego 113   Plac Hallera 1  Pieniny 30</t>
  </si>
  <si>
    <t>Łóżka szpitalne sterowane elektrycznie (koniec gwarancji 2027 rok)</t>
  </si>
  <si>
    <t>od 2024</t>
  </si>
  <si>
    <t>Reduktor tlenowy Medireg</t>
  </si>
  <si>
    <t>Medireg</t>
  </si>
  <si>
    <t>GCE</t>
  </si>
  <si>
    <t>Wyposażenie karetki</t>
  </si>
  <si>
    <t>Krzesełko Transportowe</t>
  </si>
  <si>
    <t>Saver</t>
  </si>
  <si>
    <t xml:space="preserve">Nosze </t>
  </si>
  <si>
    <t>Ferno</t>
  </si>
  <si>
    <t>Transporter</t>
  </si>
  <si>
    <t>Ssak</t>
  </si>
  <si>
    <t>OB. 1000</t>
  </si>
  <si>
    <t>Boscarol</t>
  </si>
  <si>
    <t>KARDIOMONITOR</t>
  </si>
  <si>
    <t>Q7
SN: Q071E000…</t>
  </si>
  <si>
    <t>2015-2020</t>
  </si>
  <si>
    <t>BIOLIGHT</t>
  </si>
  <si>
    <t>ŻEROMSKIEGO, HALLER, PIENINY</t>
  </si>
  <si>
    <t>PAKIET NR  21</t>
  </si>
  <si>
    <t xml:space="preserve">Respirator Trilogy Evo O2 </t>
  </si>
  <si>
    <t>FX2100X15B</t>
  </si>
  <si>
    <t>ŻEROMSKIEGO</t>
  </si>
  <si>
    <t>PAKIET NR  22</t>
  </si>
  <si>
    <t>Pompa infuzyjna strzykawkowa</t>
  </si>
  <si>
    <t>P500</t>
  </si>
  <si>
    <t>BLT</t>
  </si>
  <si>
    <t>PAKIET NR  23</t>
  </si>
  <si>
    <t>PULSKOSYMETR</t>
  </si>
  <si>
    <t>NC5</t>
  </si>
  <si>
    <t>COMEN</t>
  </si>
  <si>
    <t xml:space="preserve">szpital Żeromskiego 113 </t>
  </si>
  <si>
    <t>PAKIET NR 24</t>
  </si>
  <si>
    <t>Centrala monitorująca All-in-One klasy medycznej</t>
  </si>
  <si>
    <t>Carescape Central Station v2</t>
  </si>
  <si>
    <t>GE Healthcare</t>
  </si>
  <si>
    <t>SKN20240087SA</t>
  </si>
  <si>
    <t>Klinika Chorób Wewnętrznych i Rehabilitacji Kardiologicznej, pl. Hallera 1</t>
  </si>
  <si>
    <t>Carescape B650</t>
  </si>
  <si>
    <t>SNS20320444HA</t>
  </si>
  <si>
    <t>SNS20320445HA</t>
  </si>
  <si>
    <t>SNS20320433HA</t>
  </si>
  <si>
    <t>SNS20320432HA</t>
  </si>
  <si>
    <t>SNR20290374HA</t>
  </si>
  <si>
    <t>SNR20260012HA</t>
  </si>
  <si>
    <t>SNR20260002HA</t>
  </si>
  <si>
    <t>SNR20270005HA</t>
  </si>
  <si>
    <t>SNR20290488HA</t>
  </si>
  <si>
    <t>SNR20260011HA</t>
  </si>
  <si>
    <t>SNR20260006HA</t>
  </si>
  <si>
    <t>SNR20290420HA</t>
  </si>
  <si>
    <t>14.</t>
  </si>
  <si>
    <t>SNR20260009HA</t>
  </si>
  <si>
    <t>15.</t>
  </si>
  <si>
    <t>SNR20260014HA</t>
  </si>
  <si>
    <t>16.</t>
  </si>
  <si>
    <t>SNR20260243HA</t>
  </si>
  <si>
    <t>17.</t>
  </si>
  <si>
    <t>SNR20290487HA</t>
  </si>
  <si>
    <t>18.</t>
  </si>
  <si>
    <t>SNR20260015HA</t>
  </si>
  <si>
    <t>19.</t>
  </si>
  <si>
    <t>SNR20260240HA</t>
  </si>
  <si>
    <t>20.</t>
  </si>
  <si>
    <t>B450</t>
  </si>
  <si>
    <t>SJA14449441HA</t>
  </si>
  <si>
    <t>Izba przyjęć z Oddziałem Pomocy Doraźnej</t>
  </si>
  <si>
    <t>Oddział Kliniczny Anestezjologii i Intensywnej Terapii</t>
  </si>
  <si>
    <t>PAKIET NR 25</t>
  </si>
  <si>
    <t>Aparat do znieczulenia w zestawie z kardiomoniotorem</t>
  </si>
  <si>
    <t>CS 650, B650</t>
  </si>
  <si>
    <t>Centralny Blok Operacyjny</t>
  </si>
  <si>
    <t>Szpitalny Oddział Ratunkowy</t>
  </si>
  <si>
    <t>PAKIET NR 26</t>
  </si>
  <si>
    <t>Respirator</t>
  </si>
  <si>
    <t>Carescape R860</t>
  </si>
  <si>
    <t>CBRZ02553</t>
  </si>
  <si>
    <t>CBRZ06645</t>
  </si>
  <si>
    <t>WBRZ00052</t>
  </si>
  <si>
    <t>WBRZ01398</t>
  </si>
  <si>
    <t>WBRZ01390</t>
  </si>
  <si>
    <t>WBRZ01399</t>
  </si>
  <si>
    <t>WBRZ01509</t>
  </si>
  <si>
    <t>WBRZ00638</t>
  </si>
  <si>
    <t>WBRZ01389</t>
  </si>
  <si>
    <t>WBRZ01397</t>
  </si>
  <si>
    <t>WBRZ01386</t>
  </si>
  <si>
    <t>WBRZ01391</t>
  </si>
  <si>
    <t>WBRZ01394</t>
  </si>
  <si>
    <t>WBRZ01511</t>
  </si>
  <si>
    <t>WBRZ00639</t>
  </si>
  <si>
    <t>WBRZ01392</t>
  </si>
  <si>
    <t>WBRZ01393</t>
  </si>
  <si>
    <t>WBRZ00588</t>
  </si>
  <si>
    <t>PAKIET NR  27</t>
  </si>
  <si>
    <t>Aparat USG z głowicami</t>
  </si>
  <si>
    <t>Vivid T8</t>
  </si>
  <si>
    <t>605158WX0</t>
  </si>
  <si>
    <t>Poradnia Kardiologiczna</t>
  </si>
  <si>
    <t>PAKIET NR  28</t>
  </si>
  <si>
    <t>Kwota netto przeznaczona przez Zamawiającego na zakup części i akcesoriów oraz dojazd / koszty transportu</t>
  </si>
  <si>
    <t>Kwota brutto przeznaczona przez Zamawiającego na zakup części i akcesoriów oraz dojazd / koszty transportu</t>
  </si>
  <si>
    <t>WIERTARKA SZYBKOOBROTOWA NEUROCHIRURGICZNA ELAN 4  (3850)</t>
  </si>
  <si>
    <t xml:space="preserve">  GB942R,</t>
  </si>
  <si>
    <t>AESCULAP</t>
  </si>
  <si>
    <t>CBO</t>
  </si>
  <si>
    <t>GB943R</t>
  </si>
  <si>
    <t>GA864</t>
  </si>
  <si>
    <t>GA863</t>
  </si>
  <si>
    <t>GA822</t>
  </si>
  <si>
    <t>GB302R</t>
  </si>
  <si>
    <t>GA800</t>
  </si>
  <si>
    <t>TE730</t>
  </si>
  <si>
    <t>GA806</t>
  </si>
  <si>
    <t>GA849</t>
  </si>
  <si>
    <t>GB945R</t>
  </si>
  <si>
    <t>SM720170115WA
SS620191061HA</t>
  </si>
  <si>
    <t>SM720180001WA
SS620191026HA</t>
  </si>
  <si>
    <t>PAKIET NR 29</t>
  </si>
  <si>
    <t>Aparat USG SONO SITE</t>
  </si>
  <si>
    <t>M TURBO</t>
  </si>
  <si>
    <t>Fujifilm SoniSite Inc</t>
  </si>
  <si>
    <t>Q5CXXK</t>
  </si>
  <si>
    <t>Centralny Blok Operacyjny- Neurochirurgia</t>
  </si>
  <si>
    <t>Aparat USG</t>
  </si>
  <si>
    <t>PX</t>
  </si>
  <si>
    <t>04X119</t>
  </si>
  <si>
    <t>X-Porte</t>
  </si>
  <si>
    <t>04NH2B</t>
  </si>
  <si>
    <t>SII</t>
  </si>
  <si>
    <t>04TDQH</t>
  </si>
  <si>
    <t>Blok Operacyjny Kliniki Chirurgii Ogólnej i Kolorektalnej</t>
  </si>
  <si>
    <t>Aparat USG SonoSite</t>
  </si>
  <si>
    <t>0516TC</t>
  </si>
  <si>
    <t>Oddział Kliniczny Pulmonologii Ogólnej i Onkologicznej</t>
  </si>
  <si>
    <t>PAKIET NR 30</t>
  </si>
  <si>
    <t xml:space="preserve">MONITOR KOMPAKTOWY </t>
  </si>
  <si>
    <t>FX 3000</t>
  </si>
  <si>
    <t>2020-2025</t>
  </si>
  <si>
    <t>EMTEL</t>
  </si>
  <si>
    <t>MONITOR MODUŁOWY</t>
  </si>
  <si>
    <t>FX 3000MD</t>
  </si>
  <si>
    <t xml:space="preserve">MONITOR PRZENOŚNY </t>
  </si>
  <si>
    <t xml:space="preserve"> FX 3000P</t>
  </si>
  <si>
    <t xml:space="preserve">CENTRALA MONITORUJĄCA </t>
  </si>
  <si>
    <t xml:space="preserve"> FX 3000C</t>
  </si>
  <si>
    <t>PAKIET NR 31</t>
  </si>
  <si>
    <t>Defibrylator</t>
  </si>
  <si>
    <t>R-Series</t>
  </si>
  <si>
    <t>Zoll</t>
  </si>
  <si>
    <t>Żeromskiego, Haller,       Pieniny</t>
  </si>
  <si>
    <t>Kardiowerter-defibrylator</t>
  </si>
  <si>
    <t>M-Series</t>
  </si>
  <si>
    <t>PAKIET NR 32</t>
  </si>
  <si>
    <t xml:space="preserve">RESPITATOR </t>
  </si>
  <si>
    <t>Para PAC, Plus,220D,2D,Venti</t>
  </si>
  <si>
    <t>2002-2018</t>
  </si>
  <si>
    <t>Smiths Medical</t>
  </si>
  <si>
    <t>VR1</t>
  </si>
  <si>
    <t>Żeromskiego</t>
  </si>
  <si>
    <t>Nosze podbierajace</t>
  </si>
  <si>
    <t>65EXL</t>
  </si>
  <si>
    <t xml:space="preserve">Żeromskiego    </t>
  </si>
  <si>
    <t xml:space="preserve">Defibrylator AED Mindray </t>
  </si>
  <si>
    <t>BeneHeart C1A</t>
  </si>
  <si>
    <t>PAKIET NR  33</t>
  </si>
  <si>
    <t xml:space="preserve">Diatermia </t>
  </si>
  <si>
    <t>Valleylab FT10</t>
  </si>
  <si>
    <t>2016-2025</t>
  </si>
  <si>
    <t>Covidien</t>
  </si>
  <si>
    <t>Fotel zabiegowy Foza Multi</t>
  </si>
  <si>
    <t>Foza Multi</t>
  </si>
  <si>
    <t>2019-2023</t>
  </si>
  <si>
    <t>UMB Kotasińska</t>
  </si>
  <si>
    <t>PAKIET NR  34</t>
  </si>
  <si>
    <t>PAKIET NR 35</t>
  </si>
  <si>
    <t>nr seryjny</t>
  </si>
  <si>
    <t>Robot rehabilitacyjno-diagnostyczny z elektromiografem</t>
  </si>
  <si>
    <t>Luna EMG</t>
  </si>
  <si>
    <t>8DDC16</t>
  </si>
  <si>
    <t>EGZOTECH</t>
  </si>
  <si>
    <t>Haller</t>
  </si>
  <si>
    <t xml:space="preserve"> Luna EMG </t>
  </si>
  <si>
    <t>603A09</t>
  </si>
  <si>
    <t>Mobilny robot rehabilitacyjny kończyn dolnych</t>
  </si>
  <si>
    <t>Sidra Leg</t>
  </si>
  <si>
    <t>JYWJELLE</t>
  </si>
  <si>
    <t>D2AN5JYV</t>
  </si>
  <si>
    <t xml:space="preserve">Wielofunkcyjny Fotel </t>
  </si>
  <si>
    <t>MezosSIT</t>
  </si>
  <si>
    <t>437KQAAP</t>
  </si>
  <si>
    <t>VKU4UNQ2</t>
  </si>
  <si>
    <t>Mobilny elektromiograf z elektrostymulacjąwyzwalaną</t>
  </si>
  <si>
    <t>Stella Bio</t>
  </si>
  <si>
    <t>VSZOVPRU</t>
  </si>
  <si>
    <t>Egzoszkielet</t>
  </si>
  <si>
    <t>ReWalk</t>
  </si>
  <si>
    <t>P-60-1644</t>
  </si>
  <si>
    <t>Multisensoryczny system terapeutyczny</t>
  </si>
  <si>
    <t>Riablo</t>
  </si>
  <si>
    <t>R00135</t>
  </si>
  <si>
    <t>PAKIET NR 36</t>
  </si>
  <si>
    <t>UD-800</t>
  </si>
  <si>
    <t>TOMEY</t>
  </si>
  <si>
    <t>Klinika Okulistyki i Rehabilitacji Wzroku</t>
  </si>
  <si>
    <t>Perymetr</t>
  </si>
  <si>
    <t>AP-300</t>
  </si>
  <si>
    <t>XHAH001K</t>
  </si>
  <si>
    <t>Frey</t>
  </si>
  <si>
    <t>Poradnia okulistyczna</t>
  </si>
  <si>
    <t>Tonometr bezkontaktowy</t>
  </si>
  <si>
    <t>TN-100</t>
  </si>
  <si>
    <t>AGAE006H</t>
  </si>
  <si>
    <t>Autokeratorefraktometr</t>
  </si>
  <si>
    <t>Keratograph 4</t>
  </si>
  <si>
    <t>Oculus</t>
  </si>
  <si>
    <t>Biometr Optyczny</t>
  </si>
  <si>
    <t>OA-2000</t>
  </si>
  <si>
    <t>Tomey</t>
  </si>
  <si>
    <t>RC-800</t>
  </si>
  <si>
    <t>PAKIET NR 37</t>
  </si>
  <si>
    <t>DIATERMIA CHIRURGICZNA</t>
  </si>
  <si>
    <t>ICC 300</t>
  </si>
  <si>
    <t>2009-2020</t>
  </si>
  <si>
    <t>ERBE</t>
  </si>
  <si>
    <t>ŻEROMSKIEGO, PIENINY, HALLER</t>
  </si>
  <si>
    <t>VIO 300D</t>
  </si>
  <si>
    <t xml:space="preserve">DIATERMIA CHIRURGICZNA Z PRZYSTAWKĄ ARGONOWĄ </t>
  </si>
  <si>
    <t>VIO 300D z APC</t>
  </si>
  <si>
    <t xml:space="preserve">DIATERMIA CHIRURGICZNA </t>
  </si>
  <si>
    <t>VIO 200S</t>
  </si>
  <si>
    <t xml:space="preserve">DIATERMIA CHIRUGICZNA </t>
  </si>
  <si>
    <t>VIO 200S z APC</t>
  </si>
  <si>
    <t>VIO 100C</t>
  </si>
  <si>
    <t>PAKIET NR 38</t>
  </si>
  <si>
    <t xml:space="preserve">LAMPA OPERACYJNA </t>
  </si>
  <si>
    <t>130F</t>
  </si>
  <si>
    <t>DR. MACH</t>
  </si>
  <si>
    <t>ŻEROMSKIEGO, HALLER</t>
  </si>
  <si>
    <t>DR. MACH LED 3MC/5MC</t>
  </si>
  <si>
    <t>150FP</t>
  </si>
  <si>
    <t>400F</t>
  </si>
  <si>
    <t>PAKIET NR 39</t>
  </si>
  <si>
    <t>Myjnia dezynfektor</t>
  </si>
  <si>
    <t>Topic 20</t>
  </si>
  <si>
    <t>Meiko GmbH</t>
  </si>
  <si>
    <t>Dezynfektor parowy</t>
  </si>
  <si>
    <t>CIMEX ERADICATOR</t>
  </si>
  <si>
    <t>Polti</t>
  </si>
  <si>
    <t>PAKIET NR 40</t>
  </si>
  <si>
    <t xml:space="preserve">Procesor </t>
  </si>
  <si>
    <t>EPK-3000</t>
  </si>
  <si>
    <t>A720024</t>
  </si>
  <si>
    <t>Pentax</t>
  </si>
  <si>
    <t>Pracownia Bronchoskopii</t>
  </si>
  <si>
    <t>Monitor</t>
  </si>
  <si>
    <t>900085 E 32”</t>
  </si>
  <si>
    <t>C19-011454</t>
  </si>
  <si>
    <t>NDS</t>
  </si>
  <si>
    <t>Procesor</t>
  </si>
  <si>
    <t>A720021</t>
  </si>
  <si>
    <t>C19-011453</t>
  </si>
  <si>
    <t>PAKIET NR 41</t>
  </si>
  <si>
    <t>Wideobronchoskop</t>
  </si>
  <si>
    <t>EB19-J10</t>
  </si>
  <si>
    <t>N121362</t>
  </si>
  <si>
    <t>N121365</t>
  </si>
  <si>
    <t>Wideobronchoskop Ultrasonograficzny</t>
  </si>
  <si>
    <t>EB11-J10</t>
  </si>
  <si>
    <t>A001QZ0116</t>
  </si>
  <si>
    <t>EB19-J10U</t>
  </si>
  <si>
    <t>B00UJA0580</t>
  </si>
  <si>
    <t>A00KYA0065</t>
  </si>
  <si>
    <t>N00UEA1624</t>
  </si>
  <si>
    <t>N00UEA1639</t>
  </si>
  <si>
    <t>N00UEA1636</t>
  </si>
  <si>
    <t>N00UEA1641</t>
  </si>
  <si>
    <t>A00KYA0075</t>
  </si>
  <si>
    <t>PAKIET NR 42</t>
  </si>
  <si>
    <t>Szafa do suszenia i przechowywania endoskopów</t>
  </si>
  <si>
    <t>PAKIET NR  43</t>
  </si>
  <si>
    <t>Jednostka sterująca wyposażona w ekran</t>
  </si>
  <si>
    <t>SD-700B</t>
  </si>
  <si>
    <t>HAWK</t>
  </si>
  <si>
    <t xml:space="preserve">Pododdział Urologiczny </t>
  </si>
  <si>
    <t xml:space="preserve">Kwota brutto przeznaczona przez Zamawiającego w ramach napraw na zakup części i akcesoriów oraz dojazd oraz głowice (o ile dotyczy) z kol. s) została wyliczona z 23% stawką VAT i jest to kwota zarezerwowana przez Zamawiającego na ten cel - może, choć nie musi być wykorzystana w całości.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</si>
</sst>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z_ł_-;\-* #,##0.00\ _z_ł_-;_-* &quot;-&quot;??\ _z_ł_-;_-@_-"/>
    <numFmt numFmtId="164" formatCode="#,##0.00\ _z_ł"/>
    <numFmt numFmtId="165" formatCode="_-* #,##0.00&quot; zł&quot;_-;\-* #,##0.00&quot; zł&quot;_-;_-* \-??&quot; zł&quot;_-;_-@_-"/>
    <numFmt numFmtId="166" formatCode="#,##0.00&quot; zł&quot;"/>
    <numFmt numFmtId="167" formatCode="_-* #,##0\ _z_ł_-;\-* #,##0\ _z_ł_-;_-* \-??\ _z_ł_-;_-@_-"/>
    <numFmt numFmtId="168" formatCode="[$-415]General"/>
  </numFmts>
  <fonts count="20">
    <font>
      <sz val="10"/>
      <name val="Arial"/>
      <family val="2"/>
      <charset val="238"/>
    </font>
    <font>
      <sz val="8"/>
      <name val="Tahoma"/>
      <family val="2"/>
      <charset val="238"/>
    </font>
    <font>
      <b/>
      <sz val="8"/>
      <name val="Tahoma"/>
      <family val="2"/>
      <charset val="238"/>
    </font>
    <font>
      <sz val="8"/>
      <name val="Arial Narrow"/>
      <family val="2"/>
      <charset val="238"/>
    </font>
    <font>
      <b/>
      <sz val="9"/>
      <name val="Tahoma"/>
      <family val="2"/>
      <charset val="238"/>
    </font>
    <font>
      <sz val="9"/>
      <name val="Tahoma"/>
      <family val="2"/>
      <charset val="238"/>
    </font>
    <font>
      <sz val="10"/>
      <name val="Tahoma"/>
      <family val="2"/>
      <charset val="238"/>
    </font>
    <font>
      <b/>
      <sz val="8"/>
      <name val="Arial Narrow"/>
      <family val="2"/>
      <charset val="238"/>
    </font>
    <font>
      <sz val="10"/>
      <name val="Arial"/>
      <family val="2"/>
      <charset val="238"/>
    </font>
    <font>
      <sz val="11"/>
      <color rgb="FF000000"/>
      <name val="Czcionka tekstu podstawowego1"/>
      <charset val="204"/>
    </font>
    <font>
      <sz val="8"/>
      <name val="Arial"/>
      <family val="2"/>
      <charset val="238"/>
    </font>
    <font>
      <sz val="7"/>
      <name val="Tahoma"/>
      <family val="2"/>
      <charset val="238"/>
    </font>
    <font>
      <b/>
      <sz val="10"/>
      <name val="Arial"/>
      <family val="2"/>
      <charset val="238"/>
    </font>
    <font>
      <sz val="8"/>
      <color rgb="FFFF0000"/>
      <name val="Tahoma"/>
      <family val="2"/>
      <charset val="238"/>
    </font>
    <font>
      <b/>
      <sz val="10"/>
      <color rgb="FF000000"/>
      <name val="Calibri"/>
      <family val="2"/>
      <charset val="238"/>
    </font>
    <font>
      <b/>
      <sz val="9"/>
      <color rgb="FF000000"/>
      <name val="Tahoma"/>
      <family val="2"/>
      <charset val="238"/>
    </font>
    <font>
      <sz val="9"/>
      <color theme="1"/>
      <name val="Tahoma"/>
      <family val="2"/>
      <charset val="238"/>
    </font>
    <font>
      <sz val="9"/>
      <name val="Arial"/>
      <family val="2"/>
      <charset val="238"/>
    </font>
    <font>
      <sz val="9"/>
      <color rgb="FFFF0000"/>
      <name val="Tahoma"/>
      <family val="2"/>
      <charset val="238"/>
    </font>
    <font>
      <sz val="9"/>
      <name val="Arial Narrow"/>
      <family val="2"/>
      <charset val="238"/>
    </font>
  </fonts>
  <fills count="8">
    <fill>
      <patternFill patternType="none"/>
    </fill>
    <fill>
      <patternFill patternType="gray125"/>
    </fill>
    <fill>
      <patternFill patternType="solid">
        <fgColor indexed="43"/>
        <bgColor indexed="26"/>
      </patternFill>
    </fill>
    <fill>
      <patternFill patternType="solid">
        <fgColor rgb="FFFFFF99"/>
        <bgColor indexed="26"/>
      </patternFill>
    </fill>
    <fill>
      <patternFill patternType="solid">
        <fgColor theme="0"/>
        <bgColor indexed="43"/>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FF"/>
        <bgColor rgb="FFFFFFCC"/>
      </patternFill>
    </fill>
  </fills>
  <borders count="146">
    <border>
      <left/>
      <right/>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indexed="64"/>
      </right>
      <top/>
      <bottom style="thin">
        <color indexed="64"/>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top style="thin">
        <color indexed="8"/>
      </top>
      <bottom/>
      <diagonal/>
    </border>
    <border>
      <left style="thin">
        <color indexed="8"/>
      </left>
      <right/>
      <top/>
      <bottom style="thin">
        <color indexed="64"/>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right style="thin">
        <color indexed="64"/>
      </right>
      <top style="thin">
        <color indexed="64"/>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8"/>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auto="1"/>
      </right>
      <top/>
      <bottom style="thin">
        <color auto="1"/>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8"/>
      </right>
      <top style="medium">
        <color indexed="64"/>
      </top>
      <bottom style="thin">
        <color indexed="8"/>
      </bottom>
      <diagonal/>
    </border>
    <border>
      <left style="thin">
        <color indexed="8"/>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8"/>
      </bottom>
      <diagonal/>
    </border>
    <border>
      <left style="thin">
        <color indexed="8"/>
      </left>
      <right/>
      <top/>
      <bottom style="thin">
        <color indexed="8"/>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8"/>
      </right>
      <top/>
      <bottom/>
      <diagonal/>
    </border>
    <border>
      <left style="thin">
        <color indexed="8"/>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8"/>
      </top>
      <bottom style="medium">
        <color indexed="64"/>
      </bottom>
      <diagonal/>
    </border>
    <border>
      <left style="thin">
        <color indexed="8"/>
      </left>
      <right style="thin">
        <color indexed="64"/>
      </right>
      <top style="thin">
        <color indexed="8"/>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style="thin">
        <color indexed="8"/>
      </left>
      <right style="thin">
        <color indexed="8"/>
      </right>
      <top/>
      <bottom/>
      <diagonal/>
    </border>
    <border>
      <left style="thin">
        <color auto="1"/>
      </left>
      <right style="thin">
        <color auto="1"/>
      </right>
      <top/>
      <bottom/>
      <diagonal/>
    </border>
    <border>
      <left style="thin">
        <color indexed="64"/>
      </left>
      <right/>
      <top/>
      <bottom/>
      <diagonal/>
    </border>
    <border>
      <left style="thin">
        <color indexed="8"/>
      </left>
      <right/>
      <top/>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s>
  <cellStyleXfs count="6">
    <xf numFmtId="0" fontId="0" fillId="0" borderId="0"/>
    <xf numFmtId="165" fontId="8" fillId="0" borderId="0" applyFill="0" applyBorder="0" applyAlignment="0" applyProtection="0"/>
    <xf numFmtId="0" fontId="8" fillId="0" borderId="0"/>
    <xf numFmtId="165" fontId="8" fillId="0" borderId="0" applyFill="0" applyBorder="0" applyAlignment="0" applyProtection="0"/>
    <xf numFmtId="168" fontId="9" fillId="0" borderId="0"/>
    <xf numFmtId="9" fontId="8" fillId="0" borderId="0" applyFont="0" applyFill="0" applyBorder="0" applyAlignment="0" applyProtection="0"/>
  </cellStyleXfs>
  <cellXfs count="582">
    <xf numFmtId="0" fontId="0" fillId="0" borderId="0" xfId="0"/>
    <xf numFmtId="0" fontId="1" fillId="0" borderId="0" xfId="0" applyFont="1" applyFill="1" applyAlignment="1">
      <alignment vertical="center"/>
    </xf>
    <xf numFmtId="0" fontId="1" fillId="0" borderId="0" xfId="0" applyFont="1" applyFill="1" applyAlignment="1">
      <alignment horizontal="left" vertical="center"/>
    </xf>
    <xf numFmtId="166" fontId="2" fillId="0" borderId="0" xfId="0" applyNumberFormat="1" applyFont="1" applyFill="1" applyBorder="1" applyAlignment="1">
      <alignment horizontal="right" vertical="center" wrapText="1"/>
    </xf>
    <xf numFmtId="0" fontId="2" fillId="0" borderId="0" xfId="0" applyFont="1" applyAlignment="1">
      <alignment vertical="center" wrapText="1"/>
    </xf>
    <xf numFmtId="166" fontId="2" fillId="0" borderId="0" xfId="0" applyNumberFormat="1" applyFont="1" applyBorder="1" applyAlignment="1">
      <alignment horizontal="right" vertical="center" wrapText="1"/>
    </xf>
    <xf numFmtId="0" fontId="5" fillId="0" borderId="0" xfId="0" applyFont="1" applyFill="1" applyAlignment="1">
      <alignment horizontal="right" vertical="center"/>
    </xf>
    <xf numFmtId="0" fontId="6" fillId="0" borderId="0" xfId="0" applyFont="1" applyFill="1" applyAlignment="1">
      <alignment vertical="center"/>
    </xf>
    <xf numFmtId="9" fontId="4" fillId="0" borderId="1" xfId="0" applyNumberFormat="1" applyFont="1" applyFill="1" applyBorder="1" applyAlignment="1">
      <alignment horizontal="center" vertical="center" wrapText="1"/>
    </xf>
    <xf numFmtId="0" fontId="4" fillId="0" borderId="0" xfId="0" applyFont="1" applyFill="1" applyAlignment="1">
      <alignment vertical="center"/>
    </xf>
    <xf numFmtId="0" fontId="1" fillId="0" borderId="0" xfId="0" applyFont="1" applyAlignment="1">
      <alignment horizontal="left" vertical="center"/>
    </xf>
    <xf numFmtId="0" fontId="1" fillId="0" borderId="0" xfId="0" applyFont="1" applyAlignment="1"/>
    <xf numFmtId="0" fontId="1" fillId="0" borderId="0" xfId="0" applyFont="1" applyAlignment="1">
      <alignment vertical="center"/>
    </xf>
    <xf numFmtId="0" fontId="4"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xf>
    <xf numFmtId="165" fontId="4" fillId="0" borderId="5" xfId="0" applyNumberFormat="1" applyFont="1" applyFill="1" applyBorder="1" applyAlignment="1">
      <alignment horizontal="center" vertical="center"/>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164" fontId="1" fillId="2" borderId="11" xfId="0" applyNumberFormat="1" applyFont="1" applyFill="1" applyBorder="1" applyAlignment="1">
      <alignment horizontal="center" vertical="center" wrapText="1"/>
    </xf>
    <xf numFmtId="164" fontId="1" fillId="0" borderId="11" xfId="0" applyNumberFormat="1" applyFont="1" applyFill="1" applyBorder="1" applyAlignment="1">
      <alignment horizontal="center" vertical="center" wrapText="1"/>
    </xf>
    <xf numFmtId="9" fontId="1" fillId="2" borderId="11" xfId="0" applyNumberFormat="1" applyFont="1" applyFill="1" applyBorder="1" applyAlignment="1">
      <alignment horizontal="center" vertical="center" wrapText="1"/>
    </xf>
    <xf numFmtId="164" fontId="3" fillId="0" borderId="11" xfId="0" applyNumberFormat="1" applyFont="1" applyFill="1" applyBorder="1" applyAlignment="1">
      <alignment horizontal="center" vertical="center" wrapText="1"/>
    </xf>
    <xf numFmtId="164" fontId="3" fillId="2" borderId="11" xfId="0" applyNumberFormat="1" applyFont="1" applyFill="1" applyBorder="1" applyAlignment="1">
      <alignment horizontal="center" vertical="center" wrapText="1"/>
    </xf>
    <xf numFmtId="164" fontId="7"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0" borderId="11" xfId="0" applyFont="1" applyFill="1" applyBorder="1" applyAlignment="1">
      <alignment horizontal="center" vertical="center"/>
    </xf>
    <xf numFmtId="165" fontId="5" fillId="0" borderId="17" xfId="1" applyFont="1" applyFill="1" applyBorder="1" applyAlignment="1" applyProtection="1">
      <alignment horizontal="center" vertical="center"/>
    </xf>
    <xf numFmtId="0" fontId="4" fillId="0" borderId="0" xfId="0" applyFont="1" applyFill="1" applyAlignment="1">
      <alignment horizontal="left" vertical="center"/>
    </xf>
    <xf numFmtId="0" fontId="1" fillId="0" borderId="2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6" xfId="0" applyFont="1" applyFill="1" applyBorder="1" applyAlignment="1">
      <alignment horizontal="center" vertical="center"/>
    </xf>
    <xf numFmtId="0" fontId="5" fillId="0" borderId="27" xfId="0" applyFont="1" applyFill="1" applyBorder="1" applyAlignment="1">
      <alignment horizontal="center" vertical="center" wrapText="1"/>
    </xf>
    <xf numFmtId="0" fontId="1" fillId="0" borderId="27" xfId="0" applyFont="1" applyFill="1" applyBorder="1" applyAlignment="1">
      <alignment horizontal="center" vertical="center" wrapText="1"/>
    </xf>
    <xf numFmtId="164" fontId="1" fillId="2" borderId="27" xfId="0" applyNumberFormat="1" applyFont="1" applyFill="1" applyBorder="1" applyAlignment="1">
      <alignment horizontal="center" vertical="center" wrapText="1"/>
    </xf>
    <xf numFmtId="164" fontId="1" fillId="0" borderId="27" xfId="0" applyNumberFormat="1" applyFont="1" applyFill="1" applyBorder="1" applyAlignment="1">
      <alignment horizontal="center" vertical="center" wrapText="1"/>
    </xf>
    <xf numFmtId="9" fontId="1" fillId="2" borderId="27" xfId="0" applyNumberFormat="1"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164" fontId="3" fillId="2" borderId="27" xfId="0" applyNumberFormat="1" applyFont="1" applyFill="1" applyBorder="1" applyAlignment="1">
      <alignment horizontal="center" vertical="center" wrapText="1"/>
    </xf>
    <xf numFmtId="164" fontId="7" fillId="0" borderId="27" xfId="0" applyNumberFormat="1" applyFont="1" applyFill="1" applyBorder="1" applyAlignment="1">
      <alignment horizontal="center" vertical="center" wrapText="1"/>
    </xf>
    <xf numFmtId="164" fontId="2" fillId="0" borderId="27" xfId="0" applyNumberFormat="1" applyFont="1" applyFill="1" applyBorder="1" applyAlignment="1">
      <alignment horizontal="center" vertical="center" wrapText="1"/>
    </xf>
    <xf numFmtId="0" fontId="1" fillId="0" borderId="25" xfId="0" applyFont="1" applyFill="1" applyBorder="1" applyAlignment="1">
      <alignment horizontal="center" vertical="center"/>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5" xfId="0" quotePrefix="1" applyFont="1" applyBorder="1" applyAlignment="1">
      <alignment horizontal="center" vertical="center" wrapText="1"/>
    </xf>
    <xf numFmtId="165" fontId="5" fillId="2" borderId="32" xfId="1" applyFont="1" applyFill="1" applyBorder="1" applyAlignment="1" applyProtection="1">
      <alignment horizontal="center" vertical="center" wrapText="1"/>
    </xf>
    <xf numFmtId="165" fontId="5" fillId="0" borderId="25" xfId="1" applyFont="1" applyFill="1" applyBorder="1" applyAlignment="1" applyProtection="1">
      <alignment vertical="center" wrapText="1"/>
    </xf>
    <xf numFmtId="9" fontId="5" fillId="2" borderId="25" xfId="0" applyNumberFormat="1" applyFont="1" applyFill="1" applyBorder="1" applyAlignment="1">
      <alignment horizontal="center" vertical="center" wrapText="1"/>
    </xf>
    <xf numFmtId="167" fontId="5" fillId="0" borderId="25" xfId="1" applyNumberFormat="1" applyFont="1" applyFill="1" applyBorder="1" applyAlignment="1" applyProtection="1">
      <alignment horizontal="center" vertical="center"/>
    </xf>
    <xf numFmtId="165" fontId="5" fillId="2" borderId="25" xfId="1" applyFont="1" applyFill="1" applyBorder="1" applyAlignment="1" applyProtection="1">
      <alignment vertical="center" wrapText="1"/>
    </xf>
    <xf numFmtId="165" fontId="5" fillId="0" borderId="25" xfId="1" applyNumberFormat="1" applyFont="1" applyFill="1" applyBorder="1" applyAlignment="1" applyProtection="1">
      <alignment vertical="center" wrapText="1"/>
    </xf>
    <xf numFmtId="165" fontId="5" fillId="0" borderId="26" xfId="1" applyNumberFormat="1" applyFont="1" applyFill="1" applyBorder="1" applyAlignment="1" applyProtection="1">
      <alignment vertical="center" wrapText="1"/>
    </xf>
    <xf numFmtId="165" fontId="5" fillId="0" borderId="27" xfId="1" applyFont="1" applyFill="1" applyBorder="1" applyAlignment="1" applyProtection="1">
      <alignment horizontal="center" vertical="center"/>
    </xf>
    <xf numFmtId="0" fontId="12" fillId="0" borderId="0" xfId="0" applyFont="1"/>
    <xf numFmtId="0" fontId="5" fillId="0" borderId="33" xfId="0" applyFont="1" applyBorder="1" applyAlignment="1">
      <alignment horizontal="left" vertical="center" wrapText="1"/>
    </xf>
    <xf numFmtId="0" fontId="5" fillId="0" borderId="34" xfId="0" applyFont="1" applyBorder="1" applyAlignment="1">
      <alignment horizontal="center" vertical="center" wrapText="1"/>
    </xf>
    <xf numFmtId="0" fontId="5" fillId="0" borderId="34" xfId="0" quotePrefix="1" applyFont="1" applyBorder="1" applyAlignment="1">
      <alignment horizontal="center" vertical="center" wrapText="1"/>
    </xf>
    <xf numFmtId="0" fontId="5" fillId="0" borderId="27" xfId="0" applyFont="1" applyBorder="1" applyAlignment="1">
      <alignment horizontal="center" vertical="center"/>
    </xf>
    <xf numFmtId="0" fontId="5" fillId="0" borderId="27" xfId="0" applyFont="1" applyBorder="1" applyAlignment="1">
      <alignment horizontal="left" vertical="center" wrapText="1"/>
    </xf>
    <xf numFmtId="0" fontId="5" fillId="0" borderId="27" xfId="0" applyFont="1" applyBorder="1" applyAlignment="1">
      <alignment horizontal="center" vertical="center" wrapText="1"/>
    </xf>
    <xf numFmtId="0" fontId="5" fillId="0" borderId="27" xfId="0" quotePrefix="1" applyFont="1" applyBorder="1" applyAlignment="1">
      <alignment horizontal="center" vertical="center" wrapText="1"/>
    </xf>
    <xf numFmtId="167" fontId="5" fillId="0" borderId="27" xfId="1" applyNumberFormat="1" applyFont="1" applyFill="1" applyBorder="1" applyAlignment="1" applyProtection="1">
      <alignment horizontal="center" vertical="center"/>
    </xf>
    <xf numFmtId="165" fontId="4" fillId="0" borderId="27" xfId="1" applyFont="1" applyFill="1" applyBorder="1" applyAlignment="1" applyProtection="1">
      <alignment vertical="center" wrapText="1"/>
    </xf>
    <xf numFmtId="165" fontId="5" fillId="0" borderId="26" xfId="1" applyFont="1" applyFill="1" applyBorder="1" applyAlignment="1" applyProtection="1">
      <alignment vertical="center" wrapText="1"/>
    </xf>
    <xf numFmtId="165" fontId="5" fillId="2" borderId="31" xfId="1" applyFont="1" applyFill="1" applyBorder="1" applyAlignment="1" applyProtection="1">
      <alignment vertical="center" wrapText="1"/>
    </xf>
    <xf numFmtId="165" fontId="4" fillId="0" borderId="27" xfId="1" applyFont="1" applyFill="1" applyBorder="1" applyAlignment="1" applyProtection="1">
      <alignment horizontal="center" vertical="center" wrapText="1"/>
    </xf>
    <xf numFmtId="0" fontId="5" fillId="0" borderId="0" xfId="0" applyFont="1" applyFill="1" applyAlignment="1">
      <alignment vertical="center"/>
    </xf>
    <xf numFmtId="0" fontId="5" fillId="0" borderId="25"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25"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0" xfId="0" applyFont="1" applyFill="1" applyAlignment="1"/>
    <xf numFmtId="43" fontId="1" fillId="0" borderId="0" xfId="0" applyNumberFormat="1" applyFont="1" applyFill="1" applyAlignment="1">
      <alignment vertical="center"/>
    </xf>
    <xf numFmtId="10" fontId="1" fillId="0" borderId="0" xfId="0" applyNumberFormat="1" applyFont="1" applyFill="1" applyAlignment="1">
      <alignment vertical="center"/>
    </xf>
    <xf numFmtId="43" fontId="6" fillId="0" borderId="0" xfId="0" applyNumberFormat="1" applyFont="1" applyFill="1" applyAlignment="1">
      <alignment vertical="center"/>
    </xf>
    <xf numFmtId="10" fontId="6" fillId="0" borderId="0" xfId="0" applyNumberFormat="1" applyFont="1" applyFill="1" applyAlignment="1">
      <alignment vertical="center"/>
    </xf>
    <xf numFmtId="43" fontId="1" fillId="2" borderId="11" xfId="0" applyNumberFormat="1" applyFont="1" applyFill="1" applyBorder="1" applyAlignment="1">
      <alignment horizontal="center" vertical="center" wrapText="1"/>
    </xf>
    <xf numFmtId="10" fontId="1" fillId="2" borderId="11" xfId="0" applyNumberFormat="1" applyFont="1" applyFill="1" applyBorder="1" applyAlignment="1">
      <alignment horizontal="center" vertical="center" wrapText="1"/>
    </xf>
    <xf numFmtId="43" fontId="1" fillId="0" borderId="11" xfId="0" applyNumberFormat="1" applyFont="1" applyFill="1" applyBorder="1" applyAlignment="1">
      <alignment horizontal="center" vertical="center" wrapText="1"/>
    </xf>
    <xf numFmtId="43" fontId="3" fillId="2" borderId="11" xfId="0" applyNumberFormat="1" applyFont="1" applyFill="1" applyBorder="1" applyAlignment="1">
      <alignment horizontal="center" vertical="center" wrapText="1"/>
    </xf>
    <xf numFmtId="43" fontId="3" fillId="0" borderId="11" xfId="0" applyNumberFormat="1" applyFont="1" applyFill="1" applyBorder="1" applyAlignment="1">
      <alignment horizontal="center" vertical="center" wrapText="1"/>
    </xf>
    <xf numFmtId="0" fontId="1" fillId="0" borderId="34" xfId="0" applyFont="1" applyFill="1" applyBorder="1" applyAlignment="1">
      <alignment horizontal="center" wrapText="1"/>
    </xf>
    <xf numFmtId="43" fontId="1" fillId="2" borderId="25" xfId="0" applyNumberFormat="1" applyFont="1" applyFill="1" applyBorder="1" applyAlignment="1">
      <alignment horizontal="center" vertical="center" wrapText="1"/>
    </xf>
    <xf numFmtId="10" fontId="1" fillId="2" borderId="25" xfId="0" applyNumberFormat="1" applyFont="1" applyFill="1" applyBorder="1" applyAlignment="1">
      <alignment horizontal="center" vertical="center"/>
    </xf>
    <xf numFmtId="43" fontId="1" fillId="0" borderId="25" xfId="0" applyNumberFormat="1" applyFont="1" applyFill="1" applyBorder="1" applyAlignment="1">
      <alignment horizontal="center" vertical="center"/>
    </xf>
    <xf numFmtId="43" fontId="1" fillId="2" borderId="25" xfId="0" applyNumberFormat="1" applyFont="1" applyFill="1" applyBorder="1" applyAlignment="1">
      <alignment horizontal="center" vertical="center"/>
    </xf>
    <xf numFmtId="43" fontId="1" fillId="0" borderId="34" xfId="0" applyNumberFormat="1" applyFont="1" applyFill="1" applyBorder="1" applyAlignment="1">
      <alignment horizontal="center" vertical="center"/>
    </xf>
    <xf numFmtId="0" fontId="5" fillId="0" borderId="25" xfId="0" applyFont="1" applyFill="1" applyBorder="1" applyAlignment="1">
      <alignment vertical="center" wrapText="1"/>
    </xf>
    <xf numFmtId="167" fontId="5" fillId="0" borderId="25" xfId="1" applyNumberFormat="1" applyFont="1" applyFill="1" applyBorder="1" applyAlignment="1" applyProtection="1">
      <alignment horizontal="left" vertical="center"/>
    </xf>
    <xf numFmtId="43" fontId="4" fillId="0" borderId="27" xfId="1" applyNumberFormat="1" applyFont="1" applyFill="1" applyBorder="1" applyAlignment="1" applyProtection="1">
      <alignment horizontal="center" vertical="center" wrapText="1"/>
    </xf>
    <xf numFmtId="1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left" vertical="center" wrapText="1"/>
    </xf>
    <xf numFmtId="43" fontId="4" fillId="0" borderId="1" xfId="0" applyNumberFormat="1" applyFont="1" applyFill="1" applyBorder="1" applyAlignment="1">
      <alignment horizontal="center" vertical="center" wrapText="1"/>
    </xf>
    <xf numFmtId="0" fontId="1" fillId="0" borderId="27" xfId="0" applyFont="1" applyBorder="1" applyAlignment="1">
      <alignment horizontal="center" vertical="center" wrapText="1"/>
    </xf>
    <xf numFmtId="0" fontId="5" fillId="0" borderId="27" xfId="0" applyFont="1" applyFill="1" applyBorder="1" applyAlignment="1">
      <alignment horizontal="center" vertical="center"/>
    </xf>
    <xf numFmtId="0" fontId="13" fillId="0" borderId="0" xfId="0" applyFont="1" applyFill="1" applyAlignment="1">
      <alignment horizontal="left" vertical="center"/>
    </xf>
    <xf numFmtId="0" fontId="5" fillId="4" borderId="27" xfId="0" applyFont="1" applyFill="1" applyBorder="1" applyAlignment="1">
      <alignment horizontal="left" vertical="center" wrapText="1"/>
    </xf>
    <xf numFmtId="0" fontId="5" fillId="4" borderId="27" xfId="0" applyFont="1" applyFill="1" applyBorder="1" applyAlignment="1">
      <alignment horizontal="center" vertical="center" wrapText="1"/>
    </xf>
    <xf numFmtId="0" fontId="5" fillId="0" borderId="27" xfId="0" applyFont="1" applyFill="1" applyBorder="1" applyAlignment="1">
      <alignment horizontal="left" vertical="center" wrapText="1"/>
    </xf>
    <xf numFmtId="165" fontId="5" fillId="0" borderId="35" xfId="1" applyFont="1" applyFill="1" applyBorder="1" applyAlignment="1" applyProtection="1">
      <alignment vertical="center"/>
    </xf>
    <xf numFmtId="165" fontId="5" fillId="0" borderId="36" xfId="1" applyFont="1" applyFill="1" applyBorder="1" applyAlignment="1" applyProtection="1">
      <alignment vertical="center"/>
    </xf>
    <xf numFmtId="0" fontId="5" fillId="0" borderId="27" xfId="0" quotePrefix="1" applyFont="1" applyFill="1" applyBorder="1" applyAlignment="1">
      <alignment horizontal="center" vertical="center" wrapText="1"/>
    </xf>
    <xf numFmtId="0" fontId="2" fillId="0" borderId="23" xfId="0" applyFont="1" applyFill="1" applyBorder="1" applyAlignment="1">
      <alignment horizontal="left" vertical="center"/>
    </xf>
    <xf numFmtId="0" fontId="10" fillId="0" borderId="27" xfId="0" applyFont="1" applyFill="1" applyBorder="1" applyAlignment="1">
      <alignment vertical="center" wrapText="1"/>
    </xf>
    <xf numFmtId="0" fontId="4" fillId="0" borderId="0" xfId="0" applyFont="1" applyFill="1" applyBorder="1" applyAlignment="1">
      <alignment vertical="center"/>
    </xf>
    <xf numFmtId="0" fontId="11" fillId="0" borderId="27" xfId="0" applyFont="1" applyBorder="1" applyAlignment="1">
      <alignment vertical="center" wrapText="1"/>
    </xf>
    <xf numFmtId="0" fontId="5" fillId="0" borderId="27" xfId="0" applyFont="1" applyBorder="1" applyAlignment="1">
      <alignment horizontal="left" vertical="center" wrapText="1"/>
    </xf>
    <xf numFmtId="0" fontId="4" fillId="0" borderId="27" xfId="0" applyFont="1" applyBorder="1" applyAlignment="1">
      <alignment horizontal="center" vertical="center" wrapText="1"/>
    </xf>
    <xf numFmtId="0" fontId="5" fillId="0" borderId="27" xfId="0" applyFont="1" applyBorder="1" applyAlignment="1">
      <alignment horizontal="center" vertical="center" wrapText="1"/>
    </xf>
    <xf numFmtId="0" fontId="1" fillId="0" borderId="3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27" xfId="0" applyFont="1" applyFill="1" applyBorder="1" applyAlignment="1">
      <alignment horizontal="center" vertical="center"/>
    </xf>
    <xf numFmtId="0" fontId="10" fillId="0" borderId="27"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Fill="1" applyBorder="1" applyAlignment="1">
      <alignment horizontal="center" vertical="center"/>
    </xf>
    <xf numFmtId="0" fontId="1" fillId="0" borderId="25" xfId="0" applyFont="1" applyBorder="1" applyAlignment="1">
      <alignment horizontal="center" vertical="center"/>
    </xf>
    <xf numFmtId="0" fontId="1" fillId="0" borderId="34" xfId="0" applyFont="1" applyBorder="1" applyAlignment="1">
      <alignment horizontal="center" vertical="center"/>
    </xf>
    <xf numFmtId="0" fontId="1" fillId="0" borderId="27" xfId="0" applyFont="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4" fillId="6" borderId="0" xfId="0" applyFont="1" applyFill="1" applyBorder="1" applyAlignment="1">
      <alignment horizontal="left" vertical="center"/>
    </xf>
    <xf numFmtId="165" fontId="4" fillId="6" borderId="0" xfId="0" applyNumberFormat="1" applyFont="1" applyFill="1" applyBorder="1" applyAlignment="1">
      <alignment horizontal="center" vertical="center"/>
    </xf>
    <xf numFmtId="43" fontId="1" fillId="6" borderId="0" xfId="0" applyNumberFormat="1" applyFont="1" applyFill="1" applyAlignment="1">
      <alignment vertical="center"/>
    </xf>
    <xf numFmtId="164" fontId="3" fillId="0" borderId="13" xfId="0" applyNumberFormat="1" applyFont="1" applyFill="1" applyBorder="1" applyAlignment="1">
      <alignment horizontal="center" vertical="center" wrapText="1"/>
    </xf>
    <xf numFmtId="164" fontId="7" fillId="0" borderId="13" xfId="0" applyNumberFormat="1" applyFont="1" applyFill="1" applyBorder="1" applyAlignment="1">
      <alignment horizontal="center" vertical="center" wrapText="1"/>
    </xf>
    <xf numFmtId="164" fontId="2" fillId="0" borderId="13" xfId="0" applyNumberFormat="1" applyFont="1" applyFill="1" applyBorder="1" applyAlignment="1">
      <alignment horizontal="center" vertical="center" wrapText="1"/>
    </xf>
    <xf numFmtId="0" fontId="1" fillId="0" borderId="44"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4"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46" xfId="0" applyFont="1" applyFill="1" applyBorder="1" applyAlignment="1">
      <alignment horizontal="center" vertical="center"/>
    </xf>
    <xf numFmtId="0" fontId="1" fillId="0" borderId="47" xfId="0" applyFont="1" applyFill="1" applyBorder="1" applyAlignment="1">
      <alignment horizontal="center" vertical="center"/>
    </xf>
    <xf numFmtId="0" fontId="4" fillId="0" borderId="20" xfId="0" applyFont="1" applyFill="1" applyBorder="1" applyAlignment="1">
      <alignment vertical="center"/>
    </xf>
    <xf numFmtId="0" fontId="4" fillId="0" borderId="43" xfId="0" applyFont="1" applyFill="1" applyBorder="1" applyAlignment="1">
      <alignment horizontal="left" vertical="center" wrapText="1"/>
    </xf>
    <xf numFmtId="0" fontId="5" fillId="0" borderId="44" xfId="0" applyFont="1" applyFill="1" applyBorder="1" applyAlignment="1">
      <alignment horizontal="center" vertical="center" wrapText="1"/>
    </xf>
    <xf numFmtId="0" fontId="5" fillId="0" borderId="46" xfId="0" applyFont="1" applyFill="1" applyBorder="1" applyAlignment="1">
      <alignment horizontal="center" vertical="center"/>
    </xf>
    <xf numFmtId="0" fontId="5" fillId="0" borderId="48" xfId="0" applyFont="1" applyFill="1" applyBorder="1" applyAlignment="1">
      <alignment horizontal="center" vertical="center"/>
    </xf>
    <xf numFmtId="165" fontId="5" fillId="2" borderId="49" xfId="1" applyFont="1" applyFill="1" applyBorder="1" applyAlignment="1" applyProtection="1">
      <alignment horizontal="center" vertical="center" wrapText="1"/>
    </xf>
    <xf numFmtId="165" fontId="5" fillId="0" borderId="50" xfId="1" applyFont="1" applyFill="1" applyBorder="1" applyAlignment="1" applyProtection="1">
      <alignment vertical="center" wrapText="1"/>
    </xf>
    <xf numFmtId="9" fontId="5" fillId="2" borderId="50" xfId="0" applyNumberFormat="1" applyFont="1" applyFill="1" applyBorder="1" applyAlignment="1">
      <alignment horizontal="center" vertical="center" wrapText="1"/>
    </xf>
    <xf numFmtId="167" fontId="5" fillId="0" borderId="50" xfId="1" applyNumberFormat="1" applyFont="1" applyFill="1" applyBorder="1" applyAlignment="1" applyProtection="1">
      <alignment horizontal="center" vertical="center"/>
    </xf>
    <xf numFmtId="165" fontId="5" fillId="2" borderId="50" xfId="1" applyFont="1" applyFill="1" applyBorder="1" applyAlignment="1" applyProtection="1">
      <alignment vertical="center" wrapText="1"/>
    </xf>
    <xf numFmtId="165" fontId="5" fillId="0" borderId="50" xfId="1" applyNumberFormat="1" applyFont="1" applyFill="1" applyBorder="1" applyAlignment="1" applyProtection="1">
      <alignment vertical="center" wrapText="1"/>
    </xf>
    <xf numFmtId="165" fontId="5" fillId="2" borderId="54" xfId="1" applyFont="1" applyFill="1" applyBorder="1" applyAlignment="1" applyProtection="1">
      <alignment horizontal="center" vertical="center" wrapText="1"/>
    </xf>
    <xf numFmtId="167" fontId="4" fillId="0" borderId="50" xfId="1" applyNumberFormat="1" applyFont="1" applyFill="1" applyBorder="1" applyAlignment="1" applyProtection="1">
      <alignment horizontal="center" vertical="center"/>
    </xf>
    <xf numFmtId="165" fontId="4" fillId="2" borderId="50" xfId="1" quotePrefix="1" applyFont="1" applyFill="1" applyBorder="1" applyAlignment="1" applyProtection="1">
      <alignment vertical="center" wrapText="1"/>
    </xf>
    <xf numFmtId="165" fontId="4" fillId="0" borderId="50" xfId="1" quotePrefix="1" applyNumberFormat="1" applyFont="1" applyFill="1" applyBorder="1" applyAlignment="1" applyProtection="1">
      <alignment vertical="center" wrapText="1"/>
    </xf>
    <xf numFmtId="9" fontId="4" fillId="2" borderId="50" xfId="0" quotePrefix="1" applyNumberFormat="1" applyFont="1" applyFill="1" applyBorder="1" applyAlignment="1">
      <alignment horizontal="center" vertical="center" wrapText="1"/>
    </xf>
    <xf numFmtId="0" fontId="4" fillId="0" borderId="56" xfId="0" applyFont="1" applyFill="1" applyBorder="1" applyAlignment="1">
      <alignment horizontal="left" vertical="center" wrapText="1"/>
    </xf>
    <xf numFmtId="0" fontId="5" fillId="0" borderId="50" xfId="0" applyFont="1" applyFill="1" applyBorder="1" applyAlignment="1">
      <alignment horizontal="center" vertical="center" wrapText="1"/>
    </xf>
    <xf numFmtId="0" fontId="5" fillId="0" borderId="54" xfId="0" applyFont="1" applyFill="1" applyBorder="1" applyAlignment="1">
      <alignment horizontal="center" vertical="center"/>
    </xf>
    <xf numFmtId="0" fontId="5" fillId="0" borderId="57" xfId="0" applyFont="1" applyFill="1" applyBorder="1" applyAlignment="1">
      <alignment horizontal="center" vertical="center"/>
    </xf>
    <xf numFmtId="165" fontId="5" fillId="2" borderId="58" xfId="1" applyFont="1" applyFill="1" applyBorder="1" applyAlignment="1" applyProtection="1">
      <alignment horizontal="center" vertical="center" wrapText="1"/>
    </xf>
    <xf numFmtId="165" fontId="5" fillId="0" borderId="59" xfId="1" applyFont="1" applyFill="1" applyBorder="1" applyAlignment="1" applyProtection="1">
      <alignment vertical="center" wrapText="1"/>
    </xf>
    <xf numFmtId="9" fontId="5" fillId="2" borderId="59" xfId="0" applyNumberFormat="1" applyFont="1" applyFill="1" applyBorder="1" applyAlignment="1">
      <alignment horizontal="center" vertical="center" wrapText="1"/>
    </xf>
    <xf numFmtId="167" fontId="5" fillId="0" borderId="60" xfId="1" applyNumberFormat="1" applyFont="1" applyFill="1" applyBorder="1" applyAlignment="1" applyProtection="1">
      <alignment horizontal="center" vertical="center"/>
    </xf>
    <xf numFmtId="165" fontId="5" fillId="2" borderId="59" xfId="1" applyFont="1" applyFill="1" applyBorder="1" applyAlignment="1" applyProtection="1">
      <alignment vertical="center" wrapText="1"/>
    </xf>
    <xf numFmtId="165" fontId="5" fillId="0" borderId="59" xfId="1" applyNumberFormat="1" applyFont="1" applyFill="1" applyBorder="1" applyAlignment="1" applyProtection="1">
      <alignment vertical="center" wrapText="1"/>
    </xf>
    <xf numFmtId="165" fontId="5" fillId="2" borderId="55" xfId="1" applyFont="1" applyFill="1" applyBorder="1" applyAlignment="1" applyProtection="1">
      <alignment horizontal="center" vertical="center" wrapText="1"/>
    </xf>
    <xf numFmtId="165" fontId="5" fillId="0" borderId="63" xfId="1" applyFont="1" applyFill="1" applyBorder="1" applyAlignment="1" applyProtection="1">
      <alignment vertical="center" wrapText="1"/>
    </xf>
    <xf numFmtId="9" fontId="5" fillId="2" borderId="47" xfId="0" applyNumberFormat="1" applyFont="1" applyFill="1" applyBorder="1" applyAlignment="1">
      <alignment horizontal="center" vertical="center" wrapText="1"/>
    </xf>
    <xf numFmtId="165" fontId="5" fillId="0" borderId="64" xfId="1" applyFont="1" applyFill="1" applyBorder="1" applyAlignment="1" applyProtection="1">
      <alignment vertical="center" wrapText="1"/>
    </xf>
    <xf numFmtId="167" fontId="4" fillId="0" borderId="44" xfId="1" applyNumberFormat="1" applyFont="1" applyFill="1" applyBorder="1" applyAlignment="1" applyProtection="1">
      <alignment horizontal="center" vertical="center"/>
    </xf>
    <xf numFmtId="165" fontId="4" fillId="2" borderId="22" xfId="1" quotePrefix="1" applyFont="1" applyFill="1" applyBorder="1" applyAlignment="1" applyProtection="1">
      <alignment vertical="center" wrapText="1"/>
    </xf>
    <xf numFmtId="165" fontId="4" fillId="0" borderId="22" xfId="1" quotePrefix="1" applyNumberFormat="1" applyFont="1" applyFill="1" applyBorder="1" applyAlignment="1" applyProtection="1">
      <alignment vertical="center" wrapText="1"/>
    </xf>
    <xf numFmtId="9" fontId="4" fillId="2" borderId="22" xfId="0" quotePrefix="1" applyNumberFormat="1" applyFont="1" applyFill="1" applyBorder="1" applyAlignment="1">
      <alignment horizontal="center" vertical="center" wrapText="1"/>
    </xf>
    <xf numFmtId="0" fontId="5" fillId="0" borderId="42" xfId="0" applyFont="1" applyFill="1" applyBorder="1" applyAlignment="1">
      <alignment horizontal="center" vertical="center"/>
    </xf>
    <xf numFmtId="165" fontId="5" fillId="2" borderId="22" xfId="1" applyFont="1" applyFill="1" applyBorder="1" applyAlignment="1" applyProtection="1">
      <alignment horizontal="center" vertical="center" wrapText="1"/>
    </xf>
    <xf numFmtId="165" fontId="5" fillId="0" borderId="66" xfId="1" applyFont="1" applyFill="1" applyBorder="1" applyAlignment="1" applyProtection="1">
      <alignment vertical="center" wrapText="1"/>
    </xf>
    <xf numFmtId="9" fontId="5" fillId="2" borderId="27" xfId="0" applyNumberFormat="1" applyFont="1" applyFill="1" applyBorder="1" applyAlignment="1">
      <alignment horizontal="center" vertical="center" wrapText="1"/>
    </xf>
    <xf numFmtId="165" fontId="5" fillId="0" borderId="67" xfId="1" applyFont="1" applyFill="1" applyBorder="1" applyAlignment="1" applyProtection="1">
      <alignment vertical="center" wrapText="1"/>
    </xf>
    <xf numFmtId="167" fontId="4" fillId="0" borderId="0" xfId="1" applyNumberFormat="1" applyFont="1" applyFill="1" applyBorder="1" applyAlignment="1" applyProtection="1">
      <alignment horizontal="center" vertical="center"/>
    </xf>
    <xf numFmtId="165" fontId="5" fillId="0" borderId="0" xfId="1" applyFont="1" applyFill="1" applyBorder="1" applyAlignment="1" applyProtection="1">
      <alignment horizontal="center" vertical="center"/>
    </xf>
    <xf numFmtId="0" fontId="1" fillId="0" borderId="27" xfId="0" applyFont="1" applyFill="1" applyBorder="1" applyAlignment="1">
      <alignment horizontal="center" vertical="center" wrapText="1"/>
    </xf>
    <xf numFmtId="0" fontId="5" fillId="0" borderId="30" xfId="0" applyFont="1" applyFill="1" applyBorder="1" applyAlignment="1">
      <alignment horizontal="center" vertical="center"/>
    </xf>
    <xf numFmtId="165" fontId="5" fillId="2" borderId="27" xfId="1" applyFont="1" applyFill="1" applyBorder="1" applyAlignment="1" applyProtection="1">
      <alignment horizontal="center" vertical="center" wrapText="1"/>
    </xf>
    <xf numFmtId="0" fontId="5" fillId="0" borderId="0" xfId="0" applyFont="1" applyFill="1" applyBorder="1" applyAlignment="1">
      <alignment horizontal="center" vertical="center"/>
    </xf>
    <xf numFmtId="165" fontId="5" fillId="0" borderId="0" xfId="1" applyFont="1" applyFill="1" applyBorder="1" applyAlignment="1" applyProtection="1">
      <alignment horizontal="center" vertical="center" wrapText="1"/>
    </xf>
    <xf numFmtId="165" fontId="5" fillId="0" borderId="0" xfId="1" applyFont="1" applyFill="1" applyBorder="1" applyAlignment="1" applyProtection="1">
      <alignment vertical="center" wrapText="1"/>
    </xf>
    <xf numFmtId="9" fontId="5" fillId="0" borderId="0" xfId="0" applyNumberFormat="1" applyFont="1" applyFill="1" applyBorder="1" applyAlignment="1">
      <alignment horizontal="center" vertical="center" wrapText="1"/>
    </xf>
    <xf numFmtId="167" fontId="5" fillId="0" borderId="0" xfId="1" applyNumberFormat="1" applyFont="1" applyFill="1" applyBorder="1" applyAlignment="1" applyProtection="1">
      <alignment horizontal="center" vertical="center"/>
    </xf>
    <xf numFmtId="165" fontId="5" fillId="0" borderId="0" xfId="1" applyNumberFormat="1" applyFont="1" applyFill="1" applyBorder="1" applyAlignment="1" applyProtection="1">
      <alignment vertical="center" wrapText="1"/>
    </xf>
    <xf numFmtId="0" fontId="4" fillId="0" borderId="25" xfId="0" applyFont="1" applyFill="1" applyBorder="1" applyAlignment="1">
      <alignment horizontal="left" vertical="center" wrapText="1"/>
    </xf>
    <xf numFmtId="165" fontId="5" fillId="0" borderId="27" xfId="1" applyFont="1" applyFill="1" applyBorder="1" applyAlignment="1" applyProtection="1">
      <alignment vertical="center" wrapText="1"/>
    </xf>
    <xf numFmtId="165" fontId="5" fillId="2" borderId="27" xfId="1" applyFont="1" applyFill="1" applyBorder="1" applyAlignment="1" applyProtection="1">
      <alignment vertical="center" wrapText="1"/>
    </xf>
    <xf numFmtId="165" fontId="5" fillId="0" borderId="27" xfId="1" applyNumberFormat="1" applyFont="1" applyFill="1" applyBorder="1" applyAlignment="1" applyProtection="1">
      <alignment vertical="center" wrapText="1"/>
    </xf>
    <xf numFmtId="167" fontId="4" fillId="0" borderId="27" xfId="1" quotePrefix="1" applyNumberFormat="1" applyFont="1" applyFill="1" applyBorder="1" applyAlignment="1" applyProtection="1">
      <alignment horizontal="center" vertical="center"/>
    </xf>
    <xf numFmtId="165" fontId="4" fillId="2" borderId="27" xfId="1" quotePrefix="1" applyFont="1" applyFill="1" applyBorder="1" applyAlignment="1" applyProtection="1">
      <alignment vertical="center" wrapText="1"/>
    </xf>
    <xf numFmtId="165" fontId="4" fillId="0" borderId="27" xfId="1" applyNumberFormat="1" applyFont="1" applyFill="1" applyBorder="1" applyAlignment="1" applyProtection="1">
      <alignment vertical="center" wrapText="1"/>
    </xf>
    <xf numFmtId="9" fontId="4" fillId="2" borderId="27" xfId="0" quotePrefix="1" applyNumberFormat="1" applyFont="1" applyFill="1" applyBorder="1" applyAlignment="1">
      <alignment horizontal="center" vertical="center" wrapText="1"/>
    </xf>
    <xf numFmtId="165" fontId="4" fillId="0" borderId="27" xfId="1" quotePrefix="1" applyNumberFormat="1" applyFont="1" applyFill="1" applyBorder="1" applyAlignment="1" applyProtection="1">
      <alignment vertical="center" wrapText="1"/>
    </xf>
    <xf numFmtId="165" fontId="5" fillId="2" borderId="69" xfId="1" applyFont="1" applyFill="1" applyBorder="1" applyAlignment="1" applyProtection="1">
      <alignment horizontal="center" vertical="center" wrapText="1"/>
    </xf>
    <xf numFmtId="9" fontId="5" fillId="2" borderId="70" xfId="0" applyNumberFormat="1" applyFont="1" applyFill="1" applyBorder="1" applyAlignment="1">
      <alignment horizontal="center" vertical="center" wrapText="1"/>
    </xf>
    <xf numFmtId="167" fontId="5" fillId="0" borderId="70" xfId="1" applyNumberFormat="1" applyFont="1" applyFill="1" applyBorder="1" applyAlignment="1" applyProtection="1">
      <alignment horizontal="center" vertical="center"/>
    </xf>
    <xf numFmtId="165" fontId="5" fillId="2" borderId="70" xfId="1" applyFont="1" applyFill="1" applyBorder="1" applyAlignment="1" applyProtection="1">
      <alignment vertical="center" wrapText="1"/>
    </xf>
    <xf numFmtId="165" fontId="5" fillId="2" borderId="46" xfId="1" applyFont="1" applyFill="1" applyBorder="1" applyAlignment="1" applyProtection="1">
      <alignment horizontal="center" vertical="center" wrapText="1"/>
    </xf>
    <xf numFmtId="167" fontId="4" fillId="0" borderId="25" xfId="1" quotePrefix="1" applyNumberFormat="1" applyFont="1" applyFill="1" applyBorder="1" applyAlignment="1" applyProtection="1">
      <alignment horizontal="center" vertical="center"/>
    </xf>
    <xf numFmtId="165" fontId="4" fillId="2" borderId="25" xfId="1" quotePrefix="1" applyFont="1" applyFill="1" applyBorder="1" applyAlignment="1" applyProtection="1">
      <alignment vertical="center" wrapText="1"/>
    </xf>
    <xf numFmtId="165" fontId="4" fillId="0" borderId="25" xfId="1" quotePrefix="1" applyNumberFormat="1" applyFont="1" applyFill="1" applyBorder="1" applyAlignment="1" applyProtection="1">
      <alignment vertical="center" wrapText="1"/>
    </xf>
    <xf numFmtId="9" fontId="4" fillId="2" borderId="25" xfId="0" quotePrefix="1" applyNumberFormat="1" applyFont="1" applyFill="1" applyBorder="1" applyAlignment="1">
      <alignment horizontal="center" vertical="center" wrapText="1"/>
    </xf>
    <xf numFmtId="0" fontId="4" fillId="0" borderId="0" xfId="0" applyFont="1" applyFill="1" applyBorder="1" applyAlignment="1">
      <alignment horizontal="center" vertical="center"/>
    </xf>
    <xf numFmtId="165" fontId="4" fillId="0" borderId="0" xfId="0" applyNumberFormat="1" applyFont="1" applyFill="1" applyBorder="1" applyAlignment="1">
      <alignment vertical="center"/>
    </xf>
    <xf numFmtId="0" fontId="1" fillId="0" borderId="61" xfId="0" applyFont="1" applyFill="1" applyBorder="1" applyAlignment="1">
      <alignment horizontal="center" vertical="center" wrapText="1"/>
    </xf>
    <xf numFmtId="0" fontId="10" fillId="0" borderId="61" xfId="0" applyFont="1" applyFill="1" applyBorder="1" applyAlignment="1">
      <alignment horizontal="center" vertical="center" wrapText="1"/>
    </xf>
    <xf numFmtId="0" fontId="4" fillId="0" borderId="61" xfId="0" applyFont="1" applyBorder="1" applyAlignment="1">
      <alignment vertical="center"/>
    </xf>
    <xf numFmtId="0" fontId="4" fillId="0" borderId="61" xfId="0" applyFont="1" applyBorder="1" applyAlignment="1">
      <alignment vertical="center" wrapText="1"/>
    </xf>
    <xf numFmtId="0" fontId="5" fillId="0" borderId="26" xfId="0" applyFont="1" applyFill="1" applyBorder="1" applyAlignment="1">
      <alignment horizontal="center" vertical="center"/>
    </xf>
    <xf numFmtId="0" fontId="1" fillId="0" borderId="76" xfId="0" applyFont="1" applyFill="1" applyBorder="1" applyAlignment="1">
      <alignment horizontal="center" vertical="center" wrapText="1"/>
    </xf>
    <xf numFmtId="0" fontId="1" fillId="0" borderId="70" xfId="0" applyFont="1" applyFill="1" applyBorder="1" applyAlignment="1">
      <alignment horizontal="center" vertical="center" wrapText="1"/>
    </xf>
    <xf numFmtId="164" fontId="1" fillId="2" borderId="61" xfId="0" applyNumberFormat="1" applyFont="1" applyFill="1" applyBorder="1" applyAlignment="1">
      <alignment horizontal="center" vertical="center" wrapText="1"/>
    </xf>
    <xf numFmtId="0" fontId="5" fillId="4" borderId="61" xfId="0" applyFont="1" applyFill="1" applyBorder="1" applyAlignment="1">
      <alignment horizontal="center" vertical="center" wrapText="1"/>
    </xf>
    <xf numFmtId="0" fontId="14" fillId="6" borderId="0" xfId="0" applyFont="1" applyFill="1" applyBorder="1" applyAlignment="1">
      <alignment vertical="center"/>
    </xf>
    <xf numFmtId="0" fontId="0" fillId="6" borderId="0" xfId="0" applyFill="1"/>
    <xf numFmtId="0" fontId="16" fillId="0" borderId="0" xfId="0" applyFont="1" applyFill="1" applyAlignment="1">
      <alignment vertical="center" wrapText="1"/>
    </xf>
    <xf numFmtId="0" fontId="4" fillId="0" borderId="27" xfId="0" applyFont="1" applyFill="1" applyBorder="1" applyAlignment="1">
      <alignment vertical="center"/>
    </xf>
    <xf numFmtId="0" fontId="1" fillId="0" borderId="27" xfId="0" applyFont="1" applyFill="1" applyBorder="1" applyAlignment="1">
      <alignment horizontal="left" vertical="center"/>
    </xf>
    <xf numFmtId="0" fontId="1" fillId="0" borderId="27" xfId="0" applyFont="1" applyFill="1" applyBorder="1" applyAlignment="1">
      <alignment vertical="center"/>
    </xf>
    <xf numFmtId="0" fontId="2" fillId="0" borderId="27" xfId="0" applyFont="1" applyFill="1" applyBorder="1" applyAlignment="1">
      <alignment horizontal="center" vertical="center" wrapText="1"/>
    </xf>
    <xf numFmtId="0" fontId="1" fillId="2" borderId="13" xfId="0" applyFont="1" applyFill="1" applyBorder="1" applyAlignment="1">
      <alignment horizontal="center" vertical="center"/>
    </xf>
    <xf numFmtId="0" fontId="5" fillId="0" borderId="27" xfId="0" applyFont="1" applyFill="1" applyBorder="1" applyAlignment="1">
      <alignment horizontal="center" vertical="center" wrapText="1"/>
    </xf>
    <xf numFmtId="0" fontId="5" fillId="0" borderId="30" xfId="0" applyFont="1" applyFill="1" applyBorder="1" applyAlignment="1">
      <alignment horizontal="center" vertical="center" wrapText="1"/>
    </xf>
    <xf numFmtId="165" fontId="5" fillId="0" borderId="46" xfId="1" applyFont="1" applyFill="1" applyBorder="1" applyAlignment="1" applyProtection="1">
      <alignment vertical="center" wrapText="1"/>
    </xf>
    <xf numFmtId="167" fontId="5" fillId="0" borderId="27" xfId="1" applyNumberFormat="1" applyFont="1" applyFill="1" applyBorder="1" applyAlignment="1" applyProtection="1">
      <alignment horizontal="center" vertical="center"/>
    </xf>
    <xf numFmtId="165" fontId="5" fillId="0" borderId="27" xfId="1" applyFont="1" applyFill="1" applyBorder="1" applyAlignment="1" applyProtection="1">
      <alignment horizontal="center" vertical="center"/>
    </xf>
    <xf numFmtId="0" fontId="5" fillId="0" borderId="73" xfId="0" applyFont="1" applyFill="1" applyBorder="1" applyAlignment="1">
      <alignment horizontal="center" vertical="center" wrapText="1"/>
    </xf>
    <xf numFmtId="165" fontId="5" fillId="2" borderId="77" xfId="1" applyFont="1" applyFill="1" applyBorder="1" applyAlignment="1" applyProtection="1">
      <alignment horizontal="center" vertical="center" wrapText="1"/>
    </xf>
    <xf numFmtId="165" fontId="5" fillId="0" borderId="78" xfId="1" applyFont="1" applyFill="1" applyBorder="1" applyAlignment="1" applyProtection="1">
      <alignment vertical="center" wrapText="1"/>
    </xf>
    <xf numFmtId="9" fontId="5" fillId="2" borderId="78" xfId="0" applyNumberFormat="1" applyFont="1" applyFill="1" applyBorder="1" applyAlignment="1">
      <alignment horizontal="center" vertical="center" wrapText="1"/>
    </xf>
    <xf numFmtId="165" fontId="5" fillId="0" borderId="79" xfId="1" applyFont="1" applyFill="1" applyBorder="1" applyAlignment="1" applyProtection="1">
      <alignment vertical="center" wrapText="1"/>
    </xf>
    <xf numFmtId="0" fontId="5" fillId="0" borderId="0" xfId="0" applyFont="1" applyBorder="1" applyAlignment="1">
      <alignment horizontal="center" vertical="center" wrapText="1"/>
    </xf>
    <xf numFmtId="165" fontId="4" fillId="0" borderId="0" xfId="0" applyNumberFormat="1" applyFont="1" applyFill="1" applyBorder="1" applyAlignment="1">
      <alignment horizontal="center" vertical="center"/>
    </xf>
    <xf numFmtId="0" fontId="4" fillId="0" borderId="27" xfId="0" applyFont="1" applyBorder="1" applyAlignment="1">
      <alignment vertical="center"/>
    </xf>
    <xf numFmtId="0" fontId="5" fillId="0" borderId="27" xfId="0" applyFont="1" applyBorder="1" applyAlignment="1">
      <alignment vertical="center" wrapText="1"/>
    </xf>
    <xf numFmtId="0" fontId="1" fillId="0" borderId="78" xfId="0" applyFont="1" applyFill="1" applyBorder="1" applyAlignment="1">
      <alignment horizontal="center" vertical="center"/>
    </xf>
    <xf numFmtId="0" fontId="5" fillId="0" borderId="83" xfId="0" applyFont="1" applyFill="1" applyBorder="1" applyAlignment="1">
      <alignment horizontal="left" vertical="center" wrapText="1"/>
    </xf>
    <xf numFmtId="0" fontId="5" fillId="0" borderId="84" xfId="0" applyFont="1" applyFill="1" applyBorder="1" applyAlignment="1">
      <alignment horizontal="center" vertical="center" wrapText="1"/>
    </xf>
    <xf numFmtId="0" fontId="5" fillId="0" borderId="84" xfId="0" quotePrefix="1" applyFont="1" applyFill="1" applyBorder="1" applyAlignment="1">
      <alignment horizontal="center" vertical="center" wrapText="1"/>
    </xf>
    <xf numFmtId="0" fontId="5" fillId="0" borderId="79" xfId="0" applyFont="1" applyFill="1" applyBorder="1" applyAlignment="1">
      <alignment horizontal="center" vertical="center" wrapText="1"/>
    </xf>
    <xf numFmtId="167" fontId="5" fillId="0" borderId="84" xfId="1" applyNumberFormat="1" applyFont="1" applyFill="1" applyBorder="1" applyAlignment="1" applyProtection="1">
      <alignment horizontal="center" vertical="center"/>
    </xf>
    <xf numFmtId="165" fontId="5" fillId="2" borderId="78" xfId="1" applyFont="1" applyFill="1" applyBorder="1" applyAlignment="1" applyProtection="1">
      <alignment vertical="center" wrapText="1"/>
    </xf>
    <xf numFmtId="165" fontId="5" fillId="0" borderId="78" xfId="1" applyNumberFormat="1" applyFont="1" applyFill="1" applyBorder="1" applyAlignment="1" applyProtection="1">
      <alignment vertical="center" wrapText="1"/>
    </xf>
    <xf numFmtId="165" fontId="5" fillId="0" borderId="79" xfId="1" applyNumberFormat="1" applyFont="1" applyFill="1" applyBorder="1" applyAlignment="1" applyProtection="1">
      <alignment vertical="center" wrapText="1"/>
    </xf>
    <xf numFmtId="0" fontId="5" fillId="0" borderId="80" xfId="0" applyFont="1" applyFill="1" applyBorder="1" applyAlignment="1">
      <alignment horizontal="center" vertical="center" wrapText="1"/>
    </xf>
    <xf numFmtId="0" fontId="1" fillId="2" borderId="76" xfId="0" applyFont="1" applyFill="1" applyBorder="1" applyAlignment="1">
      <alignment horizontal="center" vertical="center" wrapText="1"/>
    </xf>
    <xf numFmtId="0" fontId="5" fillId="0" borderId="56" xfId="0" applyFont="1" applyBorder="1" applyAlignment="1">
      <alignment horizontal="left" vertical="center" wrapText="1"/>
    </xf>
    <xf numFmtId="0" fontId="5" fillId="0" borderId="46" xfId="0" applyFont="1" applyBorder="1" applyAlignment="1">
      <alignment horizontal="center" vertical="center" wrapText="1"/>
    </xf>
    <xf numFmtId="165" fontId="5" fillId="0" borderId="46" xfId="1" applyNumberFormat="1" applyFont="1" applyFill="1" applyBorder="1" applyAlignment="1" applyProtection="1">
      <alignment vertical="center" wrapText="1"/>
    </xf>
    <xf numFmtId="0" fontId="17" fillId="0" borderId="27" xfId="0" applyFont="1" applyFill="1" applyBorder="1" applyAlignment="1">
      <alignment horizontal="center" vertical="center"/>
    </xf>
    <xf numFmtId="165" fontId="5" fillId="2" borderId="56" xfId="1" applyFont="1" applyFill="1" applyBorder="1" applyAlignment="1" applyProtection="1">
      <alignment vertical="center" wrapText="1"/>
    </xf>
    <xf numFmtId="165" fontId="5" fillId="0" borderId="61" xfId="1" applyFont="1" applyFill="1" applyBorder="1" applyAlignment="1" applyProtection="1">
      <alignment vertical="center"/>
    </xf>
    <xf numFmtId="165" fontId="5" fillId="0" borderId="71" xfId="1" applyFont="1" applyFill="1" applyBorder="1" applyAlignment="1" applyProtection="1">
      <alignment vertical="center"/>
    </xf>
    <xf numFmtId="0" fontId="1" fillId="0" borderId="61" xfId="0" applyFont="1" applyBorder="1" applyAlignment="1">
      <alignment horizontal="center" vertical="center" wrapText="1"/>
    </xf>
    <xf numFmtId="164" fontId="1" fillId="0" borderId="61" xfId="0" applyNumberFormat="1" applyFont="1" applyFill="1" applyBorder="1" applyAlignment="1">
      <alignment horizontal="center" vertical="center" wrapText="1"/>
    </xf>
    <xf numFmtId="9" fontId="1" fillId="2" borderId="61" xfId="0" applyNumberFormat="1" applyFont="1" applyFill="1" applyBorder="1" applyAlignment="1">
      <alignment horizontal="center" vertical="center" wrapText="1"/>
    </xf>
    <xf numFmtId="164" fontId="3" fillId="0" borderId="61" xfId="0" applyNumberFormat="1" applyFont="1" applyFill="1" applyBorder="1" applyAlignment="1">
      <alignment horizontal="center" vertical="center" wrapText="1"/>
    </xf>
    <xf numFmtId="164" fontId="3" fillId="2" borderId="61" xfId="0" applyNumberFormat="1" applyFont="1" applyFill="1" applyBorder="1" applyAlignment="1">
      <alignment horizontal="center" vertical="center" wrapText="1"/>
    </xf>
    <xf numFmtId="164" fontId="7" fillId="0" borderId="61" xfId="0" applyNumberFormat="1" applyFont="1" applyFill="1" applyBorder="1" applyAlignment="1">
      <alignment horizontal="center" vertical="center" wrapText="1"/>
    </xf>
    <xf numFmtId="164" fontId="2" fillId="0" borderId="61" xfId="0" applyNumberFormat="1" applyFont="1" applyFill="1" applyBorder="1" applyAlignment="1">
      <alignment horizontal="center" vertical="center" wrapText="1"/>
    </xf>
    <xf numFmtId="165" fontId="5" fillId="0" borderId="27" xfId="1" applyFont="1" applyFill="1" applyBorder="1" applyAlignment="1" applyProtection="1">
      <alignment vertical="center"/>
    </xf>
    <xf numFmtId="0" fontId="5" fillId="0" borderId="88" xfId="0" applyFont="1" applyBorder="1" applyAlignment="1">
      <alignment horizontal="left" vertical="center" wrapText="1"/>
    </xf>
    <xf numFmtId="0" fontId="5" fillId="0" borderId="89" xfId="0" applyFont="1" applyBorder="1" applyAlignment="1">
      <alignment horizontal="center" vertical="center" wrapText="1"/>
    </xf>
    <xf numFmtId="0" fontId="5" fillId="0" borderId="89" xfId="0" quotePrefix="1" applyFont="1" applyBorder="1" applyAlignment="1">
      <alignment horizontal="center" vertical="center" wrapText="1"/>
    </xf>
    <xf numFmtId="0" fontId="5" fillId="0" borderId="90" xfId="0" applyFont="1" applyBorder="1" applyAlignment="1">
      <alignment horizontal="center" vertical="center" wrapText="1"/>
    </xf>
    <xf numFmtId="165" fontId="5" fillId="2" borderId="91" xfId="1" applyFont="1" applyFill="1" applyBorder="1" applyAlignment="1" applyProtection="1">
      <alignment horizontal="center" vertical="center" wrapText="1"/>
    </xf>
    <xf numFmtId="165" fontId="5" fillId="0" borderId="92" xfId="1" applyFont="1" applyFill="1" applyBorder="1" applyAlignment="1" applyProtection="1">
      <alignment vertical="center" wrapText="1"/>
    </xf>
    <xf numFmtId="9" fontId="5" fillId="2" borderId="92" xfId="0" applyNumberFormat="1" applyFont="1" applyFill="1" applyBorder="1" applyAlignment="1">
      <alignment horizontal="center" vertical="center" wrapText="1"/>
    </xf>
    <xf numFmtId="165" fontId="5" fillId="0" borderId="90" xfId="1" applyFont="1" applyFill="1" applyBorder="1" applyAlignment="1" applyProtection="1">
      <alignment vertical="center" wrapText="1"/>
    </xf>
    <xf numFmtId="165" fontId="5" fillId="2" borderId="93" xfId="1" applyFont="1" applyFill="1" applyBorder="1" applyAlignment="1" applyProtection="1">
      <alignment vertical="center" wrapText="1"/>
    </xf>
    <xf numFmtId="165" fontId="5" fillId="0" borderId="92" xfId="1" applyNumberFormat="1" applyFont="1" applyFill="1" applyBorder="1" applyAlignment="1" applyProtection="1">
      <alignment vertical="center" wrapText="1"/>
    </xf>
    <xf numFmtId="165" fontId="5" fillId="0" borderId="90" xfId="1" applyNumberFormat="1" applyFont="1" applyFill="1" applyBorder="1" applyAlignment="1" applyProtection="1">
      <alignment vertical="center" wrapText="1"/>
    </xf>
    <xf numFmtId="0" fontId="1" fillId="0" borderId="92" xfId="0" applyFont="1" applyFill="1" applyBorder="1" applyAlignment="1">
      <alignment horizontal="center" vertical="center"/>
    </xf>
    <xf numFmtId="0" fontId="1" fillId="0" borderId="90" xfId="0" applyFont="1" applyFill="1" applyBorder="1" applyAlignment="1">
      <alignment horizontal="center" vertical="center"/>
    </xf>
    <xf numFmtId="0" fontId="11" fillId="0" borderId="27" xfId="0" applyFont="1" applyFill="1" applyBorder="1" applyAlignment="1">
      <alignment horizontal="center" vertical="center" wrapText="1"/>
    </xf>
    <xf numFmtId="0" fontId="1" fillId="0" borderId="96" xfId="0" applyFont="1" applyFill="1" applyBorder="1" applyAlignment="1">
      <alignment horizontal="center" vertical="center" wrapText="1"/>
    </xf>
    <xf numFmtId="0" fontId="1" fillId="0" borderId="97" xfId="0" applyFont="1" applyFill="1" applyBorder="1" applyAlignment="1">
      <alignment horizontal="center" vertical="center" wrapText="1"/>
    </xf>
    <xf numFmtId="0" fontId="1" fillId="0" borderId="97" xfId="0" applyFont="1" applyBorder="1" applyAlignment="1">
      <alignment horizontal="center" vertical="center" wrapText="1"/>
    </xf>
    <xf numFmtId="0" fontId="1" fillId="2" borderId="97" xfId="0" applyFont="1" applyFill="1" applyBorder="1" applyAlignment="1">
      <alignment horizontal="center" vertical="center" wrapText="1"/>
    </xf>
    <xf numFmtId="0" fontId="1" fillId="2" borderId="97" xfId="0" applyFont="1" applyFill="1" applyBorder="1" applyAlignment="1">
      <alignment horizontal="center" vertical="center"/>
    </xf>
    <xf numFmtId="0" fontId="1" fillId="0" borderId="97" xfId="0" applyFont="1" applyFill="1" applyBorder="1" applyAlignment="1">
      <alignment horizontal="center" vertical="center"/>
    </xf>
    <xf numFmtId="0" fontId="1" fillId="0" borderId="60" xfId="0" applyFont="1" applyFill="1" applyBorder="1" applyAlignment="1">
      <alignment horizontal="center" vertical="center"/>
    </xf>
    <xf numFmtId="0" fontId="5" fillId="0" borderId="60" xfId="0" applyFont="1" applyFill="1" applyBorder="1" applyAlignment="1">
      <alignment horizontal="left" vertical="center" wrapText="1"/>
    </xf>
    <xf numFmtId="0" fontId="5" fillId="0" borderId="60" xfId="0" applyFont="1" applyFill="1" applyBorder="1" applyAlignment="1">
      <alignment horizontal="center" vertical="center" wrapText="1"/>
    </xf>
    <xf numFmtId="165" fontId="5" fillId="2" borderId="53" xfId="1" applyFont="1" applyFill="1" applyBorder="1" applyAlignment="1" applyProtection="1">
      <alignment horizontal="center" vertical="center" wrapText="1"/>
    </xf>
    <xf numFmtId="165" fontId="5" fillId="0" borderId="60" xfId="1" applyFont="1" applyFill="1" applyBorder="1" applyAlignment="1" applyProtection="1">
      <alignment vertical="center" wrapText="1"/>
    </xf>
    <xf numFmtId="9" fontId="5" fillId="2" borderId="60" xfId="0" applyNumberFormat="1" applyFont="1" applyFill="1" applyBorder="1" applyAlignment="1">
      <alignment horizontal="center" vertical="center" wrapText="1"/>
    </xf>
    <xf numFmtId="165" fontId="5" fillId="2" borderId="60" xfId="1" applyFont="1" applyFill="1" applyBorder="1" applyAlignment="1" applyProtection="1">
      <alignment vertical="center" wrapText="1"/>
    </xf>
    <xf numFmtId="165" fontId="5" fillId="0" borderId="60" xfId="1" applyNumberFormat="1" applyFont="1" applyFill="1" applyBorder="1" applyAlignment="1" applyProtection="1">
      <alignment vertical="center" wrapText="1"/>
    </xf>
    <xf numFmtId="165" fontId="5" fillId="0" borderId="54" xfId="1" applyNumberFormat="1" applyFont="1" applyFill="1" applyBorder="1" applyAlignment="1" applyProtection="1">
      <alignment vertical="center" wrapText="1"/>
    </xf>
    <xf numFmtId="0" fontId="18" fillId="0" borderId="0" xfId="0" applyFont="1" applyAlignment="1">
      <alignment horizontal="left" vertical="center"/>
    </xf>
    <xf numFmtId="0" fontId="5" fillId="0" borderId="60" xfId="0" quotePrefix="1" applyFont="1" applyFill="1" applyBorder="1" applyAlignment="1">
      <alignment horizontal="center" vertical="center" wrapText="1"/>
    </xf>
    <xf numFmtId="0" fontId="10" fillId="0" borderId="61" xfId="0" applyFont="1" applyFill="1" applyBorder="1" applyAlignment="1">
      <alignment vertical="center" wrapText="1"/>
    </xf>
    <xf numFmtId="0" fontId="5" fillId="0" borderId="61" xfId="0" applyFont="1" applyFill="1" applyBorder="1" applyAlignment="1">
      <alignment horizontal="center" vertical="center" wrapText="1"/>
    </xf>
    <xf numFmtId="0" fontId="1" fillId="0" borderId="99" xfId="0" applyFont="1" applyFill="1" applyBorder="1" applyAlignment="1">
      <alignment horizontal="center" vertical="center" wrapText="1"/>
    </xf>
    <xf numFmtId="0" fontId="5" fillId="0" borderId="60"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60" xfId="0" quotePrefix="1" applyFont="1" applyBorder="1" applyAlignment="1">
      <alignment horizontal="center" vertical="center" wrapText="1"/>
    </xf>
    <xf numFmtId="165" fontId="5" fillId="0" borderId="28" xfId="3" applyFont="1" applyFill="1" applyBorder="1" applyAlignment="1" applyProtection="1">
      <alignment horizontal="center" vertical="center"/>
    </xf>
    <xf numFmtId="0" fontId="5" fillId="0" borderId="56" xfId="0" applyFont="1" applyFill="1" applyBorder="1" applyAlignment="1">
      <alignment horizontal="left" vertical="center" wrapText="1"/>
    </xf>
    <xf numFmtId="0" fontId="5" fillId="0" borderId="54" xfId="0" applyFont="1" applyFill="1" applyBorder="1" applyAlignment="1">
      <alignment horizontal="center" vertical="center" wrapText="1"/>
    </xf>
    <xf numFmtId="0" fontId="5" fillId="0" borderId="60" xfId="0" applyFont="1" applyBorder="1" applyAlignment="1">
      <alignment horizontal="left" vertical="center" wrapText="1"/>
    </xf>
    <xf numFmtId="0" fontId="1" fillId="0" borderId="60" xfId="0" applyFont="1" applyBorder="1" applyAlignment="1">
      <alignment horizontal="center" vertical="center" wrapText="1"/>
    </xf>
    <xf numFmtId="165" fontId="5" fillId="0" borderId="54" xfId="1" applyFont="1" applyFill="1" applyBorder="1" applyAlignment="1" applyProtection="1">
      <alignment vertical="center" wrapText="1"/>
    </xf>
    <xf numFmtId="0" fontId="5" fillId="0" borderId="0" xfId="0" quotePrefix="1" applyFont="1" applyFill="1" applyBorder="1" applyAlignment="1">
      <alignment horizontal="center" vertical="center" wrapText="1"/>
    </xf>
    <xf numFmtId="0" fontId="1" fillId="0" borderId="0" xfId="0" applyFont="1" applyFill="1" applyBorder="1" applyAlignment="1">
      <alignment horizontal="center" vertical="center" wrapText="1"/>
    </xf>
    <xf numFmtId="0" fontId="5" fillId="0" borderId="99"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3" xfId="0" applyFont="1" applyBorder="1" applyAlignment="1">
      <alignment horizontal="center" vertical="center" wrapText="1"/>
    </xf>
    <xf numFmtId="164" fontId="5" fillId="2" borderId="97" xfId="0" applyNumberFormat="1" applyFont="1" applyFill="1" applyBorder="1" applyAlignment="1">
      <alignment horizontal="center" vertical="center" wrapText="1"/>
    </xf>
    <xf numFmtId="164" fontId="5" fillId="0" borderId="97" xfId="0" applyNumberFormat="1" applyFont="1" applyBorder="1" applyAlignment="1">
      <alignment horizontal="center" vertical="center" wrapText="1"/>
    </xf>
    <xf numFmtId="9" fontId="5" fillId="2" borderId="97" xfId="0" applyNumberFormat="1" applyFont="1" applyFill="1" applyBorder="1" applyAlignment="1">
      <alignment horizontal="center" vertical="center" wrapText="1"/>
    </xf>
    <xf numFmtId="164" fontId="19" fillId="0" borderId="97" xfId="0" applyNumberFormat="1" applyFont="1" applyBorder="1" applyAlignment="1">
      <alignment horizontal="center" vertical="center" wrapText="1"/>
    </xf>
    <xf numFmtId="164" fontId="19" fillId="2" borderId="97" xfId="0" applyNumberFormat="1" applyFont="1" applyFill="1" applyBorder="1" applyAlignment="1">
      <alignment horizontal="center" vertical="center" wrapText="1"/>
    </xf>
    <xf numFmtId="0" fontId="5" fillId="0" borderId="59"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98" xfId="0" applyFont="1" applyBorder="1" applyAlignment="1">
      <alignment horizontal="center" vertical="center" wrapText="1"/>
    </xf>
    <xf numFmtId="0" fontId="5" fillId="2" borderId="101" xfId="0" applyFont="1" applyFill="1" applyBorder="1" applyAlignment="1">
      <alignment horizontal="center" vertical="center" wrapText="1"/>
    </xf>
    <xf numFmtId="0" fontId="5" fillId="0" borderId="102" xfId="0" applyFont="1" applyBorder="1" applyAlignment="1">
      <alignment horizontal="center" vertical="center" wrapText="1"/>
    </xf>
    <xf numFmtId="0" fontId="5" fillId="2" borderId="59" xfId="0" applyFont="1" applyFill="1" applyBorder="1" applyAlignment="1">
      <alignment horizontal="center" vertical="center"/>
    </xf>
    <xf numFmtId="0" fontId="5" fillId="0" borderId="102" xfId="0" applyFont="1" applyBorder="1" applyAlignment="1">
      <alignment horizontal="center" vertical="center"/>
    </xf>
    <xf numFmtId="0" fontId="5" fillId="0" borderId="59" xfId="0" applyFont="1" applyBorder="1" applyAlignment="1">
      <alignment horizontal="center" vertical="center"/>
    </xf>
    <xf numFmtId="0" fontId="5" fillId="0" borderId="58" xfId="0" applyFont="1" applyBorder="1" applyAlignment="1">
      <alignment horizontal="center" vertical="center"/>
    </xf>
    <xf numFmtId="0" fontId="5" fillId="0" borderId="98" xfId="0" applyFont="1" applyBorder="1" applyAlignment="1">
      <alignment horizontal="center" vertical="center"/>
    </xf>
    <xf numFmtId="0" fontId="5" fillId="0" borderId="105" xfId="0" applyFont="1" applyBorder="1" applyAlignment="1">
      <alignment horizontal="center" vertical="center" wrapText="1"/>
    </xf>
    <xf numFmtId="0" fontId="5" fillId="0" borderId="107" xfId="0" applyFont="1" applyBorder="1" applyAlignment="1">
      <alignment horizontal="center" vertical="center"/>
    </xf>
    <xf numFmtId="0" fontId="5" fillId="0" borderId="109" xfId="0" applyFont="1" applyBorder="1" applyAlignment="1">
      <alignment horizontal="center" vertical="center"/>
    </xf>
    <xf numFmtId="165" fontId="5" fillId="2" borderId="110" xfId="1" applyFont="1" applyFill="1" applyBorder="1" applyAlignment="1" applyProtection="1">
      <alignment horizontal="center" vertical="center" wrapText="1"/>
    </xf>
    <xf numFmtId="165" fontId="5" fillId="0" borderId="97" xfId="1" applyFont="1" applyFill="1" applyBorder="1" applyAlignment="1" applyProtection="1">
      <alignment vertical="center" wrapText="1"/>
    </xf>
    <xf numFmtId="9" fontId="5" fillId="2" borderId="105" xfId="0" applyNumberFormat="1" applyFont="1" applyFill="1" applyBorder="1" applyAlignment="1">
      <alignment horizontal="center" vertical="center" wrapText="1"/>
    </xf>
    <xf numFmtId="167" fontId="5" fillId="0" borderId="105" xfId="1" applyNumberFormat="1" applyFont="1" applyFill="1" applyBorder="1" applyAlignment="1" applyProtection="1">
      <alignment horizontal="center" vertical="center"/>
    </xf>
    <xf numFmtId="165" fontId="5" fillId="2" borderId="105" xfId="1" applyFont="1" applyFill="1" applyBorder="1" applyAlignment="1" applyProtection="1">
      <alignment vertical="center" wrapText="1"/>
    </xf>
    <xf numFmtId="165" fontId="5" fillId="0" borderId="111" xfId="1" applyFont="1" applyFill="1" applyBorder="1" applyAlignment="1" applyProtection="1">
      <alignment vertical="center" wrapText="1"/>
    </xf>
    <xf numFmtId="0" fontId="5" fillId="0" borderId="28" xfId="0" applyFont="1" applyBorder="1" applyAlignment="1">
      <alignment horizontal="center" vertical="center"/>
    </xf>
    <xf numFmtId="0" fontId="5" fillId="0" borderId="120" xfId="0" applyFont="1" applyBorder="1" applyAlignment="1">
      <alignment horizontal="center" vertical="center"/>
    </xf>
    <xf numFmtId="0" fontId="5" fillId="0" borderId="122" xfId="0" applyFont="1" applyBorder="1" applyAlignment="1">
      <alignment horizontal="center" vertical="center"/>
    </xf>
    <xf numFmtId="165" fontId="5" fillId="2" borderId="123" xfId="1" applyFont="1" applyFill="1" applyBorder="1" applyAlignment="1" applyProtection="1">
      <alignment horizontal="center" vertical="center" wrapText="1"/>
    </xf>
    <xf numFmtId="165" fontId="5" fillId="0" borderId="102" xfId="1" applyFont="1" applyFill="1" applyBorder="1" applyAlignment="1" applyProtection="1">
      <alignment vertical="center" wrapText="1"/>
    </xf>
    <xf numFmtId="167" fontId="5" fillId="0" borderId="102" xfId="1" applyNumberFormat="1" applyFont="1" applyFill="1" applyBorder="1" applyAlignment="1" applyProtection="1">
      <alignment horizontal="center" vertical="center"/>
    </xf>
    <xf numFmtId="165" fontId="5" fillId="0" borderId="124" xfId="1" applyFont="1" applyFill="1" applyBorder="1" applyAlignment="1" applyProtection="1">
      <alignment vertical="center" wrapText="1"/>
    </xf>
    <xf numFmtId="0" fontId="17" fillId="0" borderId="0" xfId="0" applyFont="1"/>
    <xf numFmtId="9" fontId="4" fillId="0" borderId="1" xfId="0" applyNumberFormat="1" applyFont="1" applyBorder="1" applyAlignment="1">
      <alignment horizontal="center" vertical="center" wrapText="1"/>
    </xf>
    <xf numFmtId="165" fontId="4" fillId="0" borderId="0" xfId="0" applyNumberFormat="1" applyFont="1" applyAlignment="1">
      <alignment vertical="top"/>
    </xf>
    <xf numFmtId="164" fontId="7" fillId="0" borderId="13" xfId="0" applyNumberFormat="1" applyFont="1" applyBorder="1" applyAlignment="1">
      <alignment horizontal="center" vertical="center" wrapText="1"/>
    </xf>
    <xf numFmtId="164" fontId="2" fillId="0" borderId="13" xfId="0" applyNumberFormat="1" applyFont="1" applyBorder="1" applyAlignment="1">
      <alignment horizontal="center" vertical="center" wrapText="1"/>
    </xf>
    <xf numFmtId="0" fontId="5" fillId="0" borderId="61" xfId="0" applyFont="1" applyBorder="1" applyAlignment="1">
      <alignment horizontal="center" vertical="center" wrapText="1"/>
    </xf>
    <xf numFmtId="165" fontId="4" fillId="0" borderId="61" xfId="1" applyFont="1" applyFill="1" applyBorder="1" applyAlignment="1" applyProtection="1">
      <alignment horizontal="center" vertical="center" wrapText="1"/>
    </xf>
    <xf numFmtId="165" fontId="4" fillId="0" borderId="61" xfId="1" applyFont="1" applyFill="1" applyBorder="1" applyAlignment="1" applyProtection="1">
      <alignment vertical="center" wrapText="1"/>
    </xf>
    <xf numFmtId="0" fontId="5" fillId="0" borderId="78" xfId="0" applyFont="1" applyBorder="1" applyAlignment="1">
      <alignment horizontal="left" vertical="center" wrapText="1"/>
    </xf>
    <xf numFmtId="0" fontId="5" fillId="0" borderId="79" xfId="0" applyFont="1" applyBorder="1" applyAlignment="1">
      <alignment horizontal="center" vertical="center" wrapText="1"/>
    </xf>
    <xf numFmtId="0" fontId="10" fillId="7" borderId="127" xfId="0" applyFont="1" applyFill="1" applyBorder="1" applyAlignment="1">
      <alignment vertical="center" wrapText="1"/>
    </xf>
    <xf numFmtId="0" fontId="5" fillId="0" borderId="127" xfId="0" applyFont="1" applyBorder="1" applyAlignment="1">
      <alignment horizontal="center" vertical="center" wrapText="1"/>
    </xf>
    <xf numFmtId="167" fontId="5" fillId="0" borderId="61" xfId="1" applyNumberFormat="1" applyFont="1" applyFill="1" applyBorder="1" applyAlignment="1" applyProtection="1">
      <alignment horizontal="center" vertical="center"/>
    </xf>
    <xf numFmtId="165" fontId="5" fillId="0" borderId="127" xfId="1" applyFont="1" applyFill="1" applyBorder="1" applyAlignment="1" applyProtection="1">
      <alignment vertical="center"/>
    </xf>
    <xf numFmtId="165" fontId="4" fillId="0" borderId="127" xfId="1" applyFont="1" applyFill="1" applyBorder="1" applyAlignment="1" applyProtection="1">
      <alignment horizontal="center" vertical="center" wrapText="1"/>
    </xf>
    <xf numFmtId="165" fontId="4" fillId="0" borderId="127" xfId="1" applyFont="1" applyFill="1" applyBorder="1" applyAlignment="1" applyProtection="1">
      <alignment vertical="center" wrapText="1"/>
    </xf>
    <xf numFmtId="0" fontId="5" fillId="0" borderId="78" xfId="0" applyFont="1" applyBorder="1" applyAlignment="1">
      <alignment horizontal="center" vertical="center" wrapText="1"/>
    </xf>
    <xf numFmtId="0" fontId="1" fillId="2" borderId="96" xfId="0" applyFont="1" applyFill="1" applyBorder="1" applyAlignment="1">
      <alignment horizontal="center" vertical="center" wrapText="1"/>
    </xf>
    <xf numFmtId="0" fontId="1" fillId="0" borderId="127" xfId="0" applyFont="1" applyFill="1" applyBorder="1" applyAlignment="1">
      <alignment horizontal="center" vertical="center" wrapText="1"/>
    </xf>
    <xf numFmtId="164" fontId="1" fillId="2" borderId="127" xfId="0" applyNumberFormat="1" applyFont="1" applyFill="1" applyBorder="1" applyAlignment="1">
      <alignment horizontal="center" vertical="center" wrapText="1"/>
    </xf>
    <xf numFmtId="164" fontId="1" fillId="0" borderId="127" xfId="0" applyNumberFormat="1" applyFont="1" applyFill="1" applyBorder="1" applyAlignment="1">
      <alignment horizontal="center" vertical="center" wrapText="1"/>
    </xf>
    <xf numFmtId="9" fontId="1" fillId="2" borderId="127" xfId="0" applyNumberFormat="1" applyFont="1" applyFill="1" applyBorder="1" applyAlignment="1">
      <alignment horizontal="center" vertical="center" wrapText="1"/>
    </xf>
    <xf numFmtId="164" fontId="3" fillId="0" borderId="127" xfId="0" applyNumberFormat="1" applyFont="1" applyFill="1" applyBorder="1" applyAlignment="1">
      <alignment horizontal="center" vertical="center" wrapText="1"/>
    </xf>
    <xf numFmtId="164" fontId="3" fillId="2" borderId="127" xfId="0" applyNumberFormat="1" applyFont="1" applyFill="1" applyBorder="1" applyAlignment="1">
      <alignment horizontal="center" vertical="center" wrapText="1"/>
    </xf>
    <xf numFmtId="164" fontId="7" fillId="0" borderId="127" xfId="0" applyNumberFormat="1" applyFont="1" applyFill="1" applyBorder="1" applyAlignment="1">
      <alignment horizontal="center" vertical="center" wrapText="1"/>
    </xf>
    <xf numFmtId="164" fontId="2" fillId="0" borderId="127" xfId="0" applyNumberFormat="1" applyFont="1" applyFill="1" applyBorder="1" applyAlignment="1">
      <alignment horizontal="center" vertical="center" wrapText="1"/>
    </xf>
    <xf numFmtId="0" fontId="2" fillId="0" borderId="130" xfId="0" applyFont="1" applyFill="1" applyBorder="1" applyAlignment="1">
      <alignment horizontal="left" vertical="center"/>
    </xf>
    <xf numFmtId="0" fontId="1" fillId="0" borderId="134" xfId="0" applyFont="1" applyFill="1" applyBorder="1" applyAlignment="1">
      <alignment horizontal="center" vertical="center" wrapText="1"/>
    </xf>
    <xf numFmtId="0" fontId="1" fillId="0" borderId="135" xfId="0" applyFont="1" applyFill="1" applyBorder="1" applyAlignment="1">
      <alignment horizontal="center" vertical="center"/>
    </xf>
    <xf numFmtId="0" fontId="2" fillId="0" borderId="137" xfId="0" applyFont="1" applyFill="1" applyBorder="1" applyAlignment="1">
      <alignment horizontal="left" vertical="center"/>
    </xf>
    <xf numFmtId="0" fontId="1" fillId="0" borderId="138" xfId="0" applyFont="1" applyFill="1" applyBorder="1" applyAlignment="1">
      <alignment horizontal="center" vertical="center" wrapText="1"/>
    </xf>
    <xf numFmtId="0" fontId="1" fillId="0" borderId="139" xfId="0" applyFont="1" applyFill="1" applyBorder="1" applyAlignment="1">
      <alignment horizontal="center" vertical="center"/>
    </xf>
    <xf numFmtId="167" fontId="5" fillId="0" borderId="27" xfId="1" applyNumberFormat="1" applyFont="1" applyFill="1" applyBorder="1" applyAlignment="1" applyProtection="1">
      <alignment horizontal="center" vertical="center"/>
    </xf>
    <xf numFmtId="165" fontId="5" fillId="0" borderId="27" xfId="1" applyFont="1" applyFill="1" applyBorder="1" applyAlignment="1" applyProtection="1">
      <alignment horizontal="center" vertical="center"/>
    </xf>
    <xf numFmtId="0" fontId="1"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7" xfId="0" applyFont="1" applyBorder="1" applyAlignment="1">
      <alignment horizontal="center" vertical="center" wrapText="1"/>
    </xf>
    <xf numFmtId="0" fontId="10" fillId="7" borderId="27" xfId="0" applyFont="1" applyFill="1" applyBorder="1" applyAlignment="1">
      <alignment vertical="center" wrapText="1"/>
    </xf>
    <xf numFmtId="165" fontId="5" fillId="2" borderId="140" xfId="1" applyFont="1" applyFill="1" applyBorder="1" applyAlignment="1" applyProtection="1">
      <alignment vertical="center" wrapText="1"/>
    </xf>
    <xf numFmtId="165" fontId="5" fillId="0" borderId="131" xfId="1" applyFont="1" applyFill="1" applyBorder="1" applyAlignment="1" applyProtection="1">
      <alignment vertical="center"/>
    </xf>
    <xf numFmtId="0" fontId="5" fillId="0" borderId="92" xfId="0" applyFont="1" applyBorder="1" applyAlignment="1">
      <alignment horizontal="left" vertical="center" wrapText="1"/>
    </xf>
    <xf numFmtId="0" fontId="5" fillId="0" borderId="92" xfId="0" applyFont="1" applyBorder="1" applyAlignment="1">
      <alignment horizontal="center" vertical="center" wrapText="1"/>
    </xf>
    <xf numFmtId="165" fontId="5" fillId="0" borderId="141" xfId="1" applyFont="1" applyFill="1" applyBorder="1" applyAlignment="1" applyProtection="1">
      <alignment vertical="center"/>
    </xf>
    <xf numFmtId="0" fontId="5" fillId="0" borderId="78" xfId="0" applyFont="1" applyFill="1" applyBorder="1" applyAlignment="1">
      <alignment horizontal="center" vertical="center" wrapText="1"/>
    </xf>
    <xf numFmtId="0" fontId="1" fillId="0" borderId="79" xfId="0" applyFont="1" applyFill="1" applyBorder="1" applyAlignment="1">
      <alignment horizontal="center" vertical="center"/>
    </xf>
    <xf numFmtId="0" fontId="0" fillId="0" borderId="27" xfId="0" applyBorder="1" applyAlignment="1">
      <alignment horizontal="center" vertical="center" wrapText="1"/>
    </xf>
    <xf numFmtId="167" fontId="5" fillId="0" borderId="78" xfId="1" applyNumberFormat="1" applyFont="1" applyFill="1" applyBorder="1" applyAlignment="1" applyProtection="1">
      <alignment horizontal="center" vertical="center"/>
    </xf>
    <xf numFmtId="0" fontId="5" fillId="0" borderId="78" xfId="0" applyFont="1" applyFill="1" applyBorder="1" applyAlignment="1">
      <alignment horizontal="left" vertical="center" wrapText="1"/>
    </xf>
    <xf numFmtId="0" fontId="5" fillId="0" borderId="140" xfId="0" applyFont="1" applyFill="1" applyBorder="1" applyAlignment="1">
      <alignment horizontal="left" vertical="center" wrapText="1"/>
    </xf>
    <xf numFmtId="0" fontId="5" fillId="0" borderId="78" xfId="0" quotePrefix="1" applyFont="1" applyFill="1" applyBorder="1" applyAlignment="1">
      <alignment horizontal="center" vertical="center" wrapText="1"/>
    </xf>
    <xf numFmtId="0" fontId="5" fillId="0" borderId="27" xfId="0" applyFont="1" applyFill="1" applyBorder="1" applyAlignment="1">
      <alignment horizontal="center" vertical="center" wrapText="1"/>
    </xf>
    <xf numFmtId="0" fontId="1" fillId="0" borderId="27" xfId="0" applyFont="1" applyFill="1" applyBorder="1" applyAlignment="1">
      <alignment horizontal="center" vertical="center" wrapText="1"/>
    </xf>
    <xf numFmtId="167" fontId="5" fillId="0" borderId="27" xfId="1" applyNumberFormat="1" applyFont="1" applyFill="1" applyBorder="1" applyAlignment="1" applyProtection="1">
      <alignment horizontal="center" vertical="center"/>
    </xf>
    <xf numFmtId="0" fontId="1" fillId="6" borderId="0" xfId="0" applyFont="1" applyFill="1" applyAlignment="1">
      <alignment vertical="center"/>
    </xf>
    <xf numFmtId="164" fontId="19" fillId="0" borderId="97" xfId="0" applyNumberFormat="1" applyFont="1" applyFill="1" applyBorder="1" applyAlignment="1">
      <alignment horizontal="center" vertical="center" wrapText="1"/>
    </xf>
    <xf numFmtId="0" fontId="10" fillId="0" borderId="127" xfId="0" applyFont="1" applyFill="1" applyBorder="1" applyAlignment="1">
      <alignment vertical="center" wrapText="1"/>
    </xf>
    <xf numFmtId="0" fontId="0" fillId="0" borderId="0" xfId="0" applyFill="1"/>
    <xf numFmtId="0" fontId="1" fillId="0" borderId="60" xfId="0" applyFont="1" applyFill="1" applyBorder="1" applyAlignment="1">
      <alignment horizontal="center" vertical="center" wrapText="1"/>
    </xf>
    <xf numFmtId="0" fontId="15" fillId="5" borderId="71" xfId="0" applyFont="1" applyFill="1" applyBorder="1" applyAlignment="1">
      <alignment horizontal="center" vertical="center" wrapText="1"/>
    </xf>
    <xf numFmtId="0" fontId="15" fillId="5" borderId="72" xfId="0" applyFont="1" applyFill="1" applyBorder="1" applyAlignment="1">
      <alignment horizontal="center" vertical="center" wrapText="1"/>
    </xf>
    <xf numFmtId="0" fontId="15" fillId="5" borderId="73" xfId="0" applyFont="1" applyFill="1" applyBorder="1" applyAlignment="1">
      <alignment horizontal="center" vertical="center" wrapText="1"/>
    </xf>
    <xf numFmtId="0" fontId="4" fillId="0" borderId="71"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73" xfId="0" applyFont="1" applyBorder="1" applyAlignment="1">
      <alignment horizontal="center" vertical="center" wrapText="1"/>
    </xf>
    <xf numFmtId="0" fontId="5" fillId="0" borderId="71" xfId="0" applyFont="1" applyFill="1" applyBorder="1" applyAlignment="1">
      <alignment horizontal="left" vertical="center" wrapText="1"/>
    </xf>
    <xf numFmtId="0" fontId="5" fillId="0" borderId="72" xfId="0" applyFont="1" applyFill="1" applyBorder="1" applyAlignment="1">
      <alignment horizontal="left" vertical="center" wrapText="1"/>
    </xf>
    <xf numFmtId="0" fontId="5" fillId="0" borderId="73" xfId="0" applyFont="1" applyFill="1" applyBorder="1" applyAlignment="1">
      <alignment horizontal="left" vertical="center" wrapText="1"/>
    </xf>
    <xf numFmtId="0" fontId="5" fillId="0" borderId="71" xfId="0" applyFont="1" applyBorder="1" applyAlignment="1">
      <alignment horizontal="left" vertical="center" wrapText="1"/>
    </xf>
    <xf numFmtId="0" fontId="5" fillId="0" borderId="72" xfId="0" applyFont="1" applyBorder="1" applyAlignment="1">
      <alignment horizontal="left" vertical="center" wrapText="1"/>
    </xf>
    <xf numFmtId="0" fontId="5" fillId="0" borderId="73" xfId="0" applyFont="1" applyBorder="1" applyAlignment="1">
      <alignment horizontal="left" vertical="center" wrapText="1"/>
    </xf>
    <xf numFmtId="0" fontId="16" fillId="0" borderId="27" xfId="0" applyFont="1" applyFill="1" applyBorder="1" applyAlignment="1">
      <alignment horizontal="left" vertical="center" wrapText="1"/>
    </xf>
    <xf numFmtId="0" fontId="1"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1" fillId="3"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28"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30"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25" xfId="0" applyFont="1" applyFill="1" applyBorder="1" applyAlignment="1">
      <alignment horizontal="center" vertical="center"/>
    </xf>
    <xf numFmtId="165" fontId="5" fillId="0" borderId="35" xfId="1" applyFont="1" applyFill="1" applyBorder="1" applyAlignment="1" applyProtection="1">
      <alignment horizontal="center" vertical="center"/>
    </xf>
    <xf numFmtId="165" fontId="5" fillId="0" borderId="18" xfId="1" applyFont="1" applyFill="1" applyBorder="1" applyAlignment="1" applyProtection="1">
      <alignment horizontal="center" vertical="center"/>
    </xf>
    <xf numFmtId="165" fontId="5" fillId="0" borderId="6" xfId="1" applyFont="1" applyFill="1" applyBorder="1" applyAlignment="1" applyProtection="1">
      <alignment horizontal="center" vertical="center"/>
    </xf>
    <xf numFmtId="165" fontId="4" fillId="0" borderId="2" xfId="0" applyNumberFormat="1" applyFont="1" applyFill="1" applyBorder="1" applyAlignment="1">
      <alignment horizontal="center" vertical="top"/>
    </xf>
    <xf numFmtId="165" fontId="4" fillId="0" borderId="4" xfId="0" applyNumberFormat="1" applyFont="1" applyFill="1" applyBorder="1" applyAlignment="1">
      <alignment horizontal="center" vertical="top"/>
    </xf>
    <xf numFmtId="165" fontId="4" fillId="0" borderId="3" xfId="0" applyNumberFormat="1" applyFont="1" applyFill="1" applyBorder="1" applyAlignment="1">
      <alignment horizontal="center" vertical="top"/>
    </xf>
    <xf numFmtId="165" fontId="5" fillId="0" borderId="34" xfId="1" applyNumberFormat="1" applyFont="1" applyFill="1" applyBorder="1" applyAlignment="1" applyProtection="1">
      <alignment horizontal="center" vertical="center" wrapText="1"/>
    </xf>
    <xf numFmtId="165" fontId="5" fillId="0" borderId="14" xfId="1" applyNumberFormat="1" applyFont="1" applyFill="1" applyBorder="1" applyAlignment="1" applyProtection="1">
      <alignment horizontal="center" vertical="center" wrapText="1"/>
    </xf>
    <xf numFmtId="165" fontId="5" fillId="0" borderId="37" xfId="1" applyNumberFormat="1" applyFont="1" applyFill="1" applyBorder="1" applyAlignment="1" applyProtection="1">
      <alignment horizontal="center" vertical="center" wrapText="1"/>
    </xf>
    <xf numFmtId="165" fontId="5" fillId="0" borderId="38" xfId="1" applyNumberFormat="1" applyFont="1" applyFill="1" applyBorder="1" applyAlignment="1" applyProtection="1">
      <alignment horizontal="center" vertical="center" wrapText="1"/>
    </xf>
    <xf numFmtId="0" fontId="2" fillId="0" borderId="27" xfId="0" applyFont="1" applyBorder="1" applyAlignment="1">
      <alignment horizontal="center" vertical="center"/>
    </xf>
    <xf numFmtId="165" fontId="5" fillId="0" borderId="12" xfId="1" applyFont="1" applyFill="1" applyBorder="1" applyAlignment="1" applyProtection="1">
      <alignment horizontal="center" vertical="center"/>
    </xf>
    <xf numFmtId="165" fontId="5" fillId="0" borderId="36" xfId="1" applyFont="1" applyFill="1" applyBorder="1" applyAlignment="1" applyProtection="1">
      <alignment horizontal="center" vertical="center"/>
    </xf>
    <xf numFmtId="165" fontId="5" fillId="0" borderId="15" xfId="1" applyFont="1" applyFill="1" applyBorder="1" applyAlignment="1" applyProtection="1">
      <alignment horizontal="center" vertical="center"/>
    </xf>
    <xf numFmtId="165" fontId="4" fillId="0" borderId="7" xfId="0" applyNumberFormat="1" applyFont="1" applyFill="1" applyBorder="1" applyAlignment="1">
      <alignment horizontal="center" vertical="top"/>
    </xf>
    <xf numFmtId="165" fontId="4" fillId="0" borderId="8" xfId="0" applyNumberFormat="1" applyFont="1" applyFill="1" applyBorder="1" applyAlignment="1">
      <alignment horizontal="center" vertical="top"/>
    </xf>
    <xf numFmtId="0" fontId="4" fillId="0" borderId="40" xfId="0" applyFont="1" applyFill="1" applyBorder="1" applyAlignment="1">
      <alignment horizontal="center" vertical="center"/>
    </xf>
    <xf numFmtId="0" fontId="4" fillId="0" borderId="41" xfId="0" applyFont="1" applyFill="1" applyBorder="1" applyAlignment="1">
      <alignment horizontal="center" vertical="center"/>
    </xf>
    <xf numFmtId="0" fontId="4" fillId="0" borderId="42" xfId="0" applyFont="1" applyFill="1" applyBorder="1" applyAlignment="1">
      <alignment horizontal="center" vertical="center"/>
    </xf>
    <xf numFmtId="0" fontId="4" fillId="0" borderId="43" xfId="0" applyFont="1" applyFill="1" applyBorder="1" applyAlignment="1">
      <alignment horizontal="center" vertical="center"/>
    </xf>
    <xf numFmtId="0" fontId="4" fillId="0" borderId="44" xfId="0" applyFont="1" applyFill="1" applyBorder="1" applyAlignment="1">
      <alignment horizontal="center" vertical="center"/>
    </xf>
    <xf numFmtId="0" fontId="2" fillId="0" borderId="47"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6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7" xfId="0" applyFont="1" applyFill="1" applyBorder="1" applyAlignment="1">
      <alignment horizontal="center" vertical="center"/>
    </xf>
    <xf numFmtId="0" fontId="1" fillId="0" borderId="47" xfId="0" applyFont="1" applyFill="1" applyBorder="1" applyAlignment="1">
      <alignment horizontal="center" vertical="center" wrapText="1"/>
    </xf>
    <xf numFmtId="0" fontId="1" fillId="0" borderId="55" xfId="0" applyFont="1" applyFill="1" applyBorder="1" applyAlignment="1">
      <alignment horizontal="center" vertical="center" wrapText="1"/>
    </xf>
    <xf numFmtId="0" fontId="1" fillId="0" borderId="22" xfId="0" applyFont="1" applyFill="1" applyBorder="1" applyAlignment="1">
      <alignment horizontal="center" vertical="center" wrapText="1"/>
    </xf>
    <xf numFmtId="165" fontId="5" fillId="0" borderId="51" xfId="1" applyFont="1" applyFill="1" applyBorder="1" applyAlignment="1" applyProtection="1">
      <alignment horizontal="center" vertical="center"/>
    </xf>
    <xf numFmtId="165" fontId="5" fillId="0" borderId="39" xfId="1" applyFont="1" applyFill="1" applyBorder="1" applyAlignment="1" applyProtection="1">
      <alignment horizontal="center" vertical="center"/>
    </xf>
    <xf numFmtId="165" fontId="5" fillId="0" borderId="65" xfId="1" applyFont="1" applyFill="1" applyBorder="1" applyAlignment="1" applyProtection="1">
      <alignment horizontal="center" vertical="center"/>
    </xf>
    <xf numFmtId="165" fontId="5" fillId="0" borderId="52" xfId="1" applyFont="1" applyFill="1" applyBorder="1" applyAlignment="1" applyProtection="1">
      <alignment horizontal="center" vertical="center"/>
    </xf>
    <xf numFmtId="165" fontId="5" fillId="0" borderId="16" xfId="1" applyFont="1" applyFill="1" applyBorder="1" applyAlignment="1" applyProtection="1">
      <alignment horizontal="center" vertical="center"/>
    </xf>
    <xf numFmtId="0" fontId="5" fillId="0" borderId="53" xfId="0" applyFont="1" applyFill="1" applyBorder="1" applyAlignment="1">
      <alignment horizontal="left" vertical="center" wrapText="1"/>
    </xf>
    <xf numFmtId="0" fontId="5" fillId="0" borderId="62"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2" fillId="0" borderId="5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70" xfId="0" applyFont="1" applyFill="1" applyBorder="1" applyAlignment="1">
      <alignment horizontal="center" vertical="center"/>
    </xf>
    <xf numFmtId="165" fontId="5" fillId="0" borderId="68" xfId="1" applyFont="1" applyFill="1" applyBorder="1" applyAlignment="1" applyProtection="1">
      <alignment horizontal="center" vertical="center"/>
    </xf>
    <xf numFmtId="0" fontId="5" fillId="0" borderId="46" xfId="0" applyFont="1" applyFill="1" applyBorder="1" applyAlignment="1">
      <alignment horizontal="left" vertical="center" wrapText="1"/>
    </xf>
    <xf numFmtId="0" fontId="5" fillId="0" borderId="49" xfId="0" applyFont="1" applyFill="1" applyBorder="1" applyAlignment="1">
      <alignment horizontal="left" vertical="center" wrapText="1"/>
    </xf>
    <xf numFmtId="165" fontId="5" fillId="0" borderId="24" xfId="1" applyFont="1" applyFill="1" applyBorder="1" applyAlignment="1" applyProtection="1">
      <alignment horizontal="center" vertical="center"/>
    </xf>
    <xf numFmtId="165" fontId="5" fillId="0" borderId="74" xfId="1" applyFont="1" applyFill="1" applyBorder="1" applyAlignment="1" applyProtection="1">
      <alignment horizontal="center" vertical="center"/>
    </xf>
    <xf numFmtId="165" fontId="5" fillId="0" borderId="75" xfId="1" applyFont="1" applyFill="1" applyBorder="1" applyAlignment="1" applyProtection="1">
      <alignment horizontal="center" vertical="center"/>
    </xf>
    <xf numFmtId="165" fontId="5" fillId="0" borderId="94" xfId="1" applyFont="1" applyFill="1" applyBorder="1" applyAlignment="1" applyProtection="1">
      <alignment horizontal="center" vertical="center"/>
    </xf>
    <xf numFmtId="167" fontId="5" fillId="0" borderId="27" xfId="1" applyNumberFormat="1" applyFont="1" applyFill="1" applyBorder="1" applyAlignment="1" applyProtection="1">
      <alignment horizontal="center" vertical="center"/>
    </xf>
    <xf numFmtId="165" fontId="5" fillId="2" borderId="27" xfId="1" applyFont="1" applyFill="1" applyBorder="1" applyAlignment="1" applyProtection="1">
      <alignment horizontal="center" vertical="center" wrapText="1"/>
    </xf>
    <xf numFmtId="165" fontId="5" fillId="0" borderId="27" xfId="1" applyNumberFormat="1" applyFont="1" applyFill="1" applyBorder="1" applyAlignment="1" applyProtection="1">
      <alignment horizontal="center" vertical="center" wrapText="1"/>
    </xf>
    <xf numFmtId="9" fontId="5" fillId="2" borderId="27" xfId="0" applyNumberFormat="1" applyFont="1" applyFill="1" applyBorder="1" applyAlignment="1">
      <alignment horizontal="center" vertical="center" wrapText="1"/>
    </xf>
    <xf numFmtId="165" fontId="5" fillId="0" borderId="27" xfId="1" applyFont="1" applyFill="1" applyBorder="1" applyAlignment="1" applyProtection="1">
      <alignment horizontal="center" vertical="center"/>
    </xf>
    <xf numFmtId="165" fontId="5" fillId="0" borderId="71" xfId="1" applyFont="1" applyFill="1" applyBorder="1" applyAlignment="1" applyProtection="1">
      <alignment horizontal="center" vertical="center"/>
    </xf>
    <xf numFmtId="165" fontId="5" fillId="0" borderId="80" xfId="1" applyFont="1" applyFill="1" applyBorder="1" applyAlignment="1" applyProtection="1">
      <alignment horizontal="center" vertical="center"/>
    </xf>
    <xf numFmtId="165" fontId="4" fillId="0" borderId="2" xfId="0" applyNumberFormat="1" applyFont="1" applyFill="1" applyBorder="1" applyAlignment="1">
      <alignment horizontal="center" vertical="center"/>
    </xf>
    <xf numFmtId="165" fontId="4" fillId="0" borderId="3" xfId="0" applyNumberFormat="1" applyFont="1" applyFill="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2" fillId="0" borderId="73" xfId="0" applyFont="1" applyBorder="1" applyAlignment="1">
      <alignment horizontal="center" vertical="center"/>
    </xf>
    <xf numFmtId="0" fontId="2" fillId="0" borderId="61" xfId="0" applyFont="1" applyBorder="1" applyAlignment="1">
      <alignment horizontal="center" vertical="center"/>
    </xf>
    <xf numFmtId="0" fontId="5" fillId="0" borderId="80" xfId="0" applyFont="1" applyBorder="1" applyAlignment="1">
      <alignment horizontal="left" vertical="center" wrapText="1"/>
    </xf>
    <xf numFmtId="0" fontId="5" fillId="0" borderId="81" xfId="0" applyFont="1" applyBorder="1" applyAlignment="1">
      <alignment horizontal="left" vertical="center" wrapText="1"/>
    </xf>
    <xf numFmtId="0" fontId="5" fillId="0" borderId="82" xfId="0" applyFont="1" applyBorder="1" applyAlignment="1">
      <alignment horizontal="left" vertical="center" wrapText="1"/>
    </xf>
    <xf numFmtId="0" fontId="2" fillId="0" borderId="80" xfId="0" applyFont="1" applyBorder="1" applyAlignment="1">
      <alignment horizontal="center" vertical="center"/>
    </xf>
    <xf numFmtId="0" fontId="2" fillId="0" borderId="81" xfId="0" applyFont="1" applyBorder="1" applyAlignment="1">
      <alignment horizontal="center" vertical="center"/>
    </xf>
    <xf numFmtId="0" fontId="2" fillId="0" borderId="82" xfId="0" applyFont="1" applyBorder="1" applyAlignment="1">
      <alignment horizontal="center" vertical="center"/>
    </xf>
    <xf numFmtId="165" fontId="5" fillId="0" borderId="85" xfId="1" applyFont="1" applyFill="1" applyBorder="1" applyAlignment="1" applyProtection="1">
      <alignment horizontal="center" vertical="center"/>
    </xf>
    <xf numFmtId="165" fontId="5" fillId="0" borderId="86" xfId="1" applyFont="1" applyFill="1" applyBorder="1" applyAlignment="1" applyProtection="1">
      <alignment horizontal="center" vertical="center"/>
    </xf>
    <xf numFmtId="165" fontId="4" fillId="0" borderId="9" xfId="0" applyNumberFormat="1" applyFont="1" applyFill="1" applyBorder="1" applyAlignment="1">
      <alignment horizontal="center" vertical="top"/>
    </xf>
    <xf numFmtId="0" fontId="15" fillId="5" borderId="80" xfId="0" applyFont="1" applyFill="1" applyBorder="1" applyAlignment="1">
      <alignment horizontal="center" vertical="center" wrapText="1"/>
    </xf>
    <xf numFmtId="0" fontId="15" fillId="5" borderId="81" xfId="0" applyFont="1" applyFill="1" applyBorder="1" applyAlignment="1">
      <alignment horizontal="center" vertical="center" wrapText="1"/>
    </xf>
    <xf numFmtId="0" fontId="15" fillId="5" borderId="82" xfId="0" applyFont="1" applyFill="1" applyBorder="1" applyAlignment="1">
      <alignment horizontal="center" vertical="center" wrapText="1"/>
    </xf>
    <xf numFmtId="0" fontId="4" fillId="0" borderId="80"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82" xfId="0" applyFont="1" applyBorder="1" applyAlignment="1">
      <alignment horizontal="center" vertical="center" wrapText="1"/>
    </xf>
    <xf numFmtId="0" fontId="5" fillId="0" borderId="35" xfId="0" applyFont="1" applyFill="1" applyBorder="1" applyAlignment="1">
      <alignment horizontal="center" vertical="center" wrapText="1"/>
    </xf>
    <xf numFmtId="0" fontId="5" fillId="0" borderId="87" xfId="0" applyFont="1" applyFill="1" applyBorder="1" applyAlignment="1">
      <alignment horizontal="center" vertical="center" wrapText="1"/>
    </xf>
    <xf numFmtId="165" fontId="5" fillId="0" borderId="95" xfId="1" applyFont="1" applyFill="1" applyBorder="1" applyAlignment="1" applyProtection="1">
      <alignment horizontal="center" vertical="center"/>
    </xf>
    <xf numFmtId="0" fontId="2" fillId="0" borderId="100" xfId="0" applyFont="1" applyBorder="1" applyAlignment="1">
      <alignment horizontal="center" vertical="center"/>
    </xf>
    <xf numFmtId="0" fontId="2" fillId="0" borderId="57" xfId="0" applyFont="1" applyBorder="1" applyAlignment="1">
      <alignment horizontal="center" vertical="center"/>
    </xf>
    <xf numFmtId="0" fontId="2" fillId="0" borderId="28" xfId="0" applyFont="1" applyFill="1" applyBorder="1" applyAlignment="1">
      <alignment horizontal="center" vertical="center"/>
    </xf>
    <xf numFmtId="0" fontId="2" fillId="0" borderId="100" xfId="0" applyFont="1" applyFill="1" applyBorder="1" applyAlignment="1">
      <alignment horizontal="center" vertical="center"/>
    </xf>
    <xf numFmtId="0" fontId="2" fillId="0" borderId="57" xfId="0" applyFont="1" applyFill="1" applyBorder="1" applyAlignment="1">
      <alignment horizontal="center" vertical="center"/>
    </xf>
    <xf numFmtId="0" fontId="10" fillId="0" borderId="98" xfId="0" applyFont="1" applyFill="1" applyBorder="1" applyAlignment="1">
      <alignment horizontal="center" vertical="center" wrapText="1"/>
    </xf>
    <xf numFmtId="0" fontId="10" fillId="0" borderId="99" xfId="0" applyFont="1" applyFill="1" applyBorder="1" applyAlignment="1">
      <alignment horizontal="center" vertical="center" wrapText="1"/>
    </xf>
    <xf numFmtId="165" fontId="5" fillId="0" borderId="98" xfId="1" applyFont="1" applyFill="1" applyBorder="1" applyAlignment="1" applyProtection="1">
      <alignment horizontal="center" vertical="center"/>
    </xf>
    <xf numFmtId="165" fontId="5" fillId="0" borderId="99" xfId="1" applyFont="1" applyFill="1" applyBorder="1" applyAlignment="1" applyProtection="1">
      <alignment horizontal="center" vertical="center"/>
    </xf>
    <xf numFmtId="0" fontId="4" fillId="0" borderId="28" xfId="0" applyFont="1" applyBorder="1" applyAlignment="1">
      <alignment horizontal="center" vertical="center"/>
    </xf>
    <xf numFmtId="0" fontId="4" fillId="0" borderId="100" xfId="0" applyFont="1" applyBorder="1" applyAlignment="1">
      <alignment horizontal="center" vertical="center"/>
    </xf>
    <xf numFmtId="0" fontId="4" fillId="0" borderId="57" xfId="0" applyFont="1" applyBorder="1" applyAlignment="1">
      <alignment horizontal="center" vertical="center"/>
    </xf>
    <xf numFmtId="0" fontId="2" fillId="0" borderId="56" xfId="0" applyFont="1" applyBorder="1" applyAlignment="1">
      <alignment horizontal="center" vertical="center"/>
    </xf>
    <xf numFmtId="0" fontId="2" fillId="0" borderId="60" xfId="0" applyFont="1" applyBorder="1" applyAlignment="1">
      <alignment horizontal="center" vertical="center"/>
    </xf>
    <xf numFmtId="0" fontId="5" fillId="0" borderId="103" xfId="0" applyFont="1" applyBorder="1" applyAlignment="1">
      <alignment horizontal="center" vertical="center"/>
    </xf>
    <xf numFmtId="0" fontId="5" fillId="0" borderId="114" xfId="0" applyFont="1" applyBorder="1" applyAlignment="1">
      <alignment horizontal="center" vertical="center"/>
    </xf>
    <xf numFmtId="0" fontId="5" fillId="0" borderId="117" xfId="0" applyFont="1" applyBorder="1" applyAlignment="1">
      <alignment horizontal="center" vertical="center"/>
    </xf>
    <xf numFmtId="0" fontId="5" fillId="0" borderId="10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06"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9" xfId="0" applyFont="1" applyBorder="1" applyAlignment="1">
      <alignment horizontal="center" vertical="center" wrapText="1"/>
    </xf>
    <xf numFmtId="0" fontId="17" fillId="7" borderId="108"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121" xfId="0" applyFont="1" applyFill="1" applyBorder="1" applyAlignment="1">
      <alignment horizontal="center" vertical="center" wrapText="1"/>
    </xf>
    <xf numFmtId="165" fontId="5" fillId="0" borderId="108" xfId="1" applyFont="1" applyFill="1" applyBorder="1" applyAlignment="1" applyProtection="1">
      <alignment horizontal="center" vertical="center"/>
    </xf>
    <xf numFmtId="165" fontId="5" fillId="0" borderId="121" xfId="1" applyFont="1" applyFill="1" applyBorder="1" applyAlignment="1" applyProtection="1">
      <alignment horizontal="center" vertical="center"/>
    </xf>
    <xf numFmtId="165" fontId="5" fillId="0" borderId="112" xfId="1" applyFont="1" applyFill="1" applyBorder="1" applyAlignment="1" applyProtection="1">
      <alignment horizontal="center" vertical="center"/>
    </xf>
    <xf numFmtId="165" fontId="5" fillId="0" borderId="23" xfId="1" applyFont="1" applyFill="1" applyBorder="1" applyAlignment="1" applyProtection="1">
      <alignment horizontal="center" vertical="center"/>
    </xf>
    <xf numFmtId="165" fontId="5" fillId="0" borderId="125" xfId="1" applyFont="1" applyFill="1" applyBorder="1" applyAlignment="1" applyProtection="1">
      <alignment horizontal="center" vertical="center"/>
    </xf>
    <xf numFmtId="165" fontId="4" fillId="0" borderId="113" xfId="0" applyNumberFormat="1" applyFont="1" applyBorder="1" applyAlignment="1">
      <alignment horizontal="center" vertical="center"/>
    </xf>
    <xf numFmtId="165" fontId="4" fillId="0" borderId="116" xfId="0" applyNumberFormat="1" applyFont="1" applyBorder="1" applyAlignment="1">
      <alignment horizontal="center" vertical="center"/>
    </xf>
    <xf numFmtId="165" fontId="4" fillId="0" borderId="126" xfId="0" applyNumberFormat="1" applyFont="1" applyBorder="1" applyAlignment="1">
      <alignment horizontal="center" vertical="center"/>
    </xf>
    <xf numFmtId="0" fontId="10" fillId="7" borderId="9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99" xfId="0" applyBorder="1" applyAlignment="1">
      <alignment horizontal="center" vertical="center" wrapText="1"/>
    </xf>
    <xf numFmtId="0" fontId="2" fillId="0" borderId="71" xfId="0" applyFont="1" applyFill="1" applyBorder="1" applyAlignment="1">
      <alignment horizontal="center" vertical="center"/>
    </xf>
    <xf numFmtId="0" fontId="2" fillId="0" borderId="72" xfId="0" applyFont="1" applyFill="1" applyBorder="1" applyAlignment="1">
      <alignment horizontal="center" vertical="center"/>
    </xf>
    <xf numFmtId="0" fontId="2" fillId="0" borderId="73" xfId="0" applyFont="1" applyFill="1" applyBorder="1" applyAlignment="1">
      <alignment horizontal="center" vertical="center"/>
    </xf>
    <xf numFmtId="0" fontId="10" fillId="7" borderId="128" xfId="0" applyFont="1" applyFill="1" applyBorder="1" applyAlignment="1">
      <alignment horizontal="center" vertical="center" wrapText="1"/>
    </xf>
    <xf numFmtId="0" fontId="10" fillId="7" borderId="129" xfId="0" applyFont="1" applyFill="1" applyBorder="1" applyAlignment="1">
      <alignment horizontal="center" vertical="center" wrapText="1"/>
    </xf>
    <xf numFmtId="0" fontId="10" fillId="7" borderId="99" xfId="0" applyFont="1" applyFill="1" applyBorder="1" applyAlignment="1">
      <alignment horizontal="center" vertical="center" wrapText="1"/>
    </xf>
    <xf numFmtId="165" fontId="5" fillId="0" borderId="128" xfId="1" applyFont="1" applyFill="1" applyBorder="1" applyAlignment="1" applyProtection="1">
      <alignment horizontal="center" vertical="center"/>
    </xf>
    <xf numFmtId="165" fontId="5" fillId="0" borderId="144" xfId="1" applyFont="1" applyFill="1" applyBorder="1" applyAlignment="1" applyProtection="1">
      <alignment horizontal="center" vertical="center"/>
    </xf>
    <xf numFmtId="165" fontId="5" fillId="0" borderId="145" xfId="1" applyFont="1" applyFill="1" applyBorder="1" applyAlignment="1" applyProtection="1">
      <alignment horizontal="center" vertical="center"/>
    </xf>
    <xf numFmtId="0" fontId="2" fillId="0" borderId="131" xfId="0" applyFont="1" applyFill="1" applyBorder="1" applyAlignment="1">
      <alignment horizontal="center" vertical="center"/>
    </xf>
    <xf numFmtId="0" fontId="2" fillId="0" borderId="132" xfId="0" applyFont="1" applyFill="1" applyBorder="1" applyAlignment="1">
      <alignment horizontal="center" vertical="center"/>
    </xf>
    <xf numFmtId="0" fontId="2" fillId="0" borderId="133" xfId="0" applyFont="1" applyFill="1" applyBorder="1" applyAlignment="1">
      <alignment horizontal="center" vertical="center"/>
    </xf>
    <xf numFmtId="0" fontId="2" fillId="0" borderId="131" xfId="0" applyFont="1" applyBorder="1" applyAlignment="1">
      <alignment horizontal="center" vertical="center"/>
    </xf>
    <xf numFmtId="0" fontId="2" fillId="0" borderId="132" xfId="0" applyFont="1" applyBorder="1" applyAlignment="1">
      <alignment horizontal="center" vertical="center"/>
    </xf>
    <xf numFmtId="0" fontId="2" fillId="0" borderId="133" xfId="0" applyFont="1" applyBorder="1" applyAlignment="1">
      <alignment horizontal="center" vertical="center"/>
    </xf>
    <xf numFmtId="0" fontId="2" fillId="0" borderId="127" xfId="0" applyFont="1" applyBorder="1" applyAlignment="1">
      <alignment horizontal="center" vertical="center"/>
    </xf>
    <xf numFmtId="0" fontId="10" fillId="0" borderId="128" xfId="0" applyFont="1" applyFill="1" applyBorder="1" applyAlignment="1">
      <alignment horizontal="center" vertical="center" wrapText="1"/>
    </xf>
    <xf numFmtId="0" fontId="10" fillId="0" borderId="136" xfId="0" applyFont="1" applyFill="1" applyBorder="1" applyAlignment="1">
      <alignment horizontal="center" vertical="center" wrapText="1"/>
    </xf>
    <xf numFmtId="0" fontId="2" fillId="0" borderId="141" xfId="0" applyFont="1" applyBorder="1" applyAlignment="1">
      <alignment horizontal="center" vertical="center"/>
    </xf>
    <xf numFmtId="0" fontId="2" fillId="0" borderId="142" xfId="0" applyFont="1" applyBorder="1" applyAlignment="1">
      <alignment horizontal="center" vertical="center"/>
    </xf>
    <xf numFmtId="0" fontId="2" fillId="0" borderId="143" xfId="0" applyFont="1" applyBorder="1" applyAlignment="1">
      <alignment horizontal="center" vertical="center"/>
    </xf>
  </cellXfs>
  <cellStyles count="6">
    <cellStyle name="Excel Built-in Normal" xfId="4"/>
    <cellStyle name="Normalny" xfId="0" builtinId="0"/>
    <cellStyle name="Normalny 2" xfId="2"/>
    <cellStyle name="Procentowy 2" xfId="5"/>
    <cellStyle name="Walutowy" xfId="1" builtinId="4"/>
    <cellStyle name="Walutowy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W494"/>
  <sheetViews>
    <sheetView tabSelected="1" topLeftCell="A481" zoomScale="90" zoomScaleNormal="90" zoomScalePageLayoutView="120" workbookViewId="0">
      <selection activeCell="I320" sqref="I320"/>
    </sheetView>
  </sheetViews>
  <sheetFormatPr defaultColWidth="9.109375" defaultRowHeight="13.2"/>
  <cols>
    <col min="1" max="1" width="3.5546875" style="1" customWidth="1"/>
    <col min="2" max="2" width="24.5546875" style="2" customWidth="1"/>
    <col min="3" max="3" width="11.5546875" style="1" customWidth="1"/>
    <col min="4" max="4" width="12.33203125" style="1" customWidth="1"/>
    <col min="5" max="5" width="13.33203125" style="1" customWidth="1"/>
    <col min="6" max="6" width="7.88671875" style="1" customWidth="1"/>
    <col min="7" max="7" width="14.44140625" style="1" customWidth="1"/>
    <col min="8" max="8" width="11" style="1" customWidth="1"/>
    <col min="9" max="9" width="13.5546875" style="1" customWidth="1"/>
    <col min="10" max="10" width="14.44140625" style="1" customWidth="1"/>
    <col min="11" max="11" width="5.33203125" style="1" customWidth="1"/>
    <col min="12" max="12" width="14.6640625" style="1" customWidth="1"/>
    <col min="13" max="13" width="17.88671875" style="1" customWidth="1"/>
    <col min="14" max="14" width="10.88671875" style="1" customWidth="1"/>
    <col min="15" max="15" width="15.109375" style="1" customWidth="1"/>
    <col min="16" max="16" width="5.88671875" style="1" customWidth="1"/>
    <col min="17" max="17" width="14.88671875" style="1" customWidth="1"/>
    <col min="18" max="18" width="17.109375" style="1" customWidth="1"/>
    <col min="19" max="19" width="17.44140625" style="1" customWidth="1"/>
    <col min="20" max="20" width="19.33203125" style="1" customWidth="1"/>
    <col min="21" max="21" width="19" style="1" customWidth="1"/>
    <col min="22" max="23" width="8.88671875"/>
    <col min="24" max="24" width="13.6640625" style="1" customWidth="1"/>
    <col min="25" max="16384" width="9.109375" style="1"/>
  </cols>
  <sheetData>
    <row r="1" spans="1:23" ht="12.75" customHeight="1">
      <c r="A1" s="3"/>
      <c r="B1" s="4" t="s">
        <v>18</v>
      </c>
      <c r="C1" s="5"/>
      <c r="D1" s="5"/>
      <c r="E1" s="5"/>
      <c r="F1" s="5"/>
      <c r="G1" s="5"/>
      <c r="H1" s="5"/>
      <c r="I1" s="5"/>
      <c r="J1" s="5"/>
      <c r="K1" s="5"/>
      <c r="L1" s="5"/>
      <c r="V1" s="1"/>
      <c r="W1" s="1"/>
    </row>
    <row r="2" spans="1:23" ht="11.4">
      <c r="A2" s="6" t="s">
        <v>19</v>
      </c>
      <c r="B2" s="10" t="s">
        <v>20</v>
      </c>
      <c r="C2" s="10"/>
      <c r="D2" s="10"/>
      <c r="E2" s="10"/>
      <c r="F2" s="10"/>
      <c r="G2" s="10"/>
      <c r="H2" s="11"/>
      <c r="I2" s="11"/>
      <c r="J2" s="11"/>
      <c r="K2" s="11"/>
      <c r="L2" s="10"/>
      <c r="V2" s="1"/>
      <c r="W2" s="1"/>
    </row>
    <row r="3" spans="1:23" ht="11.4">
      <c r="A3" s="6" t="s">
        <v>19</v>
      </c>
      <c r="B3" s="10" t="s">
        <v>47</v>
      </c>
      <c r="C3" s="10"/>
      <c r="D3" s="10"/>
      <c r="E3" s="10"/>
      <c r="F3" s="10"/>
      <c r="G3" s="10"/>
      <c r="H3" s="10"/>
      <c r="I3" s="10"/>
      <c r="J3" s="10"/>
      <c r="K3" s="10"/>
      <c r="L3" s="12"/>
      <c r="V3" s="1"/>
      <c r="W3" s="1"/>
    </row>
    <row r="4" spans="1:23" ht="21" customHeight="1">
      <c r="A4" s="6" t="s">
        <v>19</v>
      </c>
      <c r="B4" s="436" t="s">
        <v>67</v>
      </c>
      <c r="C4" s="436"/>
      <c r="D4" s="436"/>
      <c r="E4" s="436"/>
      <c r="F4" s="436"/>
      <c r="G4" s="436"/>
      <c r="H4" s="436"/>
      <c r="I4" s="436"/>
      <c r="J4" s="436"/>
      <c r="K4" s="436"/>
      <c r="L4" s="436"/>
      <c r="V4" s="1"/>
      <c r="W4" s="1"/>
    </row>
    <row r="5" spans="1:23" ht="21" customHeight="1">
      <c r="A5" s="6" t="s">
        <v>19</v>
      </c>
      <c r="B5" s="437" t="s">
        <v>560</v>
      </c>
      <c r="C5" s="437"/>
      <c r="D5" s="437"/>
      <c r="E5" s="437"/>
      <c r="F5" s="437"/>
      <c r="G5" s="437"/>
      <c r="H5" s="437"/>
      <c r="I5" s="437"/>
      <c r="J5" s="437"/>
      <c r="K5" s="437"/>
      <c r="L5" s="437"/>
      <c r="V5" s="1"/>
      <c r="W5" s="1"/>
    </row>
    <row r="6" spans="1:23" ht="11.4">
      <c r="A6" s="6" t="s">
        <v>19</v>
      </c>
      <c r="B6" s="13" t="s">
        <v>37</v>
      </c>
      <c r="C6" s="14"/>
      <c r="D6" s="15"/>
      <c r="E6" s="14"/>
      <c r="F6" s="14"/>
      <c r="G6" s="14"/>
      <c r="H6" s="14"/>
      <c r="I6" s="14"/>
      <c r="J6" s="14"/>
      <c r="K6" s="14"/>
      <c r="L6" s="14"/>
      <c r="V6" s="1"/>
      <c r="W6" s="1"/>
    </row>
    <row r="7" spans="1:23" customFormat="1"/>
    <row r="8" spans="1:23">
      <c r="A8" s="9" t="s">
        <v>60</v>
      </c>
      <c r="B8" s="7"/>
      <c r="C8" s="7"/>
      <c r="D8" s="7"/>
      <c r="E8" s="7"/>
      <c r="F8" s="7"/>
      <c r="G8" s="7"/>
      <c r="H8" s="7"/>
      <c r="I8" s="7"/>
      <c r="J8" s="7"/>
      <c r="K8" s="7"/>
      <c r="L8" s="7"/>
      <c r="M8" s="9" t="str">
        <f>A8</f>
        <v>PAKIET NR 1</v>
      </c>
      <c r="V8" s="1"/>
      <c r="W8" s="1"/>
    </row>
    <row r="9" spans="1:23" ht="11.4">
      <c r="A9" s="438" t="s">
        <v>0</v>
      </c>
      <c r="B9" s="439"/>
      <c r="C9" s="439"/>
      <c r="D9" s="439"/>
      <c r="E9" s="439"/>
      <c r="F9" s="439"/>
      <c r="G9" s="440"/>
      <c r="H9" s="438" t="s">
        <v>1</v>
      </c>
      <c r="I9" s="439"/>
      <c r="J9" s="439"/>
      <c r="K9" s="439"/>
      <c r="L9" s="440"/>
      <c r="M9" s="438" t="s">
        <v>2</v>
      </c>
      <c r="N9" s="439"/>
      <c r="O9" s="439"/>
      <c r="P9" s="439"/>
      <c r="Q9" s="439"/>
      <c r="R9" s="439"/>
      <c r="S9" s="440"/>
      <c r="T9" s="441" t="s">
        <v>3</v>
      </c>
      <c r="U9" s="442"/>
      <c r="V9" s="1"/>
      <c r="W9" s="1"/>
    </row>
    <row r="10" spans="1:23" ht="51">
      <c r="A10" s="123" t="s">
        <v>22</v>
      </c>
      <c r="B10" s="17" t="s">
        <v>23</v>
      </c>
      <c r="C10" s="18" t="s">
        <v>56</v>
      </c>
      <c r="D10" s="18" t="s">
        <v>24</v>
      </c>
      <c r="E10" s="18" t="s">
        <v>61</v>
      </c>
      <c r="F10" s="18" t="s">
        <v>50</v>
      </c>
      <c r="G10" s="18" t="s">
        <v>25</v>
      </c>
      <c r="H10" s="78" t="s">
        <v>26</v>
      </c>
      <c r="I10" s="19" t="s">
        <v>27</v>
      </c>
      <c r="J10" s="20" t="s">
        <v>28</v>
      </c>
      <c r="K10" s="21" t="s">
        <v>4</v>
      </c>
      <c r="L10" s="20" t="s">
        <v>29</v>
      </c>
      <c r="M10" s="22" t="s">
        <v>30</v>
      </c>
      <c r="N10" s="23" t="s">
        <v>31</v>
      </c>
      <c r="O10" s="22" t="s">
        <v>32</v>
      </c>
      <c r="P10" s="21" t="s">
        <v>4</v>
      </c>
      <c r="Q10" s="22" t="s">
        <v>33</v>
      </c>
      <c r="R10" s="22" t="s">
        <v>96</v>
      </c>
      <c r="S10" s="22" t="s">
        <v>97</v>
      </c>
      <c r="T10" s="24" t="s">
        <v>51</v>
      </c>
      <c r="U10" s="25" t="s">
        <v>52</v>
      </c>
      <c r="V10" s="1"/>
      <c r="W10" s="1"/>
    </row>
    <row r="11" spans="1:23" ht="10.8" thickBot="1">
      <c r="A11" s="18" t="s">
        <v>5</v>
      </c>
      <c r="B11" s="76" t="s">
        <v>6</v>
      </c>
      <c r="C11" s="76" t="s">
        <v>7</v>
      </c>
      <c r="D11" s="76" t="s">
        <v>8</v>
      </c>
      <c r="E11" s="76" t="s">
        <v>9</v>
      </c>
      <c r="F11" s="79" t="s">
        <v>10</v>
      </c>
      <c r="G11" s="80" t="s">
        <v>11</v>
      </c>
      <c r="H11" s="40" t="s">
        <v>34</v>
      </c>
      <c r="I11" s="81" t="s">
        <v>38</v>
      </c>
      <c r="J11" s="76" t="s">
        <v>39</v>
      </c>
      <c r="K11" s="82" t="s">
        <v>40</v>
      </c>
      <c r="L11" s="48" t="s">
        <v>41</v>
      </c>
      <c r="M11" s="48" t="s">
        <v>35</v>
      </c>
      <c r="N11" s="82" t="s">
        <v>42</v>
      </c>
      <c r="O11" s="48" t="s">
        <v>43</v>
      </c>
      <c r="P11" s="82" t="s">
        <v>44</v>
      </c>
      <c r="Q11" s="48" t="s">
        <v>45</v>
      </c>
      <c r="R11" s="83" t="s">
        <v>12</v>
      </c>
      <c r="S11" s="83" t="s">
        <v>13</v>
      </c>
      <c r="T11" s="83" t="s">
        <v>36</v>
      </c>
      <c r="U11" s="83" t="s">
        <v>46</v>
      </c>
      <c r="V11" s="1"/>
      <c r="W11" s="1"/>
    </row>
    <row r="12" spans="1:23" ht="51">
      <c r="A12" s="129" t="s">
        <v>14</v>
      </c>
      <c r="B12" s="74" t="s">
        <v>98</v>
      </c>
      <c r="C12" s="75" t="s">
        <v>99</v>
      </c>
      <c r="D12" s="75" t="s">
        <v>92</v>
      </c>
      <c r="E12" s="75" t="s">
        <v>100</v>
      </c>
      <c r="F12" s="77" t="s">
        <v>101</v>
      </c>
      <c r="G12" s="126" t="s">
        <v>102</v>
      </c>
      <c r="H12" s="39">
        <v>6</v>
      </c>
      <c r="I12" s="52"/>
      <c r="J12" s="53">
        <f>H12*I12</f>
        <v>0</v>
      </c>
      <c r="K12" s="54"/>
      <c r="L12" s="53">
        <f>ROUND(J12*K12+J12,2)</f>
        <v>0</v>
      </c>
      <c r="M12" s="55">
        <v>16</v>
      </c>
      <c r="N12" s="56"/>
      <c r="O12" s="57">
        <f>N12*M12</f>
        <v>0</v>
      </c>
      <c r="P12" s="54"/>
      <c r="Q12" s="58">
        <f>ROUND(O12+O12*P12,2)</f>
        <v>0</v>
      </c>
      <c r="R12" s="443">
        <v>90000</v>
      </c>
      <c r="S12" s="443">
        <v>110700</v>
      </c>
      <c r="T12" s="446">
        <f>SUM(J15+O15+R15)</f>
        <v>90000</v>
      </c>
      <c r="U12" s="446">
        <f>SUM(L15+Q15+S15)</f>
        <v>110700</v>
      </c>
      <c r="V12" s="1"/>
      <c r="W12" s="1"/>
    </row>
    <row r="13" spans="1:23" ht="22.8">
      <c r="A13" s="130" t="s">
        <v>15</v>
      </c>
      <c r="B13" s="74" t="s">
        <v>98</v>
      </c>
      <c r="C13" s="75" t="s">
        <v>103</v>
      </c>
      <c r="D13" s="75" t="s">
        <v>92</v>
      </c>
      <c r="E13" s="75" t="s">
        <v>104</v>
      </c>
      <c r="F13" s="77">
        <v>2015</v>
      </c>
      <c r="G13" s="126" t="s">
        <v>105</v>
      </c>
      <c r="H13" s="39">
        <v>3</v>
      </c>
      <c r="I13" s="52"/>
      <c r="J13" s="53">
        <f t="shared" ref="J13:J14" si="0">H13*I13</f>
        <v>0</v>
      </c>
      <c r="K13" s="54"/>
      <c r="L13" s="53">
        <f t="shared" ref="L13:L14" si="1">ROUND(J13*K13+J13,2)</f>
        <v>0</v>
      </c>
      <c r="M13" s="55">
        <v>16</v>
      </c>
      <c r="N13" s="56"/>
      <c r="O13" s="57">
        <f t="shared" ref="O13:O14" si="2">N13*M13</f>
        <v>0</v>
      </c>
      <c r="P13" s="54"/>
      <c r="Q13" s="58">
        <f t="shared" ref="Q13:Q14" si="3">ROUND(O13+O13*P13,2)</f>
        <v>0</v>
      </c>
      <c r="R13" s="444"/>
      <c r="S13" s="444"/>
      <c r="T13" s="447"/>
      <c r="U13" s="447"/>
      <c r="V13" s="1"/>
      <c r="W13" s="1"/>
    </row>
    <row r="14" spans="1:23" ht="23.4" thickBot="1">
      <c r="A14" s="131" t="s">
        <v>16</v>
      </c>
      <c r="B14" s="74" t="s">
        <v>98</v>
      </c>
      <c r="C14" s="75" t="s">
        <v>106</v>
      </c>
      <c r="D14" s="75" t="s">
        <v>92</v>
      </c>
      <c r="E14" s="75" t="s">
        <v>93</v>
      </c>
      <c r="F14" s="77">
        <v>2020</v>
      </c>
      <c r="G14" s="126" t="s">
        <v>107</v>
      </c>
      <c r="H14" s="39">
        <v>3</v>
      </c>
      <c r="I14" s="52"/>
      <c r="J14" s="53">
        <f t="shared" si="0"/>
        <v>0</v>
      </c>
      <c r="K14" s="54"/>
      <c r="L14" s="53">
        <f t="shared" si="1"/>
        <v>0</v>
      </c>
      <c r="M14" s="55">
        <v>16</v>
      </c>
      <c r="N14" s="56"/>
      <c r="O14" s="57">
        <f t="shared" si="2"/>
        <v>0</v>
      </c>
      <c r="P14" s="54"/>
      <c r="Q14" s="58">
        <f t="shared" si="3"/>
        <v>0</v>
      </c>
      <c r="R14" s="445"/>
      <c r="S14" s="445"/>
      <c r="T14" s="448"/>
      <c r="U14" s="448"/>
      <c r="V14" s="1"/>
      <c r="W14" s="1"/>
    </row>
    <row r="15" spans="1:23" ht="11.4">
      <c r="A15" s="132"/>
      <c r="B15" s="133"/>
      <c r="C15" s="134"/>
      <c r="D15" s="134"/>
      <c r="E15" s="134"/>
      <c r="F15" s="134"/>
      <c r="G15" s="135"/>
      <c r="H15" s="134"/>
      <c r="I15" s="102" t="s">
        <v>21</v>
      </c>
      <c r="J15" s="69">
        <f>SUM(J12:J14)</f>
        <v>0</v>
      </c>
      <c r="K15" s="103"/>
      <c r="L15" s="69">
        <f>SUM(L12:L14)</f>
        <v>0</v>
      </c>
      <c r="M15" s="104"/>
      <c r="N15" s="105"/>
      <c r="O15" s="69">
        <f>SUM(O12:O14)</f>
        <v>0</v>
      </c>
      <c r="P15" s="8"/>
      <c r="Q15" s="69">
        <f>SUM(Q12:Q14)</f>
        <v>0</v>
      </c>
      <c r="R15" s="69">
        <f>SUM(R12:R14)</f>
        <v>90000</v>
      </c>
      <c r="S15" s="69">
        <f>SUM(S12:S14)</f>
        <v>110700</v>
      </c>
      <c r="V15" s="1"/>
      <c r="W15" s="1"/>
    </row>
    <row r="16" spans="1:23" ht="11.4">
      <c r="B16" s="73"/>
      <c r="F16" s="84"/>
      <c r="I16" s="85"/>
      <c r="K16" s="86"/>
      <c r="L16" s="85"/>
      <c r="M16" s="2"/>
      <c r="N16" s="85"/>
      <c r="O16" s="85"/>
      <c r="Q16" s="85"/>
      <c r="R16" s="85"/>
      <c r="S16" s="85"/>
      <c r="V16" s="1"/>
      <c r="W16" s="1"/>
    </row>
    <row r="17" spans="1:23" ht="11.4">
      <c r="A17" s="136" t="s">
        <v>164</v>
      </c>
      <c r="B17" s="137"/>
      <c r="C17" s="137"/>
      <c r="D17" s="137"/>
      <c r="E17" s="137"/>
      <c r="F17" s="137"/>
      <c r="G17" s="137"/>
      <c r="H17" s="137"/>
      <c r="I17" s="137"/>
      <c r="J17" s="137"/>
      <c r="K17" s="137"/>
      <c r="L17" s="137"/>
      <c r="M17" s="137"/>
      <c r="N17" s="138"/>
      <c r="O17" s="138"/>
      <c r="P17" s="409"/>
      <c r="Q17" s="85"/>
      <c r="R17" s="85"/>
      <c r="S17" s="85"/>
      <c r="V17" s="1"/>
      <c r="W17" s="1"/>
    </row>
    <row r="18" spans="1:23" ht="12" customHeight="1">
      <c r="B18" s="73"/>
      <c r="F18" s="84"/>
      <c r="I18" s="85"/>
      <c r="K18" s="86"/>
      <c r="L18" s="85"/>
      <c r="M18" s="2"/>
      <c r="N18" s="85"/>
      <c r="O18" s="85"/>
      <c r="Q18" s="85"/>
      <c r="R18" s="85"/>
      <c r="S18" s="85"/>
      <c r="V18" s="1"/>
      <c r="W18" s="1"/>
    </row>
    <row r="19" spans="1:23" ht="11.4">
      <c r="B19" s="73"/>
      <c r="F19" s="84"/>
      <c r="I19" s="85"/>
      <c r="K19" s="86"/>
      <c r="L19" s="85"/>
      <c r="M19" s="2"/>
      <c r="N19" s="85"/>
      <c r="O19" s="85"/>
      <c r="Q19" s="85"/>
      <c r="R19" s="85"/>
      <c r="S19" s="85"/>
      <c r="V19" s="1"/>
      <c r="W19" s="1"/>
    </row>
    <row r="20" spans="1:23">
      <c r="A20" s="9" t="s">
        <v>68</v>
      </c>
      <c r="B20" s="7"/>
      <c r="C20" s="7"/>
      <c r="D20" s="7"/>
      <c r="E20" s="7"/>
      <c r="F20" s="7"/>
      <c r="G20" s="7"/>
      <c r="H20" s="7"/>
      <c r="I20" s="87"/>
      <c r="J20" s="7"/>
      <c r="K20" s="88"/>
      <c r="L20" s="87"/>
      <c r="M20" s="33" t="str">
        <f>A20</f>
        <v>PAKIET NR 2</v>
      </c>
      <c r="N20" s="85"/>
      <c r="O20" s="85"/>
      <c r="Q20" s="85"/>
      <c r="R20" s="85"/>
      <c r="S20" s="85"/>
      <c r="V20" s="1"/>
      <c r="W20" s="1"/>
    </row>
    <row r="21" spans="1:23" ht="11.4">
      <c r="A21" s="438" t="s">
        <v>0</v>
      </c>
      <c r="B21" s="439"/>
      <c r="C21" s="439"/>
      <c r="D21" s="439"/>
      <c r="E21" s="439"/>
      <c r="F21" s="439"/>
      <c r="G21" s="440"/>
      <c r="H21" s="438" t="s">
        <v>1</v>
      </c>
      <c r="I21" s="439"/>
      <c r="J21" s="439"/>
      <c r="K21" s="439"/>
      <c r="L21" s="440"/>
      <c r="M21" s="438" t="s">
        <v>2</v>
      </c>
      <c r="N21" s="439"/>
      <c r="O21" s="439"/>
      <c r="P21" s="439"/>
      <c r="Q21" s="439"/>
      <c r="R21" s="439"/>
      <c r="S21" s="440"/>
      <c r="T21" s="441" t="s">
        <v>3</v>
      </c>
      <c r="U21" s="442"/>
      <c r="V21" s="1"/>
      <c r="W21" s="1"/>
    </row>
    <row r="22" spans="1:23" ht="40.799999999999997">
      <c r="A22" s="37" t="s">
        <v>22</v>
      </c>
      <c r="B22" s="17" t="s">
        <v>23</v>
      </c>
      <c r="C22" s="18" t="s">
        <v>56</v>
      </c>
      <c r="D22" s="18" t="s">
        <v>24</v>
      </c>
      <c r="E22" s="27" t="s">
        <v>108</v>
      </c>
      <c r="F22" s="18" t="s">
        <v>50</v>
      </c>
      <c r="G22" s="18" t="s">
        <v>25</v>
      </c>
      <c r="H22" s="78" t="s">
        <v>26</v>
      </c>
      <c r="I22" s="89" t="s">
        <v>27</v>
      </c>
      <c r="J22" s="20" t="s">
        <v>28</v>
      </c>
      <c r="K22" s="90" t="s">
        <v>4</v>
      </c>
      <c r="L22" s="91" t="s">
        <v>29</v>
      </c>
      <c r="M22" s="22" t="s">
        <v>30</v>
      </c>
      <c r="N22" s="92" t="s">
        <v>31</v>
      </c>
      <c r="O22" s="93" t="s">
        <v>32</v>
      </c>
      <c r="P22" s="21" t="s">
        <v>4</v>
      </c>
      <c r="Q22" s="93" t="s">
        <v>33</v>
      </c>
      <c r="R22" s="93" t="s">
        <v>48</v>
      </c>
      <c r="S22" s="93" t="s">
        <v>49</v>
      </c>
      <c r="T22" s="24" t="s">
        <v>51</v>
      </c>
      <c r="U22" s="25" t="s">
        <v>52</v>
      </c>
      <c r="V22" s="1"/>
      <c r="W22" s="1"/>
    </row>
    <row r="23" spans="1:23" ht="12" thickBot="1">
      <c r="A23" s="18" t="s">
        <v>5</v>
      </c>
      <c r="B23" s="75" t="s">
        <v>6</v>
      </c>
      <c r="C23" s="76" t="s">
        <v>7</v>
      </c>
      <c r="D23" s="76" t="s">
        <v>8</v>
      </c>
      <c r="E23" s="76" t="s">
        <v>9</v>
      </c>
      <c r="F23" s="94" t="s">
        <v>10</v>
      </c>
      <c r="G23" s="79" t="s">
        <v>11</v>
      </c>
      <c r="H23" s="79" t="s">
        <v>34</v>
      </c>
      <c r="I23" s="95" t="s">
        <v>38</v>
      </c>
      <c r="J23" s="76" t="s">
        <v>39</v>
      </c>
      <c r="K23" s="96" t="s">
        <v>40</v>
      </c>
      <c r="L23" s="97" t="s">
        <v>41</v>
      </c>
      <c r="M23" s="48" t="s">
        <v>35</v>
      </c>
      <c r="N23" s="98" t="s">
        <v>42</v>
      </c>
      <c r="O23" s="97" t="s">
        <v>43</v>
      </c>
      <c r="P23" s="82" t="s">
        <v>44</v>
      </c>
      <c r="Q23" s="97" t="s">
        <v>45</v>
      </c>
      <c r="R23" s="99" t="s">
        <v>12</v>
      </c>
      <c r="S23" s="99" t="s">
        <v>13</v>
      </c>
      <c r="T23" s="83" t="s">
        <v>36</v>
      </c>
      <c r="U23" s="83" t="s">
        <v>46</v>
      </c>
      <c r="V23" s="1"/>
      <c r="W23" s="1"/>
    </row>
    <row r="24" spans="1:23" ht="11.4">
      <c r="A24" s="48" t="s">
        <v>14</v>
      </c>
      <c r="B24" s="100" t="s">
        <v>81</v>
      </c>
      <c r="C24" s="75" t="s">
        <v>109</v>
      </c>
      <c r="D24" s="75" t="s">
        <v>92</v>
      </c>
      <c r="E24" s="77" t="s">
        <v>110</v>
      </c>
      <c r="F24" s="77">
        <v>2015</v>
      </c>
      <c r="G24" s="219" t="s">
        <v>111</v>
      </c>
      <c r="H24" s="39">
        <v>3</v>
      </c>
      <c r="I24" s="52"/>
      <c r="J24" s="53">
        <f>H24*I24</f>
        <v>0</v>
      </c>
      <c r="K24" s="54"/>
      <c r="L24" s="53">
        <f>ROUND(J24*K24+J24,2)</f>
        <v>0</v>
      </c>
      <c r="M24" s="101">
        <v>16</v>
      </c>
      <c r="N24" s="56"/>
      <c r="O24" s="57">
        <f>N24*M24</f>
        <v>0</v>
      </c>
      <c r="P24" s="54"/>
      <c r="Q24" s="57">
        <f>ROUND(O24+O24*P24,2)</f>
        <v>0</v>
      </c>
      <c r="R24" s="449">
        <v>30000</v>
      </c>
      <c r="S24" s="451">
        <v>36900</v>
      </c>
      <c r="T24" s="446">
        <f>SUM(J26+O26+R26)</f>
        <v>30000</v>
      </c>
      <c r="U24" s="446">
        <f>SUM(L26+Q26+S26)</f>
        <v>36900</v>
      </c>
      <c r="V24" s="1"/>
      <c r="W24" s="1"/>
    </row>
    <row r="25" spans="1:23" ht="57.6" thickBot="1">
      <c r="A25" s="48" t="s">
        <v>15</v>
      </c>
      <c r="B25" s="100" t="s">
        <v>81</v>
      </c>
      <c r="C25" s="75" t="s">
        <v>112</v>
      </c>
      <c r="D25" s="75" t="s">
        <v>92</v>
      </c>
      <c r="E25" s="77" t="s">
        <v>113</v>
      </c>
      <c r="F25" s="77">
        <v>2020</v>
      </c>
      <c r="G25" s="219" t="s">
        <v>114</v>
      </c>
      <c r="H25" s="39">
        <v>15</v>
      </c>
      <c r="I25" s="52"/>
      <c r="J25" s="53">
        <f t="shared" ref="J25" si="4">H25*I25</f>
        <v>0</v>
      </c>
      <c r="K25" s="54"/>
      <c r="L25" s="53">
        <f t="shared" ref="L25" si="5">ROUND(J25*K25+J25,2)</f>
        <v>0</v>
      </c>
      <c r="M25" s="101">
        <v>16</v>
      </c>
      <c r="N25" s="56"/>
      <c r="O25" s="57">
        <f t="shared" ref="O25" si="6">N25*M25</f>
        <v>0</v>
      </c>
      <c r="P25" s="54"/>
      <c r="Q25" s="57">
        <f t="shared" ref="Q25" si="7">ROUND(O25+O25*P25,2)</f>
        <v>0</v>
      </c>
      <c r="R25" s="450"/>
      <c r="S25" s="452"/>
      <c r="T25" s="448"/>
      <c r="U25" s="448"/>
      <c r="V25" s="1"/>
      <c r="W25" s="1"/>
    </row>
    <row r="26" spans="1:23" ht="11.4">
      <c r="B26" s="1"/>
      <c r="F26" s="84"/>
      <c r="I26" s="102" t="s">
        <v>21</v>
      </c>
      <c r="J26" s="69">
        <f>SUM(J24:J25)</f>
        <v>0</v>
      </c>
      <c r="K26" s="103"/>
      <c r="L26" s="69">
        <f>SUM(L24:L25)</f>
        <v>0</v>
      </c>
      <c r="M26" s="104"/>
      <c r="N26" s="105"/>
      <c r="O26" s="69">
        <f>SUM(O24:O25)</f>
        <v>0</v>
      </c>
      <c r="P26" s="8"/>
      <c r="Q26" s="69">
        <f>SUM(Q24:Q25)</f>
        <v>0</v>
      </c>
      <c r="R26" s="69">
        <f>SUM(R24:R25)</f>
        <v>30000</v>
      </c>
      <c r="S26" s="69">
        <f>SUM(S24:S25)</f>
        <v>36900</v>
      </c>
      <c r="V26" s="1"/>
      <c r="W26" s="1"/>
    </row>
    <row r="27" spans="1:23">
      <c r="A27" s="9"/>
      <c r="B27" s="7"/>
      <c r="C27" s="7"/>
      <c r="D27" s="7"/>
      <c r="E27" s="7"/>
      <c r="F27" s="7"/>
      <c r="G27" s="7"/>
      <c r="H27" s="7"/>
      <c r="I27" s="7"/>
      <c r="J27" s="7"/>
      <c r="K27" s="7"/>
      <c r="L27" s="7"/>
      <c r="M27" s="9"/>
      <c r="V27" s="1"/>
      <c r="W27" s="1"/>
    </row>
    <row r="28" spans="1:23">
      <c r="A28" s="9" t="s">
        <v>63</v>
      </c>
      <c r="B28" s="7"/>
      <c r="C28" s="7"/>
      <c r="D28" s="7"/>
      <c r="E28" s="7"/>
      <c r="F28" s="7"/>
      <c r="G28" s="7"/>
      <c r="M28" s="33" t="str">
        <f>A28</f>
        <v>PAKIET NR 3</v>
      </c>
      <c r="V28" s="1"/>
      <c r="W28" s="1"/>
    </row>
    <row r="29" spans="1:23" ht="10.199999999999999">
      <c r="A29" s="433" t="s">
        <v>0</v>
      </c>
      <c r="B29" s="434"/>
      <c r="C29" s="434"/>
      <c r="D29" s="434"/>
      <c r="E29" s="434"/>
      <c r="F29" s="434"/>
      <c r="G29" s="435"/>
      <c r="H29" s="433" t="s">
        <v>1</v>
      </c>
      <c r="I29" s="434"/>
      <c r="J29" s="434"/>
      <c r="K29" s="434"/>
      <c r="L29" s="435"/>
      <c r="M29" s="453" t="s">
        <v>2</v>
      </c>
      <c r="N29" s="453"/>
      <c r="O29" s="453"/>
      <c r="P29" s="453"/>
      <c r="Q29" s="453"/>
      <c r="R29" s="453"/>
      <c r="S29" s="453"/>
      <c r="T29" s="453" t="s">
        <v>3</v>
      </c>
      <c r="U29" s="453"/>
      <c r="V29" s="1"/>
      <c r="W29" s="1"/>
    </row>
    <row r="30" spans="1:23" ht="40.799999999999997">
      <c r="A30" s="40" t="s">
        <v>22</v>
      </c>
      <c r="B30" s="40" t="s">
        <v>23</v>
      </c>
      <c r="C30" s="40" t="s">
        <v>56</v>
      </c>
      <c r="D30" s="18" t="s">
        <v>24</v>
      </c>
      <c r="E30" s="106" t="s">
        <v>57</v>
      </c>
      <c r="F30" s="40" t="s">
        <v>50</v>
      </c>
      <c r="G30" s="40" t="s">
        <v>25</v>
      </c>
      <c r="H30" s="40" t="s">
        <v>26</v>
      </c>
      <c r="I30" s="41" t="s">
        <v>27</v>
      </c>
      <c r="J30" s="42" t="s">
        <v>28</v>
      </c>
      <c r="K30" s="43" t="s">
        <v>4</v>
      </c>
      <c r="L30" s="42" t="s">
        <v>29</v>
      </c>
      <c r="M30" s="44" t="s">
        <v>30</v>
      </c>
      <c r="N30" s="45" t="s">
        <v>31</v>
      </c>
      <c r="O30" s="44" t="s">
        <v>32</v>
      </c>
      <c r="P30" s="43" t="s">
        <v>4</v>
      </c>
      <c r="Q30" s="44" t="s">
        <v>33</v>
      </c>
      <c r="R30" s="44" t="s">
        <v>48</v>
      </c>
      <c r="S30" s="44" t="s">
        <v>49</v>
      </c>
      <c r="T30" s="46" t="s">
        <v>51</v>
      </c>
      <c r="U30" s="47" t="s">
        <v>52</v>
      </c>
      <c r="V30" s="1"/>
      <c r="W30" s="1"/>
    </row>
    <row r="31" spans="1:23" ht="10.8" thickBot="1">
      <c r="A31" s="18" t="s">
        <v>5</v>
      </c>
      <c r="B31" s="18" t="s">
        <v>6</v>
      </c>
      <c r="C31" s="18" t="s">
        <v>7</v>
      </c>
      <c r="D31" s="18" t="s">
        <v>8</v>
      </c>
      <c r="E31" s="18" t="s">
        <v>9</v>
      </c>
      <c r="F31" s="78" t="s">
        <v>10</v>
      </c>
      <c r="G31" s="78" t="s">
        <v>11</v>
      </c>
      <c r="H31" s="78" t="s">
        <v>34</v>
      </c>
      <c r="I31" s="29" t="s">
        <v>38</v>
      </c>
      <c r="J31" s="18" t="s">
        <v>39</v>
      </c>
      <c r="K31" s="30" t="s">
        <v>40</v>
      </c>
      <c r="L31" s="31" t="s">
        <v>41</v>
      </c>
      <c r="M31" s="31" t="s">
        <v>35</v>
      </c>
      <c r="N31" s="30" t="s">
        <v>42</v>
      </c>
      <c r="O31" s="31" t="s">
        <v>43</v>
      </c>
      <c r="P31" s="30" t="s">
        <v>44</v>
      </c>
      <c r="Q31" s="31" t="s">
        <v>45</v>
      </c>
      <c r="R31" s="28" t="s">
        <v>12</v>
      </c>
      <c r="S31" s="28" t="s">
        <v>13</v>
      </c>
      <c r="T31" s="28" t="s">
        <v>36</v>
      </c>
      <c r="U31" s="28" t="s">
        <v>46</v>
      </c>
      <c r="V31" s="1"/>
      <c r="W31" s="1"/>
    </row>
    <row r="32" spans="1:23" ht="22.5" customHeight="1">
      <c r="A32" s="48" t="s">
        <v>14</v>
      </c>
      <c r="B32" s="74" t="s">
        <v>73</v>
      </c>
      <c r="C32" s="75" t="s">
        <v>115</v>
      </c>
      <c r="D32" s="75" t="s">
        <v>92</v>
      </c>
      <c r="E32" s="76" t="s">
        <v>116</v>
      </c>
      <c r="F32" s="38">
        <v>2020</v>
      </c>
      <c r="G32" s="220" t="s">
        <v>117</v>
      </c>
      <c r="H32" s="39">
        <v>6</v>
      </c>
      <c r="I32" s="52"/>
      <c r="J32" s="53">
        <f>H32*I32</f>
        <v>0</v>
      </c>
      <c r="K32" s="54"/>
      <c r="L32" s="53">
        <f>ROUND(J32*K32+J32,2)</f>
        <v>0</v>
      </c>
      <c r="M32" s="55">
        <v>16</v>
      </c>
      <c r="N32" s="56"/>
      <c r="O32" s="57">
        <f>N32*M32</f>
        <v>0</v>
      </c>
      <c r="P32" s="54"/>
      <c r="Q32" s="58">
        <f t="shared" ref="Q32:Q33" si="8">ROUND(O32+O32*P32,2)</f>
        <v>0</v>
      </c>
      <c r="R32" s="443">
        <v>30000</v>
      </c>
      <c r="S32" s="455">
        <v>36900</v>
      </c>
      <c r="T32" s="457">
        <f>SUM(J34+O34+R34)</f>
        <v>30000</v>
      </c>
      <c r="U32" s="446">
        <f>SUM(L34+Q34+S34)</f>
        <v>36900</v>
      </c>
      <c r="V32" s="1"/>
      <c r="W32" s="1"/>
    </row>
    <row r="33" spans="1:23" ht="23.4" thickBot="1">
      <c r="A33" s="48" t="s">
        <v>15</v>
      </c>
      <c r="B33" s="74" t="s">
        <v>73</v>
      </c>
      <c r="C33" s="75" t="s">
        <v>118</v>
      </c>
      <c r="D33" s="75" t="s">
        <v>92</v>
      </c>
      <c r="E33" s="76" t="s">
        <v>119</v>
      </c>
      <c r="F33" s="38">
        <v>2024</v>
      </c>
      <c r="G33" s="220" t="s">
        <v>117</v>
      </c>
      <c r="H33" s="107">
        <v>3</v>
      </c>
      <c r="I33" s="52"/>
      <c r="J33" s="53">
        <f t="shared" ref="J33" si="9">H33*I33</f>
        <v>0</v>
      </c>
      <c r="K33" s="54"/>
      <c r="L33" s="53">
        <f t="shared" ref="L33" si="10">ROUND(J33*K33+J33,2)</f>
        <v>0</v>
      </c>
      <c r="M33" s="55">
        <v>16</v>
      </c>
      <c r="N33" s="56"/>
      <c r="O33" s="57">
        <f t="shared" ref="O33" si="11">N33*M33</f>
        <v>0</v>
      </c>
      <c r="P33" s="54"/>
      <c r="Q33" s="58">
        <f t="shared" si="8"/>
        <v>0</v>
      </c>
      <c r="R33" s="454"/>
      <c r="S33" s="456"/>
      <c r="T33" s="458"/>
      <c r="U33" s="448"/>
      <c r="V33" s="1"/>
      <c r="W33" s="1"/>
    </row>
    <row r="34" spans="1:23" ht="11.4">
      <c r="B34" s="1"/>
      <c r="I34" s="72" t="s">
        <v>21</v>
      </c>
      <c r="J34" s="69">
        <f>SUM(J32:J33)</f>
        <v>0</v>
      </c>
      <c r="K34" s="8"/>
      <c r="L34" s="69">
        <f>SUM(L32:L33)</f>
        <v>0</v>
      </c>
      <c r="M34" s="8"/>
      <c r="N34" s="8"/>
      <c r="O34" s="69">
        <f>SUM(O32:O33)</f>
        <v>0</v>
      </c>
      <c r="P34" s="8"/>
      <c r="Q34" s="69">
        <f>SUM(Q32:Q33)</f>
        <v>0</v>
      </c>
      <c r="R34" s="69">
        <f>SUM(R32:R33)</f>
        <v>30000</v>
      </c>
      <c r="S34" s="69">
        <f>SUM(S32:S33)</f>
        <v>36900</v>
      </c>
      <c r="V34" s="1"/>
      <c r="W34" s="1"/>
    </row>
    <row r="35" spans="1:23" ht="10.199999999999999">
      <c r="B35" s="1"/>
      <c r="V35" s="1"/>
      <c r="W35" s="1"/>
    </row>
    <row r="36" spans="1:23" ht="10.199999999999999">
      <c r="V36" s="1"/>
      <c r="W36" s="1"/>
    </row>
    <row r="37" spans="1:23">
      <c r="A37" s="9" t="s">
        <v>74</v>
      </c>
      <c r="B37" s="7"/>
      <c r="M37" s="33" t="str">
        <f>A37</f>
        <v>PAKIET NR 4</v>
      </c>
      <c r="V37" s="1"/>
      <c r="W37" s="1"/>
    </row>
    <row r="38" spans="1:23" ht="11.4">
      <c r="A38" s="459" t="s">
        <v>0</v>
      </c>
      <c r="B38" s="460"/>
      <c r="C38" s="460"/>
      <c r="D38" s="460"/>
      <c r="E38" s="460"/>
      <c r="F38" s="460"/>
      <c r="G38" s="461"/>
      <c r="H38" s="459" t="s">
        <v>1</v>
      </c>
      <c r="I38" s="460"/>
      <c r="J38" s="460"/>
      <c r="K38" s="460"/>
      <c r="L38" s="461"/>
      <c r="M38" s="459" t="s">
        <v>2</v>
      </c>
      <c r="N38" s="460"/>
      <c r="O38" s="460"/>
      <c r="P38" s="460"/>
      <c r="Q38" s="460"/>
      <c r="R38" s="460"/>
      <c r="S38" s="461"/>
      <c r="T38" s="462" t="s">
        <v>3</v>
      </c>
      <c r="U38" s="463"/>
      <c r="V38" s="1"/>
      <c r="W38" s="1"/>
    </row>
    <row r="39" spans="1:23" ht="40.799999999999997">
      <c r="A39" s="124" t="s">
        <v>22</v>
      </c>
      <c r="B39" s="17" t="s">
        <v>23</v>
      </c>
      <c r="C39" s="18" t="s">
        <v>120</v>
      </c>
      <c r="D39" s="18" t="s">
        <v>57</v>
      </c>
      <c r="E39" s="18" t="s">
        <v>24</v>
      </c>
      <c r="F39" s="18" t="s">
        <v>58</v>
      </c>
      <c r="G39" s="18" t="s">
        <v>25</v>
      </c>
      <c r="H39" s="18" t="s">
        <v>26</v>
      </c>
      <c r="I39" s="19" t="s">
        <v>27</v>
      </c>
      <c r="J39" s="20" t="s">
        <v>28</v>
      </c>
      <c r="K39" s="21" t="s">
        <v>4</v>
      </c>
      <c r="L39" s="20" t="s">
        <v>29</v>
      </c>
      <c r="M39" s="22" t="s">
        <v>30</v>
      </c>
      <c r="N39" s="23" t="s">
        <v>31</v>
      </c>
      <c r="O39" s="22" t="s">
        <v>32</v>
      </c>
      <c r="P39" s="21" t="s">
        <v>4</v>
      </c>
      <c r="Q39" s="22" t="s">
        <v>33</v>
      </c>
      <c r="R39" s="139" t="s">
        <v>48</v>
      </c>
      <c r="S39" s="139" t="s">
        <v>49</v>
      </c>
      <c r="T39" s="140" t="s">
        <v>121</v>
      </c>
      <c r="U39" s="141" t="s">
        <v>122</v>
      </c>
      <c r="V39" s="1"/>
      <c r="W39" s="1"/>
    </row>
    <row r="40" spans="1:23" ht="10.199999999999999">
      <c r="A40" s="18" t="s">
        <v>5</v>
      </c>
      <c r="B40" s="142" t="s">
        <v>6</v>
      </c>
      <c r="C40" s="142" t="s">
        <v>7</v>
      </c>
      <c r="D40" s="142" t="s">
        <v>8</v>
      </c>
      <c r="E40" s="142" t="s">
        <v>9</v>
      </c>
      <c r="F40" s="142" t="s">
        <v>10</v>
      </c>
      <c r="G40" s="143" t="s">
        <v>11</v>
      </c>
      <c r="H40" s="142" t="s">
        <v>34</v>
      </c>
      <c r="I40" s="144" t="s">
        <v>38</v>
      </c>
      <c r="J40" s="142" t="s">
        <v>39</v>
      </c>
      <c r="K40" s="145" t="s">
        <v>40</v>
      </c>
      <c r="L40" s="146" t="s">
        <v>41</v>
      </c>
      <c r="M40" s="146" t="s">
        <v>35</v>
      </c>
      <c r="N40" s="145" t="s">
        <v>42</v>
      </c>
      <c r="O40" s="146" t="s">
        <v>43</v>
      </c>
      <c r="P40" s="145" t="s">
        <v>44</v>
      </c>
      <c r="Q40" s="147" t="s">
        <v>45</v>
      </c>
      <c r="R40" s="148" t="s">
        <v>12</v>
      </c>
      <c r="S40" s="148" t="s">
        <v>13</v>
      </c>
      <c r="T40" s="148" t="s">
        <v>36</v>
      </c>
      <c r="U40" s="148" t="s">
        <v>46</v>
      </c>
      <c r="V40" s="1"/>
      <c r="W40" s="1"/>
    </row>
    <row r="41" spans="1:23" ht="12" thickBot="1">
      <c r="A41" s="149" t="s">
        <v>123</v>
      </c>
      <c r="B41" s="117"/>
      <c r="C41" s="117"/>
      <c r="D41" s="117"/>
      <c r="E41" s="117"/>
      <c r="F41" s="117"/>
      <c r="G41" s="117"/>
      <c r="H41" s="117"/>
      <c r="I41" s="117"/>
      <c r="J41" s="117"/>
      <c r="K41" s="117"/>
      <c r="L41" s="117"/>
      <c r="M41" s="117"/>
      <c r="N41" s="117"/>
      <c r="O41" s="117"/>
      <c r="P41" s="117"/>
      <c r="Q41" s="117"/>
      <c r="R41" s="117"/>
      <c r="S41" s="117"/>
      <c r="T41" s="117"/>
      <c r="U41" s="117"/>
      <c r="V41" s="1"/>
      <c r="W41" s="1"/>
    </row>
    <row r="42" spans="1:23" ht="22.8">
      <c r="A42" s="464" t="s">
        <v>14</v>
      </c>
      <c r="B42" s="150" t="s">
        <v>124</v>
      </c>
      <c r="C42" s="151" t="s">
        <v>125</v>
      </c>
      <c r="D42" s="151">
        <v>450107</v>
      </c>
      <c r="E42" s="151" t="s">
        <v>126</v>
      </c>
      <c r="F42" s="152">
        <v>1</v>
      </c>
      <c r="G42" s="469" t="s">
        <v>127</v>
      </c>
      <c r="H42" s="153">
        <v>3</v>
      </c>
      <c r="I42" s="154"/>
      <c r="J42" s="155">
        <f t="shared" ref="J42:J54" si="12">H42*I42</f>
        <v>0</v>
      </c>
      <c r="K42" s="156"/>
      <c r="L42" s="155">
        <f t="shared" ref="L42:L54" si="13">ROUND(J42*K42+J42,2)</f>
        <v>0</v>
      </c>
      <c r="M42" s="157">
        <v>8</v>
      </c>
      <c r="N42" s="158"/>
      <c r="O42" s="159">
        <f t="shared" ref="O42:O51" si="14">N42*M42</f>
        <v>0</v>
      </c>
      <c r="P42" s="156"/>
      <c r="Q42" s="159">
        <f t="shared" ref="Q42:Q51" si="15">ROUND(O42+O42*P42,2)</f>
        <v>0</v>
      </c>
      <c r="R42" s="472">
        <v>25000</v>
      </c>
      <c r="S42" s="475">
        <v>30750</v>
      </c>
      <c r="T42" s="446">
        <f>SUM(J55+O55+R55)</f>
        <v>50000</v>
      </c>
      <c r="U42" s="446">
        <f>SUM(L55+Q55+S55)</f>
        <v>61500</v>
      </c>
      <c r="V42" s="1"/>
      <c r="W42" s="1"/>
    </row>
    <row r="43" spans="1:23" ht="11.4">
      <c r="A43" s="464"/>
      <c r="B43" s="477" t="s">
        <v>128</v>
      </c>
      <c r="C43" s="477"/>
      <c r="D43" s="477"/>
      <c r="E43" s="477"/>
      <c r="F43" s="477"/>
      <c r="G43" s="469"/>
      <c r="H43" s="153">
        <v>3</v>
      </c>
      <c r="I43" s="160"/>
      <c r="J43" s="155">
        <f t="shared" si="12"/>
        <v>0</v>
      </c>
      <c r="K43" s="156"/>
      <c r="L43" s="155">
        <f t="shared" si="13"/>
        <v>0</v>
      </c>
      <c r="M43" s="161" t="s">
        <v>62</v>
      </c>
      <c r="N43" s="162" t="s">
        <v>62</v>
      </c>
      <c r="O43" s="163" t="s">
        <v>62</v>
      </c>
      <c r="P43" s="164" t="s">
        <v>62</v>
      </c>
      <c r="Q43" s="163" t="s">
        <v>62</v>
      </c>
      <c r="R43" s="473"/>
      <c r="S43" s="476"/>
      <c r="T43" s="447"/>
      <c r="U43" s="447"/>
      <c r="V43" s="1"/>
      <c r="W43" s="1"/>
    </row>
    <row r="44" spans="1:23" ht="22.8">
      <c r="A44" s="465"/>
      <c r="B44" s="165" t="s">
        <v>129</v>
      </c>
      <c r="C44" s="166" t="s">
        <v>130</v>
      </c>
      <c r="D44" s="166">
        <v>170136</v>
      </c>
      <c r="E44" s="166" t="s">
        <v>126</v>
      </c>
      <c r="F44" s="167">
        <v>1</v>
      </c>
      <c r="G44" s="470"/>
      <c r="H44" s="168">
        <v>3</v>
      </c>
      <c r="I44" s="169"/>
      <c r="J44" s="170">
        <f t="shared" si="12"/>
        <v>0</v>
      </c>
      <c r="K44" s="171"/>
      <c r="L44" s="170">
        <f t="shared" si="13"/>
        <v>0</v>
      </c>
      <c r="M44" s="172">
        <v>8</v>
      </c>
      <c r="N44" s="173"/>
      <c r="O44" s="174">
        <f t="shared" si="14"/>
        <v>0</v>
      </c>
      <c r="P44" s="171"/>
      <c r="Q44" s="174">
        <f t="shared" si="15"/>
        <v>0</v>
      </c>
      <c r="R44" s="473"/>
      <c r="S44" s="476"/>
      <c r="T44" s="447"/>
      <c r="U44" s="447"/>
      <c r="V44" s="1"/>
      <c r="W44" s="1"/>
    </row>
    <row r="45" spans="1:23" ht="11.4">
      <c r="A45" s="466"/>
      <c r="B45" s="478" t="s">
        <v>131</v>
      </c>
      <c r="C45" s="478"/>
      <c r="D45" s="478"/>
      <c r="E45" s="478"/>
      <c r="F45" s="478"/>
      <c r="G45" s="470"/>
      <c r="H45" s="168">
        <v>3</v>
      </c>
      <c r="I45" s="175"/>
      <c r="J45" s="176">
        <f t="shared" si="12"/>
        <v>0</v>
      </c>
      <c r="K45" s="177"/>
      <c r="L45" s="178">
        <f t="shared" si="13"/>
        <v>0</v>
      </c>
      <c r="M45" s="179" t="s">
        <v>62</v>
      </c>
      <c r="N45" s="180" t="s">
        <v>62</v>
      </c>
      <c r="O45" s="181" t="s">
        <v>62</v>
      </c>
      <c r="P45" s="182" t="s">
        <v>62</v>
      </c>
      <c r="Q45" s="181" t="s">
        <v>62</v>
      </c>
      <c r="R45" s="474"/>
      <c r="S45" s="456"/>
      <c r="T45" s="447"/>
      <c r="U45" s="447"/>
      <c r="V45" s="1"/>
      <c r="W45" s="1"/>
    </row>
    <row r="46" spans="1:23" ht="11.4">
      <c r="A46" s="467"/>
      <c r="B46" s="479" t="s">
        <v>132</v>
      </c>
      <c r="C46" s="480"/>
      <c r="D46" s="480"/>
      <c r="E46" s="480"/>
      <c r="F46" s="480"/>
      <c r="G46" s="471"/>
      <c r="H46" s="183">
        <v>3</v>
      </c>
      <c r="I46" s="184"/>
      <c r="J46" s="185">
        <f t="shared" si="12"/>
        <v>0</v>
      </c>
      <c r="K46" s="186"/>
      <c r="L46" s="187">
        <f t="shared" si="13"/>
        <v>0</v>
      </c>
      <c r="M46" s="188"/>
      <c r="N46" s="188"/>
      <c r="O46" s="188"/>
      <c r="P46" s="188"/>
      <c r="Q46" s="188"/>
      <c r="R46" s="189"/>
      <c r="S46" s="189"/>
      <c r="T46" s="447"/>
      <c r="U46" s="447"/>
      <c r="V46" s="1"/>
      <c r="W46" s="1"/>
    </row>
    <row r="47" spans="1:23" ht="11.4">
      <c r="A47" s="468"/>
      <c r="B47" s="481" t="s">
        <v>133</v>
      </c>
      <c r="C47" s="482"/>
      <c r="D47" s="482"/>
      <c r="E47" s="482"/>
      <c r="F47" s="482"/>
      <c r="G47" s="429"/>
      <c r="H47" s="191">
        <v>3</v>
      </c>
      <c r="I47" s="192"/>
      <c r="J47" s="185">
        <f t="shared" si="12"/>
        <v>0</v>
      </c>
      <c r="K47" s="186"/>
      <c r="L47" s="187">
        <f t="shared" si="13"/>
        <v>0</v>
      </c>
      <c r="M47" s="188"/>
      <c r="N47" s="188"/>
      <c r="O47" s="188"/>
      <c r="P47" s="188"/>
      <c r="Q47" s="188"/>
      <c r="R47" s="189"/>
      <c r="S47" s="189"/>
      <c r="T47" s="447"/>
      <c r="U47" s="447"/>
      <c r="V47" s="1"/>
      <c r="W47" s="1"/>
    </row>
    <row r="48" spans="1:23" ht="11.4">
      <c r="A48" s="149" t="s">
        <v>134</v>
      </c>
      <c r="B48" s="117"/>
      <c r="C48" s="117"/>
      <c r="D48" s="117"/>
      <c r="E48" s="117"/>
      <c r="F48" s="117"/>
      <c r="G48" s="429"/>
      <c r="H48" s="193"/>
      <c r="I48" s="194"/>
      <c r="J48" s="195"/>
      <c r="K48" s="196"/>
      <c r="L48" s="195"/>
      <c r="M48" s="197"/>
      <c r="N48" s="195"/>
      <c r="O48" s="198"/>
      <c r="P48" s="196"/>
      <c r="Q48" s="198"/>
      <c r="R48" s="189"/>
      <c r="S48" s="189"/>
      <c r="T48" s="447"/>
      <c r="U48" s="447"/>
      <c r="V48" s="1"/>
      <c r="W48" s="1"/>
    </row>
    <row r="49" spans="1:23" ht="22.8">
      <c r="A49" s="483" t="s">
        <v>15</v>
      </c>
      <c r="B49" s="199" t="s">
        <v>135</v>
      </c>
      <c r="C49" s="75" t="s">
        <v>125</v>
      </c>
      <c r="D49" s="75">
        <v>450107</v>
      </c>
      <c r="E49" s="75" t="s">
        <v>126</v>
      </c>
      <c r="F49" s="152">
        <v>1</v>
      </c>
      <c r="G49" s="429"/>
      <c r="H49" s="125">
        <v>3</v>
      </c>
      <c r="I49" s="192"/>
      <c r="J49" s="200">
        <f t="shared" si="12"/>
        <v>0</v>
      </c>
      <c r="K49" s="186"/>
      <c r="L49" s="200">
        <f t="shared" si="13"/>
        <v>0</v>
      </c>
      <c r="M49" s="68">
        <v>8</v>
      </c>
      <c r="N49" s="201"/>
      <c r="O49" s="202">
        <f t="shared" si="14"/>
        <v>0</v>
      </c>
      <c r="P49" s="186"/>
      <c r="Q49" s="202">
        <f t="shared" si="15"/>
        <v>0</v>
      </c>
      <c r="R49" s="486">
        <v>25000</v>
      </c>
      <c r="S49" s="455">
        <v>30750</v>
      </c>
      <c r="T49" s="447"/>
      <c r="U49" s="447"/>
      <c r="V49" s="1"/>
      <c r="W49" s="1"/>
    </row>
    <row r="50" spans="1:23" ht="11.4">
      <c r="A50" s="484"/>
      <c r="B50" s="487" t="s">
        <v>136</v>
      </c>
      <c r="C50" s="488"/>
      <c r="D50" s="488"/>
      <c r="E50" s="488"/>
      <c r="F50" s="488"/>
      <c r="G50" s="429"/>
      <c r="H50" s="125">
        <v>3</v>
      </c>
      <c r="I50" s="192"/>
      <c r="J50" s="200">
        <f t="shared" si="12"/>
        <v>0</v>
      </c>
      <c r="K50" s="186"/>
      <c r="L50" s="200">
        <f t="shared" si="13"/>
        <v>0</v>
      </c>
      <c r="M50" s="203" t="s">
        <v>62</v>
      </c>
      <c r="N50" s="204" t="s">
        <v>62</v>
      </c>
      <c r="O50" s="205"/>
      <c r="P50" s="206" t="s">
        <v>62</v>
      </c>
      <c r="Q50" s="207" t="s">
        <v>62</v>
      </c>
      <c r="R50" s="473"/>
      <c r="S50" s="476"/>
      <c r="T50" s="447"/>
      <c r="U50" s="447"/>
      <c r="V50" s="1"/>
      <c r="W50" s="1"/>
    </row>
    <row r="51" spans="1:23" ht="22.8">
      <c r="A51" s="484"/>
      <c r="B51" s="199" t="s">
        <v>137</v>
      </c>
      <c r="C51" s="75" t="s">
        <v>130</v>
      </c>
      <c r="D51" s="75">
        <v>170136</v>
      </c>
      <c r="E51" s="75" t="s">
        <v>126</v>
      </c>
      <c r="F51" s="152">
        <v>1</v>
      </c>
      <c r="G51" s="429"/>
      <c r="H51" s="125">
        <v>3</v>
      </c>
      <c r="I51" s="208"/>
      <c r="J51" s="200">
        <f t="shared" si="12"/>
        <v>0</v>
      </c>
      <c r="K51" s="209"/>
      <c r="L51" s="200">
        <f t="shared" si="13"/>
        <v>0</v>
      </c>
      <c r="M51" s="210">
        <v>8</v>
      </c>
      <c r="N51" s="211"/>
      <c r="O51" s="202">
        <f t="shared" si="14"/>
        <v>0</v>
      </c>
      <c r="P51" s="209"/>
      <c r="Q51" s="202">
        <f t="shared" si="15"/>
        <v>0</v>
      </c>
      <c r="R51" s="473"/>
      <c r="S51" s="476"/>
      <c r="T51" s="447"/>
      <c r="U51" s="447"/>
      <c r="V51" s="1"/>
      <c r="W51" s="1"/>
    </row>
    <row r="52" spans="1:23" ht="11.4">
      <c r="A52" s="484"/>
      <c r="B52" s="487" t="s">
        <v>138</v>
      </c>
      <c r="C52" s="488"/>
      <c r="D52" s="488"/>
      <c r="E52" s="488"/>
      <c r="F52" s="488"/>
      <c r="G52" s="429"/>
      <c r="H52" s="125">
        <v>3</v>
      </c>
      <c r="I52" s="212"/>
      <c r="J52" s="200">
        <f t="shared" si="12"/>
        <v>0</v>
      </c>
      <c r="K52" s="54"/>
      <c r="L52" s="53">
        <f t="shared" si="13"/>
        <v>0</v>
      </c>
      <c r="M52" s="213" t="s">
        <v>62</v>
      </c>
      <c r="N52" s="214" t="s">
        <v>62</v>
      </c>
      <c r="O52" s="215" t="s">
        <v>62</v>
      </c>
      <c r="P52" s="216" t="s">
        <v>62</v>
      </c>
      <c r="Q52" s="215" t="s">
        <v>62</v>
      </c>
      <c r="R52" s="473"/>
      <c r="S52" s="476"/>
      <c r="T52" s="447"/>
      <c r="U52" s="447"/>
      <c r="V52" s="1"/>
      <c r="W52" s="1"/>
    </row>
    <row r="53" spans="1:23" ht="11.4">
      <c r="A53" s="484"/>
      <c r="B53" s="481" t="s">
        <v>139</v>
      </c>
      <c r="C53" s="482"/>
      <c r="D53" s="482"/>
      <c r="E53" s="482"/>
      <c r="F53" s="482"/>
      <c r="G53" s="429"/>
      <c r="H53" s="125">
        <v>3</v>
      </c>
      <c r="I53" s="212"/>
      <c r="J53" s="200">
        <f t="shared" si="12"/>
        <v>0</v>
      </c>
      <c r="K53" s="54"/>
      <c r="L53" s="53">
        <f t="shared" si="13"/>
        <v>0</v>
      </c>
      <c r="M53" s="213" t="s">
        <v>62</v>
      </c>
      <c r="N53" s="214" t="s">
        <v>62</v>
      </c>
      <c r="O53" s="215" t="s">
        <v>62</v>
      </c>
      <c r="P53" s="216" t="s">
        <v>62</v>
      </c>
      <c r="Q53" s="215" t="s">
        <v>62</v>
      </c>
      <c r="R53" s="473"/>
      <c r="S53" s="476"/>
      <c r="T53" s="447"/>
      <c r="U53" s="447"/>
      <c r="V53" s="1"/>
      <c r="W53" s="1"/>
    </row>
    <row r="54" spans="1:23" ht="12" thickBot="1">
      <c r="A54" s="485"/>
      <c r="B54" s="481" t="s">
        <v>140</v>
      </c>
      <c r="C54" s="482"/>
      <c r="D54" s="482"/>
      <c r="E54" s="482"/>
      <c r="F54" s="482"/>
      <c r="G54" s="429"/>
      <c r="H54" s="125">
        <v>3</v>
      </c>
      <c r="I54" s="212"/>
      <c r="J54" s="200">
        <f t="shared" si="12"/>
        <v>0</v>
      </c>
      <c r="K54" s="54"/>
      <c r="L54" s="53">
        <f t="shared" si="13"/>
        <v>0</v>
      </c>
      <c r="M54" s="213" t="s">
        <v>62</v>
      </c>
      <c r="N54" s="214" t="s">
        <v>62</v>
      </c>
      <c r="O54" s="215" t="s">
        <v>62</v>
      </c>
      <c r="P54" s="216" t="s">
        <v>62</v>
      </c>
      <c r="Q54" s="215" t="s">
        <v>62</v>
      </c>
      <c r="R54" s="474"/>
      <c r="S54" s="456"/>
      <c r="T54" s="448"/>
      <c r="U54" s="448"/>
      <c r="V54" s="1"/>
      <c r="W54" s="1"/>
    </row>
    <row r="55" spans="1:23" ht="11.4">
      <c r="A55" s="193"/>
      <c r="B55" s="133"/>
      <c r="C55" s="193"/>
      <c r="D55" s="193"/>
      <c r="E55" s="193"/>
      <c r="F55" s="193"/>
      <c r="G55" s="193"/>
      <c r="H55" s="217"/>
      <c r="I55" s="72" t="s">
        <v>21</v>
      </c>
      <c r="J55" s="69">
        <f>SUM(J42:J54)</f>
        <v>0</v>
      </c>
      <c r="K55" s="8"/>
      <c r="L55" s="69">
        <f>SUM(L42:L54)</f>
        <v>0</v>
      </c>
      <c r="M55" s="8"/>
      <c r="N55" s="8"/>
      <c r="O55" s="69">
        <f>SUM(O42:O54)</f>
        <v>0</v>
      </c>
      <c r="P55" s="8"/>
      <c r="Q55" s="69">
        <f>SUM(Q42:Q54)</f>
        <v>0</v>
      </c>
      <c r="R55" s="69">
        <f>SUM(R42:R54)</f>
        <v>50000</v>
      </c>
      <c r="S55" s="69">
        <f>SUM(S42:S54)</f>
        <v>61500</v>
      </c>
      <c r="T55" s="218"/>
      <c r="U55" s="218"/>
      <c r="V55" s="1"/>
      <c r="W55" s="1"/>
    </row>
    <row r="56" spans="1:23">
      <c r="A56" s="9"/>
      <c r="B56" s="7"/>
      <c r="M56" s="33"/>
      <c r="V56" s="1"/>
      <c r="W56" s="1"/>
    </row>
    <row r="57" spans="1:23" ht="16.2" customHeight="1">
      <c r="B57" s="414" t="s">
        <v>141</v>
      </c>
      <c r="C57" s="415"/>
      <c r="D57" s="415"/>
      <c r="E57" s="415"/>
      <c r="F57" s="415"/>
      <c r="G57" s="415"/>
      <c r="H57" s="415"/>
      <c r="I57" s="416"/>
      <c r="M57" s="33"/>
    </row>
    <row r="58" spans="1:23" ht="18" customHeight="1">
      <c r="B58" s="221" t="s">
        <v>142</v>
      </c>
      <c r="C58" s="417" t="s">
        <v>143</v>
      </c>
      <c r="D58" s="418"/>
      <c r="E58" s="418"/>
      <c r="F58" s="418"/>
      <c r="G58" s="418"/>
      <c r="H58" s="418"/>
      <c r="I58" s="419"/>
      <c r="M58" s="33"/>
    </row>
    <row r="59" spans="1:23" ht="77.400000000000006" customHeight="1">
      <c r="B59" s="222" t="s">
        <v>144</v>
      </c>
      <c r="C59" s="420" t="s">
        <v>145</v>
      </c>
      <c r="D59" s="421"/>
      <c r="E59" s="421"/>
      <c r="F59" s="421"/>
      <c r="G59" s="421"/>
      <c r="H59" s="421"/>
      <c r="I59" s="422"/>
      <c r="M59" s="33"/>
    </row>
    <row r="60" spans="1:23" ht="66.599999999999994" customHeight="1">
      <c r="B60" s="222" t="s">
        <v>146</v>
      </c>
      <c r="C60" s="423" t="s">
        <v>147</v>
      </c>
      <c r="D60" s="424"/>
      <c r="E60" s="424"/>
      <c r="F60" s="424"/>
      <c r="G60" s="424"/>
      <c r="H60" s="424"/>
      <c r="I60" s="425"/>
      <c r="M60" s="33"/>
    </row>
    <row r="61" spans="1:23">
      <c r="A61" s="9"/>
      <c r="B61" s="7"/>
      <c r="M61" s="33"/>
      <c r="V61" s="1"/>
      <c r="W61" s="1"/>
    </row>
    <row r="62" spans="1:23">
      <c r="A62" s="9"/>
      <c r="B62" s="7"/>
      <c r="M62" s="33"/>
      <c r="V62" s="1"/>
      <c r="W62" s="1"/>
    </row>
    <row r="63" spans="1:23" ht="11.4">
      <c r="A63" s="9" t="s">
        <v>76</v>
      </c>
      <c r="B63" s="108"/>
      <c r="M63" s="33" t="str">
        <f>A63</f>
        <v>PAKIET NR 5</v>
      </c>
      <c r="V63" s="1"/>
      <c r="W63" s="1"/>
    </row>
    <row r="64" spans="1:23" ht="10.199999999999999">
      <c r="A64" s="433" t="s">
        <v>0</v>
      </c>
      <c r="B64" s="434"/>
      <c r="C64" s="434"/>
      <c r="D64" s="434"/>
      <c r="E64" s="434"/>
      <c r="F64" s="434"/>
      <c r="G64" s="435"/>
      <c r="H64" s="433" t="s">
        <v>1</v>
      </c>
      <c r="I64" s="434"/>
      <c r="J64" s="434"/>
      <c r="K64" s="434"/>
      <c r="L64" s="435"/>
      <c r="M64" s="453" t="s">
        <v>2</v>
      </c>
      <c r="N64" s="453"/>
      <c r="O64" s="453"/>
      <c r="P64" s="453"/>
      <c r="Q64" s="453"/>
      <c r="R64" s="453"/>
      <c r="S64" s="453"/>
      <c r="T64" s="453" t="s">
        <v>3</v>
      </c>
      <c r="U64" s="453"/>
      <c r="V64" s="1"/>
      <c r="W64" s="1"/>
    </row>
    <row r="65" spans="1:23" ht="40.799999999999997">
      <c r="A65" s="40" t="s">
        <v>22</v>
      </c>
      <c r="B65" s="17" t="s">
        <v>23</v>
      </c>
      <c r="C65" s="18" t="s">
        <v>56</v>
      </c>
      <c r="D65" s="18" t="s">
        <v>24</v>
      </c>
      <c r="E65" s="27" t="s">
        <v>61</v>
      </c>
      <c r="F65" s="27" t="s">
        <v>50</v>
      </c>
      <c r="G65" s="40" t="s">
        <v>25</v>
      </c>
      <c r="H65" s="40" t="s">
        <v>26</v>
      </c>
      <c r="I65" s="41" t="s">
        <v>27</v>
      </c>
      <c r="J65" s="42" t="s">
        <v>28</v>
      </c>
      <c r="K65" s="43" t="s">
        <v>4</v>
      </c>
      <c r="L65" s="42" t="s">
        <v>29</v>
      </c>
      <c r="M65" s="44" t="s">
        <v>30</v>
      </c>
      <c r="N65" s="45" t="s">
        <v>31</v>
      </c>
      <c r="O65" s="44" t="s">
        <v>32</v>
      </c>
      <c r="P65" s="43" t="s">
        <v>4</v>
      </c>
      <c r="Q65" s="44" t="s">
        <v>33</v>
      </c>
      <c r="R65" s="44" t="s">
        <v>48</v>
      </c>
      <c r="S65" s="44" t="s">
        <v>49</v>
      </c>
      <c r="T65" s="46" t="s">
        <v>51</v>
      </c>
      <c r="U65" s="47" t="s">
        <v>52</v>
      </c>
      <c r="V65" s="1"/>
      <c r="W65" s="1"/>
    </row>
    <row r="66" spans="1:23" ht="10.8" thickBot="1">
      <c r="A66" s="18" t="s">
        <v>5</v>
      </c>
      <c r="B66" s="18" t="s">
        <v>6</v>
      </c>
      <c r="C66" s="18" t="s">
        <v>7</v>
      </c>
      <c r="D66" s="18" t="s">
        <v>8</v>
      </c>
      <c r="E66" s="18" t="s">
        <v>9</v>
      </c>
      <c r="F66" s="78" t="s">
        <v>10</v>
      </c>
      <c r="G66" s="78" t="s">
        <v>11</v>
      </c>
      <c r="H66" s="78" t="s">
        <v>34</v>
      </c>
      <c r="I66" s="29" t="s">
        <v>38</v>
      </c>
      <c r="J66" s="18" t="s">
        <v>39</v>
      </c>
      <c r="K66" s="30" t="s">
        <v>40</v>
      </c>
      <c r="L66" s="31" t="s">
        <v>41</v>
      </c>
      <c r="M66" s="31" t="s">
        <v>35</v>
      </c>
      <c r="N66" s="30" t="s">
        <v>42</v>
      </c>
      <c r="O66" s="31" t="s">
        <v>43</v>
      </c>
      <c r="P66" s="30" t="s">
        <v>44</v>
      </c>
      <c r="Q66" s="31" t="s">
        <v>45</v>
      </c>
      <c r="R66" s="28" t="s">
        <v>12</v>
      </c>
      <c r="S66" s="28" t="s">
        <v>13</v>
      </c>
      <c r="T66" s="28" t="s">
        <v>36</v>
      </c>
      <c r="U66" s="28" t="s">
        <v>46</v>
      </c>
      <c r="V66" s="1"/>
      <c r="W66" s="1"/>
    </row>
    <row r="67" spans="1:23" ht="34.200000000000003">
      <c r="A67" s="48" t="s">
        <v>14</v>
      </c>
      <c r="B67" s="74" t="s">
        <v>148</v>
      </c>
      <c r="C67" s="75" t="s">
        <v>149</v>
      </c>
      <c r="D67" s="75" t="s">
        <v>150</v>
      </c>
      <c r="E67" s="75">
        <v>72639002</v>
      </c>
      <c r="F67" s="223">
        <v>2016</v>
      </c>
      <c r="G67" s="220" t="s">
        <v>151</v>
      </c>
      <c r="H67" s="39">
        <v>2</v>
      </c>
      <c r="I67" s="52"/>
      <c r="J67" s="53">
        <f>H67*I67</f>
        <v>0</v>
      </c>
      <c r="K67" s="54"/>
      <c r="L67" s="53">
        <f>ROUND(J67*K67+J67,2)</f>
        <v>0</v>
      </c>
      <c r="M67" s="55">
        <v>20</v>
      </c>
      <c r="N67" s="56"/>
      <c r="O67" s="57">
        <f>N67*M67</f>
        <v>0</v>
      </c>
      <c r="P67" s="54"/>
      <c r="Q67" s="58">
        <f t="shared" ref="Q67:Q68" si="16">ROUND(O67+O67*P67,2)</f>
        <v>0</v>
      </c>
      <c r="R67" s="489">
        <v>40000</v>
      </c>
      <c r="S67" s="490">
        <v>49200</v>
      </c>
      <c r="T67" s="446">
        <f>SUM(J69+O69+R69)</f>
        <v>40000</v>
      </c>
      <c r="U67" s="446">
        <f>SUM(L69+Q69+S69)</f>
        <v>49200</v>
      </c>
      <c r="V67" s="1"/>
      <c r="W67" s="1"/>
    </row>
    <row r="68" spans="1:23" ht="51.6" thickBot="1">
      <c r="A68" s="48" t="s">
        <v>15</v>
      </c>
      <c r="B68" s="74" t="s">
        <v>152</v>
      </c>
      <c r="C68" s="75" t="s">
        <v>153</v>
      </c>
      <c r="D68" s="75" t="s">
        <v>150</v>
      </c>
      <c r="E68" s="75">
        <v>64868004</v>
      </c>
      <c r="F68" s="223">
        <v>2013</v>
      </c>
      <c r="G68" s="220" t="s">
        <v>154</v>
      </c>
      <c r="H68" s="107">
        <v>2</v>
      </c>
      <c r="I68" s="52"/>
      <c r="J68" s="53">
        <f t="shared" ref="J68" si="17">H68*I68</f>
        <v>0</v>
      </c>
      <c r="K68" s="54"/>
      <c r="L68" s="53">
        <f t="shared" ref="L68" si="18">ROUND(J68*K68+J68,2)</f>
        <v>0</v>
      </c>
      <c r="M68" s="55">
        <v>20</v>
      </c>
      <c r="N68" s="56"/>
      <c r="O68" s="57">
        <f t="shared" ref="O68" si="19">N68*M68</f>
        <v>0</v>
      </c>
      <c r="P68" s="54"/>
      <c r="Q68" s="58">
        <f t="shared" si="16"/>
        <v>0</v>
      </c>
      <c r="R68" s="445"/>
      <c r="S68" s="491"/>
      <c r="T68" s="448"/>
      <c r="U68" s="448"/>
      <c r="V68" s="1"/>
      <c r="W68" s="1"/>
    </row>
    <row r="69" spans="1:23" ht="11.4">
      <c r="B69" s="1"/>
      <c r="I69" s="72" t="s">
        <v>21</v>
      </c>
      <c r="J69" s="69">
        <f>SUM(J67:J68)</f>
        <v>0</v>
      </c>
      <c r="K69" s="8"/>
      <c r="L69" s="69">
        <f>SUM(L67:L68)</f>
        <v>0</v>
      </c>
      <c r="M69" s="8"/>
      <c r="N69" s="8"/>
      <c r="O69" s="69">
        <f>SUM(O67:O68)</f>
        <v>0</v>
      </c>
      <c r="P69" s="8"/>
      <c r="Q69" s="69">
        <f>SUM(Q67:Q68)</f>
        <v>0</v>
      </c>
      <c r="R69" s="69">
        <f>SUM(R67:R68)</f>
        <v>40000</v>
      </c>
      <c r="S69" s="69">
        <f>SUM(S67:S68)</f>
        <v>49200</v>
      </c>
      <c r="V69" s="1"/>
      <c r="W69" s="1"/>
    </row>
    <row r="70" spans="1:23" ht="10.199999999999999">
      <c r="B70" s="1"/>
      <c r="V70" s="1"/>
      <c r="W70" s="1"/>
    </row>
    <row r="71" spans="1:23" ht="10.199999999999999">
      <c r="V71" s="1"/>
      <c r="W71" s="1"/>
    </row>
    <row r="72" spans="1:23" ht="11.4">
      <c r="A72" s="9" t="s">
        <v>77</v>
      </c>
      <c r="B72" s="108"/>
      <c r="M72" s="33" t="str">
        <f>A72</f>
        <v>PAKIET NR 6</v>
      </c>
      <c r="V72" s="1"/>
      <c r="W72" s="1"/>
    </row>
    <row r="73" spans="1:23" ht="10.199999999999999">
      <c r="A73" s="433" t="s">
        <v>0</v>
      </c>
      <c r="B73" s="434"/>
      <c r="C73" s="434"/>
      <c r="D73" s="434"/>
      <c r="E73" s="434"/>
      <c r="F73" s="434"/>
      <c r="G73" s="435"/>
      <c r="H73" s="433" t="s">
        <v>1</v>
      </c>
      <c r="I73" s="434"/>
      <c r="J73" s="434"/>
      <c r="K73" s="434"/>
      <c r="L73" s="435"/>
      <c r="M73" s="453" t="s">
        <v>2</v>
      </c>
      <c r="N73" s="453"/>
      <c r="O73" s="453"/>
      <c r="P73" s="453"/>
      <c r="Q73" s="453"/>
      <c r="R73" s="453"/>
      <c r="S73" s="453"/>
      <c r="T73" s="453" t="s">
        <v>3</v>
      </c>
      <c r="U73" s="453"/>
      <c r="V73" s="1"/>
      <c r="W73" s="1"/>
    </row>
    <row r="74" spans="1:23" ht="40.799999999999997">
      <c r="A74" s="40" t="s">
        <v>22</v>
      </c>
      <c r="B74" s="17" t="s">
        <v>23</v>
      </c>
      <c r="C74" s="18" t="s">
        <v>59</v>
      </c>
      <c r="D74" s="18" t="s">
        <v>24</v>
      </c>
      <c r="E74" s="27" t="s">
        <v>155</v>
      </c>
      <c r="F74" s="27" t="s">
        <v>50</v>
      </c>
      <c r="G74" s="18" t="s">
        <v>25</v>
      </c>
      <c r="H74" s="18" t="s">
        <v>26</v>
      </c>
      <c r="I74" s="41" t="s">
        <v>27</v>
      </c>
      <c r="J74" s="42" t="s">
        <v>28</v>
      </c>
      <c r="K74" s="43" t="s">
        <v>4</v>
      </c>
      <c r="L74" s="42" t="s">
        <v>29</v>
      </c>
      <c r="M74" s="44" t="s">
        <v>30</v>
      </c>
      <c r="N74" s="45" t="s">
        <v>31</v>
      </c>
      <c r="O74" s="44" t="s">
        <v>32</v>
      </c>
      <c r="P74" s="43" t="s">
        <v>4</v>
      </c>
      <c r="Q74" s="44" t="s">
        <v>33</v>
      </c>
      <c r="R74" s="44" t="s">
        <v>48</v>
      </c>
      <c r="S74" s="44" t="s">
        <v>49</v>
      </c>
      <c r="T74" s="46" t="s">
        <v>51</v>
      </c>
      <c r="U74" s="47" t="s">
        <v>52</v>
      </c>
      <c r="V74" s="1"/>
      <c r="W74" s="1"/>
    </row>
    <row r="75" spans="1:23" ht="10.8" thickBot="1">
      <c r="A75" s="18" t="s">
        <v>5</v>
      </c>
      <c r="B75" s="18" t="s">
        <v>6</v>
      </c>
      <c r="C75" s="18" t="s">
        <v>7</v>
      </c>
      <c r="D75" s="18" t="s">
        <v>8</v>
      </c>
      <c r="E75" s="18" t="s">
        <v>9</v>
      </c>
      <c r="F75" s="78" t="s">
        <v>10</v>
      </c>
      <c r="G75" s="78" t="s">
        <v>11</v>
      </c>
      <c r="H75" s="78" t="s">
        <v>34</v>
      </c>
      <c r="I75" s="29" t="s">
        <v>38</v>
      </c>
      <c r="J75" s="18" t="s">
        <v>39</v>
      </c>
      <c r="K75" s="30" t="s">
        <v>40</v>
      </c>
      <c r="L75" s="31" t="s">
        <v>41</v>
      </c>
      <c r="M75" s="31" t="s">
        <v>35</v>
      </c>
      <c r="N75" s="30" t="s">
        <v>42</v>
      </c>
      <c r="O75" s="31" t="s">
        <v>43</v>
      </c>
      <c r="P75" s="30" t="s">
        <v>44</v>
      </c>
      <c r="Q75" s="31" t="s">
        <v>45</v>
      </c>
      <c r="R75" s="28" t="s">
        <v>12</v>
      </c>
      <c r="S75" s="28" t="s">
        <v>13</v>
      </c>
      <c r="T75" s="28" t="s">
        <v>36</v>
      </c>
      <c r="U75" s="28" t="s">
        <v>46</v>
      </c>
      <c r="V75" s="1"/>
      <c r="W75" s="1"/>
    </row>
    <row r="76" spans="1:23" ht="25.2" customHeight="1">
      <c r="A76" s="48" t="s">
        <v>14</v>
      </c>
      <c r="B76" s="109" t="s">
        <v>156</v>
      </c>
      <c r="C76" s="110" t="s">
        <v>157</v>
      </c>
      <c r="D76" s="110" t="s">
        <v>158</v>
      </c>
      <c r="E76" s="75">
        <v>2183</v>
      </c>
      <c r="F76" s="110">
        <v>2011</v>
      </c>
      <c r="G76" s="227" t="s">
        <v>159</v>
      </c>
      <c r="H76" s="110">
        <v>3</v>
      </c>
      <c r="I76" s="52"/>
      <c r="J76" s="53">
        <f>H76*I76</f>
        <v>0</v>
      </c>
      <c r="K76" s="54"/>
      <c r="L76" s="53">
        <f>ROUND(J76*K76+J76,2)</f>
        <v>0</v>
      </c>
      <c r="M76" s="55">
        <v>8</v>
      </c>
      <c r="N76" s="56"/>
      <c r="O76" s="57">
        <f>N76*M76</f>
        <v>0</v>
      </c>
      <c r="P76" s="54"/>
      <c r="Q76" s="58">
        <f t="shared" ref="Q76:Q77" si="20">ROUND(O76+O76*P76,2)</f>
        <v>0</v>
      </c>
      <c r="R76" s="443">
        <v>30000</v>
      </c>
      <c r="S76" s="455">
        <v>36900</v>
      </c>
      <c r="T76" s="457">
        <f>SUM(J78+O78+R78)</f>
        <v>30000</v>
      </c>
      <c r="U76" s="446">
        <f>SUM(L78+Q78+S78)</f>
        <v>36900</v>
      </c>
      <c r="V76" s="1"/>
      <c r="W76" s="1"/>
    </row>
    <row r="77" spans="1:23" ht="46.2" thickBot="1">
      <c r="A77" s="48" t="s">
        <v>15</v>
      </c>
      <c r="B77" s="109" t="s">
        <v>160</v>
      </c>
      <c r="C77" s="110" t="s">
        <v>161</v>
      </c>
      <c r="D77" s="110" t="s">
        <v>158</v>
      </c>
      <c r="E77" s="75" t="s">
        <v>162</v>
      </c>
      <c r="F77" s="110">
        <v>2011</v>
      </c>
      <c r="G77" s="227" t="s">
        <v>159</v>
      </c>
      <c r="H77" s="110">
        <v>21</v>
      </c>
      <c r="I77" s="52"/>
      <c r="J77" s="53">
        <f t="shared" ref="J77" si="21">H77*I77</f>
        <v>0</v>
      </c>
      <c r="K77" s="54"/>
      <c r="L77" s="53">
        <f t="shared" ref="L77" si="22">ROUND(J77*K77+J77,2)</f>
        <v>0</v>
      </c>
      <c r="M77" s="55">
        <v>8</v>
      </c>
      <c r="N77" s="56"/>
      <c r="O77" s="57">
        <f t="shared" ref="O77" si="23">N77*M77</f>
        <v>0</v>
      </c>
      <c r="P77" s="54"/>
      <c r="Q77" s="58">
        <f t="shared" si="20"/>
        <v>0</v>
      </c>
      <c r="R77" s="454"/>
      <c r="S77" s="456"/>
      <c r="T77" s="458"/>
      <c r="U77" s="448"/>
      <c r="V77" s="1"/>
      <c r="W77" s="1"/>
    </row>
    <row r="78" spans="1:23" ht="11.4">
      <c r="B78" s="1"/>
      <c r="I78" s="72" t="s">
        <v>21</v>
      </c>
      <c r="J78" s="69">
        <f>SUM(J76:J77)</f>
        <v>0</v>
      </c>
      <c r="K78" s="8"/>
      <c r="L78" s="69">
        <f>SUM(L76:L77)</f>
        <v>0</v>
      </c>
      <c r="M78" s="8"/>
      <c r="N78" s="8"/>
      <c r="O78" s="69">
        <f>SUM(O76:O77)</f>
        <v>0</v>
      </c>
      <c r="P78" s="8"/>
      <c r="Q78" s="69">
        <f>SUM(Q76:Q77)</f>
        <v>0</v>
      </c>
      <c r="R78" s="69">
        <f>SUM(R76:R77)</f>
        <v>30000</v>
      </c>
      <c r="S78" s="69">
        <f>SUM(S76:S77)</f>
        <v>36900</v>
      </c>
      <c r="V78" s="1"/>
      <c r="W78" s="1"/>
    </row>
    <row r="79" spans="1:23">
      <c r="B79" s="1"/>
      <c r="K79" s="7"/>
      <c r="L79" s="7"/>
      <c r="M79" s="9"/>
      <c r="V79" s="1"/>
      <c r="W79" s="1"/>
    </row>
    <row r="80" spans="1:23" ht="13.8">
      <c r="A80" s="228" t="s">
        <v>163</v>
      </c>
      <c r="B80" s="229"/>
      <c r="C80" s="229"/>
      <c r="D80" s="229"/>
      <c r="E80" s="229"/>
      <c r="F80" s="229"/>
      <c r="G80" s="229"/>
      <c r="H80" s="229"/>
      <c r="I80" s="229"/>
      <c r="J80" s="229"/>
      <c r="K80" s="7"/>
      <c r="L80" s="7"/>
      <c r="M80" s="9"/>
      <c r="V80" s="1"/>
      <c r="W80" s="1"/>
    </row>
    <row r="81" spans="1:23">
      <c r="A81" s="7"/>
      <c r="B81" s="7"/>
      <c r="C81" s="7"/>
      <c r="D81" s="7"/>
      <c r="E81" s="7"/>
      <c r="F81" s="7"/>
      <c r="G81" s="7"/>
      <c r="H81" s="7"/>
      <c r="I81" s="7"/>
      <c r="J81" s="7"/>
      <c r="K81" s="7"/>
      <c r="L81" s="7"/>
      <c r="M81" s="9"/>
      <c r="V81" s="1"/>
      <c r="W81" s="1"/>
    </row>
    <row r="82" spans="1:23" ht="19.95" customHeight="1">
      <c r="A82" s="231" t="s">
        <v>165</v>
      </c>
      <c r="B82" s="232"/>
      <c r="C82" s="233"/>
      <c r="D82" s="233"/>
      <c r="E82" s="233"/>
      <c r="F82" s="233"/>
      <c r="G82" s="233"/>
      <c r="H82" s="233"/>
      <c r="I82" s="233"/>
      <c r="J82" s="233"/>
      <c r="K82" s="233"/>
      <c r="L82" s="233"/>
      <c r="V82" s="1"/>
      <c r="W82" s="1"/>
    </row>
    <row r="83" spans="1:23" ht="126" customHeight="1">
      <c r="A83" s="426" t="s">
        <v>166</v>
      </c>
      <c r="B83" s="426"/>
      <c r="C83" s="426"/>
      <c r="D83" s="426"/>
      <c r="E83" s="426"/>
      <c r="F83" s="426"/>
      <c r="G83" s="426"/>
      <c r="H83" s="426"/>
      <c r="I83" s="426"/>
      <c r="J83" s="426"/>
      <c r="K83" s="426"/>
      <c r="L83" s="426"/>
      <c r="M83" s="230"/>
      <c r="N83" s="230"/>
      <c r="O83" s="230"/>
      <c r="V83" s="1"/>
      <c r="W83" s="1"/>
    </row>
    <row r="84" spans="1:23">
      <c r="A84" s="7"/>
      <c r="B84" s="7"/>
      <c r="C84" s="7"/>
      <c r="D84" s="7"/>
      <c r="E84" s="7"/>
      <c r="F84" s="7"/>
      <c r="G84" s="7"/>
      <c r="H84" s="7"/>
      <c r="I84" s="7"/>
      <c r="J84" s="7"/>
      <c r="K84" s="7"/>
      <c r="L84" s="7"/>
      <c r="M84" s="9"/>
      <c r="V84" s="1"/>
      <c r="W84" s="1"/>
    </row>
    <row r="85" spans="1:23">
      <c r="A85" s="7"/>
      <c r="B85" s="7"/>
      <c r="C85" s="7"/>
      <c r="D85" s="7"/>
      <c r="E85" s="7"/>
      <c r="F85" s="7"/>
      <c r="G85" s="7"/>
      <c r="H85" s="7"/>
      <c r="I85" s="7"/>
      <c r="J85" s="7"/>
      <c r="K85" s="7"/>
      <c r="L85" s="7"/>
      <c r="M85" s="9"/>
      <c r="V85" s="1"/>
      <c r="W85" s="1"/>
    </row>
    <row r="86" spans="1:23" ht="11.4">
      <c r="A86" s="9" t="s">
        <v>78</v>
      </c>
      <c r="B86" s="108"/>
      <c r="M86" s="33" t="str">
        <f>A86</f>
        <v>PAKIET NR 7</v>
      </c>
      <c r="V86" s="1"/>
      <c r="W86" s="1"/>
    </row>
    <row r="87" spans="1:23" ht="10.199999999999999">
      <c r="A87" s="433" t="s">
        <v>0</v>
      </c>
      <c r="B87" s="434"/>
      <c r="C87" s="434"/>
      <c r="D87" s="434"/>
      <c r="E87" s="434"/>
      <c r="F87" s="434"/>
      <c r="G87" s="435"/>
      <c r="H87" s="433" t="s">
        <v>1</v>
      </c>
      <c r="I87" s="434"/>
      <c r="J87" s="434"/>
      <c r="K87" s="434"/>
      <c r="L87" s="435"/>
      <c r="M87" s="453" t="s">
        <v>2</v>
      </c>
      <c r="N87" s="453"/>
      <c r="O87" s="453"/>
      <c r="P87" s="453"/>
      <c r="Q87" s="453"/>
      <c r="R87" s="453"/>
      <c r="S87" s="453"/>
      <c r="T87" s="453" t="s">
        <v>3</v>
      </c>
      <c r="U87" s="453"/>
      <c r="V87" s="1"/>
      <c r="W87" s="1"/>
    </row>
    <row r="88" spans="1:23" ht="40.799999999999997">
      <c r="A88" s="40" t="s">
        <v>22</v>
      </c>
      <c r="B88" s="40" t="s">
        <v>23</v>
      </c>
      <c r="C88" s="40" t="s">
        <v>56</v>
      </c>
      <c r="D88" s="225" t="s">
        <v>24</v>
      </c>
      <c r="E88" s="225" t="s">
        <v>72</v>
      </c>
      <c r="F88" s="234" t="s">
        <v>167</v>
      </c>
      <c r="G88" s="40" t="s">
        <v>25</v>
      </c>
      <c r="H88" s="40" t="s">
        <v>26</v>
      </c>
      <c r="I88" s="41" t="s">
        <v>65</v>
      </c>
      <c r="J88" s="42" t="s">
        <v>28</v>
      </c>
      <c r="K88" s="43" t="s">
        <v>4</v>
      </c>
      <c r="L88" s="42" t="s">
        <v>29</v>
      </c>
      <c r="M88" s="44" t="s">
        <v>30</v>
      </c>
      <c r="N88" s="45" t="s">
        <v>31</v>
      </c>
      <c r="O88" s="44" t="s">
        <v>32</v>
      </c>
      <c r="P88" s="43" t="s">
        <v>4</v>
      </c>
      <c r="Q88" s="44" t="s">
        <v>33</v>
      </c>
      <c r="R88" s="44" t="s">
        <v>48</v>
      </c>
      <c r="S88" s="44" t="s">
        <v>49</v>
      </c>
      <c r="T88" s="46" t="s">
        <v>51</v>
      </c>
      <c r="U88" s="47" t="s">
        <v>52</v>
      </c>
      <c r="V88" s="1"/>
      <c r="W88" s="1"/>
    </row>
    <row r="89" spans="1:23" ht="10.8" thickBot="1">
      <c r="A89" s="78" t="s">
        <v>5</v>
      </c>
      <c r="B89" s="78" t="s">
        <v>6</v>
      </c>
      <c r="C89" s="78" t="s">
        <v>7</v>
      </c>
      <c r="D89" s="78" t="s">
        <v>8</v>
      </c>
      <c r="E89" s="78" t="s">
        <v>9</v>
      </c>
      <c r="F89" s="78" t="s">
        <v>10</v>
      </c>
      <c r="G89" s="34" t="s">
        <v>11</v>
      </c>
      <c r="H89" s="124" t="s">
        <v>34</v>
      </c>
      <c r="I89" s="35" t="s">
        <v>38</v>
      </c>
      <c r="J89" s="18" t="s">
        <v>39</v>
      </c>
      <c r="K89" s="30" t="s">
        <v>40</v>
      </c>
      <c r="L89" s="31" t="s">
        <v>41</v>
      </c>
      <c r="M89" s="28" t="s">
        <v>35</v>
      </c>
      <c r="N89" s="235" t="s">
        <v>42</v>
      </c>
      <c r="O89" s="28" t="s">
        <v>43</v>
      </c>
      <c r="P89" s="235" t="s">
        <v>44</v>
      </c>
      <c r="Q89" s="28" t="s">
        <v>45</v>
      </c>
      <c r="R89" s="28" t="s">
        <v>12</v>
      </c>
      <c r="S89" s="28" t="s">
        <v>13</v>
      </c>
      <c r="T89" s="28" t="s">
        <v>36</v>
      </c>
      <c r="U89" s="28" t="s">
        <v>46</v>
      </c>
      <c r="V89" s="1"/>
      <c r="W89" s="1"/>
    </row>
    <row r="90" spans="1:23" ht="22.95" customHeight="1">
      <c r="A90" s="427" t="s">
        <v>14</v>
      </c>
      <c r="B90" s="428" t="s">
        <v>168</v>
      </c>
      <c r="C90" s="428" t="s">
        <v>169</v>
      </c>
      <c r="D90" s="429" t="s">
        <v>170</v>
      </c>
      <c r="E90" s="430" t="s">
        <v>171</v>
      </c>
      <c r="F90" s="120" t="s">
        <v>172</v>
      </c>
      <c r="G90" s="431" t="s">
        <v>64</v>
      </c>
      <c r="H90" s="237">
        <v>3</v>
      </c>
      <c r="I90" s="154"/>
      <c r="J90" s="53">
        <f>H90*I90</f>
        <v>0</v>
      </c>
      <c r="K90" s="54"/>
      <c r="L90" s="238">
        <f>ROUND(J90*K90+J90,2)</f>
        <v>0</v>
      </c>
      <c r="M90" s="493">
        <v>8</v>
      </c>
      <c r="N90" s="494"/>
      <c r="O90" s="495">
        <f>N90*M90</f>
        <v>0</v>
      </c>
      <c r="P90" s="496"/>
      <c r="Q90" s="495">
        <f>ROUND(O90+O90*P90,2)</f>
        <v>0</v>
      </c>
      <c r="R90" s="497">
        <v>50000</v>
      </c>
      <c r="S90" s="498">
        <v>61500</v>
      </c>
      <c r="T90" s="500">
        <f>J92+O92+R92</f>
        <v>50000</v>
      </c>
      <c r="U90" s="500">
        <f>L92+Q92+S92</f>
        <v>61500</v>
      </c>
      <c r="V90" s="1"/>
      <c r="W90" s="1"/>
    </row>
    <row r="91" spans="1:23" ht="12" thickBot="1">
      <c r="A91" s="427"/>
      <c r="B91" s="428"/>
      <c r="C91" s="428"/>
      <c r="D91" s="429"/>
      <c r="E91" s="430"/>
      <c r="F91" s="120" t="s">
        <v>173</v>
      </c>
      <c r="G91" s="432"/>
      <c r="H91" s="241">
        <v>3</v>
      </c>
      <c r="I91" s="242"/>
      <c r="J91" s="243">
        <f>H91*I91</f>
        <v>0</v>
      </c>
      <c r="K91" s="244"/>
      <c r="L91" s="245">
        <f>ROUND(J91*K91+J91,2)</f>
        <v>0</v>
      </c>
      <c r="M91" s="493"/>
      <c r="N91" s="494"/>
      <c r="O91" s="495"/>
      <c r="P91" s="496"/>
      <c r="Q91" s="495"/>
      <c r="R91" s="497"/>
      <c r="S91" s="499"/>
      <c r="T91" s="501"/>
      <c r="U91" s="501"/>
      <c r="V91" s="1"/>
      <c r="W91" s="1"/>
    </row>
    <row r="92" spans="1:23" ht="11.4">
      <c r="A92" s="132"/>
      <c r="B92" s="133"/>
      <c r="C92" s="134"/>
      <c r="D92" s="134"/>
      <c r="E92" s="246"/>
      <c r="F92" s="134"/>
      <c r="G92" s="246"/>
      <c r="H92" s="246"/>
      <c r="I92" s="72" t="s">
        <v>21</v>
      </c>
      <c r="J92" s="69">
        <f>SUM(J90:J91)</f>
        <v>0</v>
      </c>
      <c r="K92" s="8"/>
      <c r="L92" s="69">
        <f>SUM(L90:L91)</f>
        <v>0</v>
      </c>
      <c r="M92" s="8"/>
      <c r="N92" s="8"/>
      <c r="O92" s="69">
        <f>SUM(O87:O91)</f>
        <v>0</v>
      </c>
      <c r="P92" s="8"/>
      <c r="Q92" s="69">
        <f>SUM(Q87:Q91)</f>
        <v>0</v>
      </c>
      <c r="R92" s="69">
        <f>SUM(R87:R91)</f>
        <v>50000</v>
      </c>
      <c r="S92" s="69">
        <f>SUM(S87:S91)</f>
        <v>61500</v>
      </c>
      <c r="T92" s="247"/>
      <c r="U92" s="247"/>
      <c r="V92" s="1"/>
      <c r="W92" s="1"/>
    </row>
    <row r="93" spans="1:23" ht="11.4">
      <c r="A93" s="9"/>
      <c r="B93" s="108"/>
      <c r="M93" s="33"/>
      <c r="V93" s="1"/>
      <c r="W93" s="1"/>
    </row>
    <row r="94" spans="1:23" ht="19.2" customHeight="1">
      <c r="A94" s="9"/>
      <c r="B94" s="515" t="s">
        <v>141</v>
      </c>
      <c r="C94" s="516"/>
      <c r="D94" s="516"/>
      <c r="E94" s="516"/>
      <c r="F94" s="516"/>
      <c r="G94" s="516"/>
      <c r="H94" s="516"/>
      <c r="I94" s="517"/>
      <c r="M94" s="33"/>
      <c r="V94" s="1"/>
      <c r="W94" s="1"/>
    </row>
    <row r="95" spans="1:23" ht="19.2" customHeight="1">
      <c r="A95" s="9"/>
      <c r="B95" s="248" t="s">
        <v>142</v>
      </c>
      <c r="C95" s="518" t="s">
        <v>143</v>
      </c>
      <c r="D95" s="519"/>
      <c r="E95" s="519"/>
      <c r="F95" s="519"/>
      <c r="G95" s="519"/>
      <c r="H95" s="519"/>
      <c r="I95" s="520"/>
      <c r="M95" s="33"/>
      <c r="V95" s="1"/>
      <c r="W95" s="1"/>
    </row>
    <row r="96" spans="1:23" ht="109.2" customHeight="1">
      <c r="A96" s="9"/>
      <c r="B96" s="249" t="s">
        <v>174</v>
      </c>
      <c r="C96" s="506" t="s">
        <v>175</v>
      </c>
      <c r="D96" s="507"/>
      <c r="E96" s="507"/>
      <c r="F96" s="507"/>
      <c r="G96" s="507"/>
      <c r="H96" s="507"/>
      <c r="I96" s="508"/>
      <c r="M96" s="33"/>
      <c r="V96" s="1"/>
      <c r="W96" s="1"/>
    </row>
    <row r="97" spans="1:23" ht="132" customHeight="1">
      <c r="A97" s="9"/>
      <c r="B97" s="249" t="s">
        <v>176</v>
      </c>
      <c r="C97" s="506" t="s">
        <v>177</v>
      </c>
      <c r="D97" s="507"/>
      <c r="E97" s="507"/>
      <c r="F97" s="507"/>
      <c r="G97" s="507"/>
      <c r="H97" s="507"/>
      <c r="I97" s="508"/>
      <c r="M97" s="33"/>
      <c r="V97" s="1"/>
      <c r="W97" s="1"/>
    </row>
    <row r="98" spans="1:23" ht="11.4">
      <c r="A98" s="9"/>
      <c r="B98" s="108"/>
      <c r="M98" s="33"/>
      <c r="V98" s="1"/>
      <c r="W98" s="1"/>
    </row>
    <row r="99" spans="1:23" ht="10.199999999999999">
      <c r="V99" s="1"/>
      <c r="W99" s="1"/>
    </row>
    <row r="100" spans="1:23" ht="11.4">
      <c r="A100" s="9" t="s">
        <v>79</v>
      </c>
      <c r="B100" s="1"/>
      <c r="M100" s="33" t="str">
        <f>A100</f>
        <v>PAKIET NR 8</v>
      </c>
      <c r="V100" s="1"/>
      <c r="W100" s="1"/>
    </row>
    <row r="101" spans="1:23" ht="10.199999999999999">
      <c r="A101" s="509" t="s">
        <v>0</v>
      </c>
      <c r="B101" s="510"/>
      <c r="C101" s="510"/>
      <c r="D101" s="510"/>
      <c r="E101" s="510"/>
      <c r="F101" s="510"/>
      <c r="G101" s="511"/>
      <c r="H101" s="509" t="s">
        <v>1</v>
      </c>
      <c r="I101" s="510"/>
      <c r="J101" s="510"/>
      <c r="K101" s="510"/>
      <c r="L101" s="511"/>
      <c r="M101" s="453" t="s">
        <v>2</v>
      </c>
      <c r="N101" s="453"/>
      <c r="O101" s="453"/>
      <c r="P101" s="453"/>
      <c r="Q101" s="453"/>
      <c r="R101" s="453"/>
      <c r="S101" s="453"/>
      <c r="T101" s="453" t="s">
        <v>3</v>
      </c>
      <c r="U101" s="453"/>
      <c r="V101" s="1"/>
      <c r="W101" s="1"/>
    </row>
    <row r="102" spans="1:23" ht="40.799999999999997">
      <c r="A102" s="40" t="s">
        <v>22</v>
      </c>
      <c r="B102" s="40" t="s">
        <v>23</v>
      </c>
      <c r="C102" s="40" t="s">
        <v>178</v>
      </c>
      <c r="D102" s="27" t="s">
        <v>50</v>
      </c>
      <c r="E102" s="27" t="s">
        <v>179</v>
      </c>
      <c r="F102" s="40" t="s">
        <v>58</v>
      </c>
      <c r="G102" s="40" t="s">
        <v>25</v>
      </c>
      <c r="H102" s="40" t="s">
        <v>26</v>
      </c>
      <c r="I102" s="41" t="s">
        <v>27</v>
      </c>
      <c r="J102" s="42" t="s">
        <v>28</v>
      </c>
      <c r="K102" s="43" t="s">
        <v>4</v>
      </c>
      <c r="L102" s="42" t="s">
        <v>29</v>
      </c>
      <c r="M102" s="44" t="s">
        <v>30</v>
      </c>
      <c r="N102" s="45" t="s">
        <v>31</v>
      </c>
      <c r="O102" s="44" t="s">
        <v>32</v>
      </c>
      <c r="P102" s="43" t="s">
        <v>4</v>
      </c>
      <c r="Q102" s="44" t="s">
        <v>33</v>
      </c>
      <c r="R102" s="44" t="s">
        <v>48</v>
      </c>
      <c r="S102" s="44" t="s">
        <v>49</v>
      </c>
      <c r="T102" s="46" t="s">
        <v>51</v>
      </c>
      <c r="U102" s="47" t="s">
        <v>52</v>
      </c>
      <c r="V102" s="1"/>
      <c r="W102" s="1"/>
    </row>
    <row r="103" spans="1:23" ht="10.8" thickBot="1">
      <c r="A103" s="18" t="s">
        <v>5</v>
      </c>
      <c r="B103" s="18" t="s">
        <v>6</v>
      </c>
      <c r="C103" s="18" t="s">
        <v>7</v>
      </c>
      <c r="D103" s="18" t="s">
        <v>8</v>
      </c>
      <c r="E103" s="18" t="s">
        <v>9</v>
      </c>
      <c r="F103" s="34" t="s">
        <v>10</v>
      </c>
      <c r="G103" s="40" t="s">
        <v>11</v>
      </c>
      <c r="H103" s="36" t="s">
        <v>34</v>
      </c>
      <c r="I103" s="29" t="s">
        <v>38</v>
      </c>
      <c r="J103" s="18" t="s">
        <v>39</v>
      </c>
      <c r="K103" s="30" t="s">
        <v>40</v>
      </c>
      <c r="L103" s="31" t="s">
        <v>41</v>
      </c>
      <c r="M103" s="31" t="s">
        <v>35</v>
      </c>
      <c r="N103" s="30" t="s">
        <v>42</v>
      </c>
      <c r="O103" s="31" t="s">
        <v>43</v>
      </c>
      <c r="P103" s="30" t="s">
        <v>44</v>
      </c>
      <c r="Q103" s="31" t="s">
        <v>45</v>
      </c>
      <c r="R103" s="28" t="s">
        <v>12</v>
      </c>
      <c r="S103" s="28" t="s">
        <v>13</v>
      </c>
      <c r="T103" s="28" t="s">
        <v>36</v>
      </c>
      <c r="U103" s="28" t="s">
        <v>46</v>
      </c>
      <c r="V103" s="1"/>
      <c r="W103" s="1"/>
    </row>
    <row r="104" spans="1:23" ht="40.799999999999997">
      <c r="A104" s="250" t="s">
        <v>14</v>
      </c>
      <c r="B104" s="251" t="s">
        <v>180</v>
      </c>
      <c r="C104" s="252" t="s">
        <v>181</v>
      </c>
      <c r="D104" s="252" t="s">
        <v>182</v>
      </c>
      <c r="E104" s="253" t="s">
        <v>183</v>
      </c>
      <c r="F104" s="254">
        <v>3</v>
      </c>
      <c r="G104" s="40" t="s">
        <v>184</v>
      </c>
      <c r="H104" s="64">
        <v>9</v>
      </c>
      <c r="I104" s="242"/>
      <c r="J104" s="243">
        <f>H104*I104</f>
        <v>0</v>
      </c>
      <c r="K104" s="244"/>
      <c r="L104" s="243">
        <f>ROUND(J104*K104+J104,2)</f>
        <v>0</v>
      </c>
      <c r="M104" s="255">
        <v>18</v>
      </c>
      <c r="N104" s="256"/>
      <c r="O104" s="257">
        <f>N104*M104</f>
        <v>0</v>
      </c>
      <c r="P104" s="244"/>
      <c r="Q104" s="258">
        <f t="shared" ref="Q104:Q108" si="24">ROUND(O104+O104*P104,2)</f>
        <v>0</v>
      </c>
      <c r="R104" s="512">
        <v>8000</v>
      </c>
      <c r="S104" s="513">
        <v>9840</v>
      </c>
      <c r="T104" s="457">
        <f>SUM(J109+O109+R109)</f>
        <v>8000</v>
      </c>
      <c r="U104" s="446">
        <f>SUM(L109+Q109+S109)</f>
        <v>9840</v>
      </c>
      <c r="V104" s="1"/>
      <c r="W104" s="1"/>
    </row>
    <row r="105" spans="1:23" ht="20.399999999999999">
      <c r="A105" s="250" t="s">
        <v>15</v>
      </c>
      <c r="B105" s="251" t="s">
        <v>180</v>
      </c>
      <c r="C105" s="252" t="s">
        <v>62</v>
      </c>
      <c r="D105" s="252" t="s">
        <v>62</v>
      </c>
      <c r="E105" s="253" t="s">
        <v>183</v>
      </c>
      <c r="F105" s="254">
        <v>2</v>
      </c>
      <c r="G105" s="40" t="s">
        <v>185</v>
      </c>
      <c r="H105" s="64">
        <v>6</v>
      </c>
      <c r="I105" s="242"/>
      <c r="J105" s="243">
        <f t="shared" ref="J105:J108" si="25">H105*I105</f>
        <v>0</v>
      </c>
      <c r="K105" s="244"/>
      <c r="L105" s="243">
        <f t="shared" ref="L105:L108" si="26">ROUND(J105*K105+J105,2)</f>
        <v>0</v>
      </c>
      <c r="M105" s="255">
        <v>12</v>
      </c>
      <c r="N105" s="256"/>
      <c r="O105" s="257">
        <f t="shared" ref="O105:O108" si="27">N105*M105</f>
        <v>0</v>
      </c>
      <c r="P105" s="244"/>
      <c r="Q105" s="258">
        <f t="shared" si="24"/>
        <v>0</v>
      </c>
      <c r="R105" s="444"/>
      <c r="S105" s="476"/>
      <c r="T105" s="514"/>
      <c r="U105" s="447"/>
      <c r="V105" s="1"/>
      <c r="W105" s="1"/>
    </row>
    <row r="106" spans="1:23" ht="71.400000000000006">
      <c r="A106" s="250" t="s">
        <v>16</v>
      </c>
      <c r="B106" s="251" t="s">
        <v>180</v>
      </c>
      <c r="C106" s="252" t="s">
        <v>186</v>
      </c>
      <c r="D106" s="252">
        <v>2020</v>
      </c>
      <c r="E106" s="253" t="s">
        <v>183</v>
      </c>
      <c r="F106" s="254">
        <v>3</v>
      </c>
      <c r="G106" s="40" t="s">
        <v>187</v>
      </c>
      <c r="H106" s="64">
        <v>9</v>
      </c>
      <c r="I106" s="242"/>
      <c r="J106" s="243">
        <f t="shared" si="25"/>
        <v>0</v>
      </c>
      <c r="K106" s="244"/>
      <c r="L106" s="243">
        <f t="shared" si="26"/>
        <v>0</v>
      </c>
      <c r="M106" s="255">
        <v>18</v>
      </c>
      <c r="N106" s="256"/>
      <c r="O106" s="257">
        <f t="shared" si="27"/>
        <v>0</v>
      </c>
      <c r="P106" s="244"/>
      <c r="Q106" s="258">
        <f t="shared" si="24"/>
        <v>0</v>
      </c>
      <c r="R106" s="444"/>
      <c r="S106" s="476"/>
      <c r="T106" s="514"/>
      <c r="U106" s="447"/>
      <c r="V106" s="1"/>
      <c r="W106" s="1"/>
    </row>
    <row r="107" spans="1:23" ht="22.8">
      <c r="A107" s="250" t="s">
        <v>17</v>
      </c>
      <c r="B107" s="251" t="s">
        <v>180</v>
      </c>
      <c r="C107" s="252" t="s">
        <v>188</v>
      </c>
      <c r="D107" s="252" t="s">
        <v>189</v>
      </c>
      <c r="E107" s="253" t="s">
        <v>183</v>
      </c>
      <c r="F107" s="254">
        <v>11</v>
      </c>
      <c r="G107" s="40" t="s">
        <v>190</v>
      </c>
      <c r="H107" s="64">
        <v>33</v>
      </c>
      <c r="I107" s="242"/>
      <c r="J107" s="243">
        <f t="shared" si="25"/>
        <v>0</v>
      </c>
      <c r="K107" s="244"/>
      <c r="L107" s="243">
        <f t="shared" si="26"/>
        <v>0</v>
      </c>
      <c r="M107" s="255">
        <v>18</v>
      </c>
      <c r="N107" s="256"/>
      <c r="O107" s="257">
        <f t="shared" si="27"/>
        <v>0</v>
      </c>
      <c r="P107" s="244"/>
      <c r="Q107" s="258">
        <f t="shared" si="24"/>
        <v>0</v>
      </c>
      <c r="R107" s="444"/>
      <c r="S107" s="476"/>
      <c r="T107" s="514"/>
      <c r="U107" s="447"/>
      <c r="V107" s="1"/>
      <c r="W107" s="1"/>
    </row>
    <row r="108" spans="1:23" ht="23.4" thickBot="1">
      <c r="A108" s="250" t="s">
        <v>53</v>
      </c>
      <c r="B108" s="111" t="s">
        <v>180</v>
      </c>
      <c r="C108" s="39" t="s">
        <v>191</v>
      </c>
      <c r="D108" s="39">
        <v>2023</v>
      </c>
      <c r="E108" s="114" t="s">
        <v>183</v>
      </c>
      <c r="F108" s="259">
        <v>1</v>
      </c>
      <c r="G108" s="40" t="s">
        <v>117</v>
      </c>
      <c r="H108" s="64">
        <v>3</v>
      </c>
      <c r="I108" s="242"/>
      <c r="J108" s="243">
        <f t="shared" si="25"/>
        <v>0</v>
      </c>
      <c r="K108" s="244"/>
      <c r="L108" s="243">
        <f t="shared" si="26"/>
        <v>0</v>
      </c>
      <c r="M108" s="255">
        <v>6</v>
      </c>
      <c r="N108" s="256"/>
      <c r="O108" s="257">
        <f t="shared" si="27"/>
        <v>0</v>
      </c>
      <c r="P108" s="244"/>
      <c r="Q108" s="258">
        <f t="shared" si="24"/>
        <v>0</v>
      </c>
      <c r="R108" s="454"/>
      <c r="S108" s="456"/>
      <c r="T108" s="458"/>
      <c r="U108" s="448"/>
      <c r="V108" s="1"/>
      <c r="W108" s="1"/>
    </row>
    <row r="109" spans="1:23" ht="11.4">
      <c r="A109" s="115"/>
      <c r="B109" s="1"/>
      <c r="I109" s="72" t="s">
        <v>21</v>
      </c>
      <c r="J109" s="69">
        <f>SUM(J104:J108)</f>
        <v>0</v>
      </c>
      <c r="K109" s="8"/>
      <c r="L109" s="69">
        <f>SUM(L104:L108)</f>
        <v>0</v>
      </c>
      <c r="M109" s="8"/>
      <c r="N109" s="8"/>
      <c r="O109" s="69">
        <f>SUM(O104:O108)</f>
        <v>0</v>
      </c>
      <c r="P109" s="8"/>
      <c r="Q109" s="69">
        <f>SUM(Q104:Q108)</f>
        <v>0</v>
      </c>
      <c r="R109" s="69">
        <f>SUM(R104:R108)</f>
        <v>8000</v>
      </c>
      <c r="S109" s="69">
        <f>SUM(S104:S108)</f>
        <v>9840</v>
      </c>
      <c r="V109" s="1"/>
      <c r="W109" s="1"/>
    </row>
    <row r="110" spans="1:23">
      <c r="A110" s="9"/>
      <c r="B110" s="7"/>
      <c r="C110" s="7"/>
      <c r="D110" s="7"/>
      <c r="E110" s="7"/>
      <c r="F110" s="7"/>
      <c r="G110" s="7"/>
      <c r="H110" s="7"/>
      <c r="I110" s="7"/>
      <c r="J110" s="7"/>
      <c r="K110" s="7"/>
      <c r="L110" s="7"/>
      <c r="M110" s="9"/>
      <c r="V110" s="1"/>
      <c r="W110" s="1"/>
    </row>
    <row r="111" spans="1:23">
      <c r="A111" s="9"/>
      <c r="B111" s="7"/>
      <c r="C111" s="7"/>
      <c r="D111" s="7"/>
      <c r="E111" s="7"/>
      <c r="F111" s="7"/>
      <c r="G111" s="7"/>
      <c r="H111" s="7"/>
      <c r="I111" s="7"/>
      <c r="J111" s="7"/>
      <c r="K111" s="7"/>
      <c r="L111" s="7"/>
      <c r="M111" s="9"/>
      <c r="V111" s="1"/>
      <c r="W111" s="1"/>
    </row>
    <row r="112" spans="1:23" ht="11.4">
      <c r="A112" s="9" t="s">
        <v>80</v>
      </c>
      <c r="B112" s="1"/>
      <c r="M112" s="33" t="str">
        <f>A112</f>
        <v>PAKIET NR 9</v>
      </c>
      <c r="V112" s="1"/>
      <c r="W112" s="1"/>
    </row>
    <row r="113" spans="1:23" ht="10.199999999999999">
      <c r="A113" s="502" t="s">
        <v>0</v>
      </c>
      <c r="B113" s="503"/>
      <c r="C113" s="503"/>
      <c r="D113" s="503"/>
      <c r="E113" s="503"/>
      <c r="F113" s="503"/>
      <c r="G113" s="504"/>
      <c r="H113" s="502" t="s">
        <v>1</v>
      </c>
      <c r="I113" s="503"/>
      <c r="J113" s="503"/>
      <c r="K113" s="503"/>
      <c r="L113" s="504"/>
      <c r="M113" s="453" t="s">
        <v>2</v>
      </c>
      <c r="N113" s="453"/>
      <c r="O113" s="453"/>
      <c r="P113" s="453"/>
      <c r="Q113" s="453"/>
      <c r="R113" s="453"/>
      <c r="S113" s="453"/>
      <c r="T113" s="453" t="s">
        <v>3</v>
      </c>
      <c r="U113" s="453"/>
      <c r="V113" s="1"/>
      <c r="W113" s="1"/>
    </row>
    <row r="114" spans="1:23" ht="40.799999999999997">
      <c r="A114" s="40" t="s">
        <v>22</v>
      </c>
      <c r="B114" s="40" t="s">
        <v>23</v>
      </c>
      <c r="C114" s="40" t="s">
        <v>178</v>
      </c>
      <c r="D114" s="18" t="s">
        <v>50</v>
      </c>
      <c r="E114" s="106" t="s">
        <v>179</v>
      </c>
      <c r="F114" s="40" t="s">
        <v>58</v>
      </c>
      <c r="G114" s="40" t="s">
        <v>25</v>
      </c>
      <c r="H114" s="40" t="s">
        <v>26</v>
      </c>
      <c r="I114" s="41" t="s">
        <v>65</v>
      </c>
      <c r="J114" s="42" t="s">
        <v>28</v>
      </c>
      <c r="K114" s="43" t="s">
        <v>4</v>
      </c>
      <c r="L114" s="42" t="s">
        <v>29</v>
      </c>
      <c r="M114" s="44" t="s">
        <v>30</v>
      </c>
      <c r="N114" s="45" t="s">
        <v>31</v>
      </c>
      <c r="O114" s="44" t="s">
        <v>32</v>
      </c>
      <c r="P114" s="43" t="s">
        <v>4</v>
      </c>
      <c r="Q114" s="44" t="s">
        <v>33</v>
      </c>
      <c r="R114" s="44" t="s">
        <v>48</v>
      </c>
      <c r="S114" s="44" t="s">
        <v>49</v>
      </c>
      <c r="T114" s="46" t="s">
        <v>51</v>
      </c>
      <c r="U114" s="47" t="s">
        <v>52</v>
      </c>
      <c r="V114" s="1"/>
      <c r="W114" s="1"/>
    </row>
    <row r="115" spans="1:23" ht="10.8" thickBot="1">
      <c r="A115" s="18" t="s">
        <v>5</v>
      </c>
      <c r="B115" s="18" t="s">
        <v>6</v>
      </c>
      <c r="C115" s="18" t="s">
        <v>7</v>
      </c>
      <c r="D115" s="18" t="s">
        <v>8</v>
      </c>
      <c r="E115" s="18" t="s">
        <v>9</v>
      </c>
      <c r="F115" s="78" t="s">
        <v>10</v>
      </c>
      <c r="G115" s="34" t="s">
        <v>11</v>
      </c>
      <c r="H115" s="26" t="s">
        <v>34</v>
      </c>
      <c r="I115" s="260" t="s">
        <v>38</v>
      </c>
      <c r="J115" s="18" t="s">
        <v>39</v>
      </c>
      <c r="K115" s="30" t="s">
        <v>40</v>
      </c>
      <c r="L115" s="31" t="s">
        <v>41</v>
      </c>
      <c r="M115" s="31" t="s">
        <v>35</v>
      </c>
      <c r="N115" s="30" t="s">
        <v>42</v>
      </c>
      <c r="O115" s="31" t="s">
        <v>43</v>
      </c>
      <c r="P115" s="30" t="s">
        <v>44</v>
      </c>
      <c r="Q115" s="31" t="s">
        <v>45</v>
      </c>
      <c r="R115" s="28" t="s">
        <v>12</v>
      </c>
      <c r="S115" s="28" t="s">
        <v>13</v>
      </c>
      <c r="T115" s="28" t="s">
        <v>36</v>
      </c>
      <c r="U115" s="28" t="s">
        <v>46</v>
      </c>
      <c r="V115" s="1"/>
      <c r="W115" s="1"/>
    </row>
    <row r="116" spans="1:23" ht="51.6" thickBot="1">
      <c r="A116" s="48" t="s">
        <v>14</v>
      </c>
      <c r="B116" s="261" t="s">
        <v>192</v>
      </c>
      <c r="C116" s="49" t="s">
        <v>193</v>
      </c>
      <c r="D116" s="262" t="s">
        <v>194</v>
      </c>
      <c r="E116" s="51" t="s">
        <v>183</v>
      </c>
      <c r="F116" s="39">
        <v>29</v>
      </c>
      <c r="G116" s="40" t="s">
        <v>195</v>
      </c>
      <c r="H116" s="39">
        <v>87</v>
      </c>
      <c r="I116" s="154"/>
      <c r="J116" s="53">
        <f>H116*I116</f>
        <v>0</v>
      </c>
      <c r="K116" s="54"/>
      <c r="L116" s="53">
        <f>ROUND(J116*K116+J116,2)</f>
        <v>0</v>
      </c>
      <c r="M116" s="55">
        <v>260</v>
      </c>
      <c r="N116" s="56"/>
      <c r="O116" s="57">
        <f>N116*M116</f>
        <v>0</v>
      </c>
      <c r="P116" s="54"/>
      <c r="Q116" s="263">
        <f>ROUND(O116+O116*P116,2)</f>
        <v>0</v>
      </c>
      <c r="R116" s="59">
        <v>90000</v>
      </c>
      <c r="S116" s="32">
        <v>110700</v>
      </c>
      <c r="T116" s="16">
        <f>J116+O116+R116</f>
        <v>90000</v>
      </c>
      <c r="U116" s="16">
        <f>L116+Q116+S116</f>
        <v>110700</v>
      </c>
      <c r="V116" s="1"/>
      <c r="W116" s="1"/>
    </row>
    <row r="117" spans="1:23" ht="11.4">
      <c r="A117" s="9"/>
      <c r="B117" s="1"/>
      <c r="M117" s="33"/>
      <c r="V117" s="1"/>
      <c r="W117" s="1"/>
    </row>
    <row r="118" spans="1:23" ht="11.4">
      <c r="A118" s="9"/>
      <c r="B118" s="1"/>
      <c r="M118" s="33"/>
      <c r="V118" s="1"/>
      <c r="W118" s="1"/>
    </row>
    <row r="119" spans="1:23" ht="11.4">
      <c r="A119" s="9" t="s">
        <v>82</v>
      </c>
      <c r="B119" s="1"/>
      <c r="M119" s="33" t="str">
        <f>A119</f>
        <v>PAKIET NR 10</v>
      </c>
      <c r="V119" s="1"/>
      <c r="W119" s="1"/>
    </row>
    <row r="120" spans="1:23" ht="10.199999999999999">
      <c r="A120" s="433" t="s">
        <v>0</v>
      </c>
      <c r="B120" s="434"/>
      <c r="C120" s="434"/>
      <c r="D120" s="434"/>
      <c r="E120" s="434"/>
      <c r="F120" s="434"/>
      <c r="G120" s="435"/>
      <c r="H120" s="433" t="s">
        <v>1</v>
      </c>
      <c r="I120" s="434"/>
      <c r="J120" s="434"/>
      <c r="K120" s="434"/>
      <c r="L120" s="435"/>
      <c r="M120" s="453" t="s">
        <v>2</v>
      </c>
      <c r="N120" s="453"/>
      <c r="O120" s="453"/>
      <c r="P120" s="453"/>
      <c r="Q120" s="453"/>
      <c r="R120" s="453"/>
      <c r="S120" s="453"/>
      <c r="T120" s="453" t="s">
        <v>3</v>
      </c>
      <c r="U120" s="453"/>
      <c r="V120" s="1"/>
      <c r="W120" s="1"/>
    </row>
    <row r="121" spans="1:23" ht="40.799999999999997">
      <c r="A121" s="40" t="s">
        <v>22</v>
      </c>
      <c r="B121" s="40" t="s">
        <v>23</v>
      </c>
      <c r="C121" s="40" t="s">
        <v>59</v>
      </c>
      <c r="D121" s="27" t="s">
        <v>50</v>
      </c>
      <c r="E121" s="27" t="s">
        <v>24</v>
      </c>
      <c r="F121" s="40" t="s">
        <v>58</v>
      </c>
      <c r="G121" s="40" t="s">
        <v>25</v>
      </c>
      <c r="H121" s="40" t="s">
        <v>26</v>
      </c>
      <c r="I121" s="41" t="s">
        <v>27</v>
      </c>
      <c r="J121" s="42" t="s">
        <v>28</v>
      </c>
      <c r="K121" s="43" t="s">
        <v>4</v>
      </c>
      <c r="L121" s="42" t="s">
        <v>29</v>
      </c>
      <c r="M121" s="44" t="s">
        <v>30</v>
      </c>
      <c r="N121" s="45" t="s">
        <v>31</v>
      </c>
      <c r="O121" s="44" t="s">
        <v>32</v>
      </c>
      <c r="P121" s="43" t="s">
        <v>4</v>
      </c>
      <c r="Q121" s="44" t="s">
        <v>33</v>
      </c>
      <c r="R121" s="44" t="s">
        <v>48</v>
      </c>
      <c r="S121" s="44" t="s">
        <v>49</v>
      </c>
      <c r="T121" s="46" t="s">
        <v>51</v>
      </c>
      <c r="U121" s="47" t="s">
        <v>52</v>
      </c>
    </row>
    <row r="122" spans="1:23" ht="13.8" thickBot="1">
      <c r="A122" s="18" t="s">
        <v>5</v>
      </c>
      <c r="B122" s="78" t="s">
        <v>6</v>
      </c>
      <c r="C122" s="78" t="s">
        <v>7</v>
      </c>
      <c r="D122" s="78" t="s">
        <v>8</v>
      </c>
      <c r="E122" s="78" t="s">
        <v>9</v>
      </c>
      <c r="F122" s="34" t="s">
        <v>10</v>
      </c>
      <c r="G122" s="122" t="s">
        <v>11</v>
      </c>
      <c r="H122" s="36" t="s">
        <v>34</v>
      </c>
      <c r="I122" s="29" t="s">
        <v>38</v>
      </c>
      <c r="J122" s="18" t="s">
        <v>39</v>
      </c>
      <c r="K122" s="30" t="s">
        <v>40</v>
      </c>
      <c r="L122" s="31" t="s">
        <v>41</v>
      </c>
      <c r="M122" s="28" t="s">
        <v>35</v>
      </c>
      <c r="N122" s="30" t="s">
        <v>42</v>
      </c>
      <c r="O122" s="31" t="s">
        <v>43</v>
      </c>
      <c r="P122" s="30" t="s">
        <v>44</v>
      </c>
      <c r="Q122" s="31" t="s">
        <v>45</v>
      </c>
      <c r="R122" s="28" t="s">
        <v>12</v>
      </c>
      <c r="S122" s="28" t="s">
        <v>13</v>
      </c>
      <c r="T122" s="28" t="s">
        <v>36</v>
      </c>
      <c r="U122" s="28" t="s">
        <v>46</v>
      </c>
    </row>
    <row r="123" spans="1:23" ht="31.2" thickBot="1">
      <c r="A123" s="147" t="s">
        <v>14</v>
      </c>
      <c r="B123" s="111" t="s">
        <v>196</v>
      </c>
      <c r="C123" s="39" t="s">
        <v>197</v>
      </c>
      <c r="D123" s="39" t="s">
        <v>62</v>
      </c>
      <c r="E123" s="264" t="s">
        <v>199</v>
      </c>
      <c r="F123" s="121">
        <v>1</v>
      </c>
      <c r="G123" s="40" t="s">
        <v>198</v>
      </c>
      <c r="H123" s="64">
        <v>3</v>
      </c>
      <c r="I123" s="154"/>
      <c r="J123" s="53">
        <f>H123*I123</f>
        <v>0</v>
      </c>
      <c r="K123" s="54"/>
      <c r="L123" s="238">
        <f>ROUND(J123*K123+J123,2)</f>
        <v>0</v>
      </c>
      <c r="M123" s="68">
        <v>10</v>
      </c>
      <c r="N123" s="265"/>
      <c r="O123" s="57">
        <f>N123*M123</f>
        <v>0</v>
      </c>
      <c r="P123" s="54"/>
      <c r="Q123" s="263">
        <f t="shared" ref="Q123" si="28">ROUND(O123+O123*P123,2)</f>
        <v>0</v>
      </c>
      <c r="R123" s="266">
        <v>15000</v>
      </c>
      <c r="S123" s="267">
        <v>18450</v>
      </c>
      <c r="T123" s="16">
        <f>J123+O123+R123</f>
        <v>15000</v>
      </c>
      <c r="U123" s="16">
        <f>L123+Q123+S123</f>
        <v>18450</v>
      </c>
    </row>
    <row r="126" spans="1:23">
      <c r="A126" s="9" t="s">
        <v>83</v>
      </c>
      <c r="B126" s="1"/>
      <c r="M126" s="9" t="str">
        <f>A126</f>
        <v>PAKIET NR 11</v>
      </c>
    </row>
    <row r="127" spans="1:23">
      <c r="A127" s="502" t="s">
        <v>0</v>
      </c>
      <c r="B127" s="503"/>
      <c r="C127" s="503"/>
      <c r="D127" s="503"/>
      <c r="E127" s="503"/>
      <c r="F127" s="503"/>
      <c r="G127" s="504"/>
      <c r="H127" s="502" t="s">
        <v>1</v>
      </c>
      <c r="I127" s="503"/>
      <c r="J127" s="503"/>
      <c r="K127" s="503"/>
      <c r="L127" s="504"/>
      <c r="M127" s="505" t="s">
        <v>2</v>
      </c>
      <c r="N127" s="505"/>
      <c r="O127" s="505"/>
      <c r="P127" s="505"/>
      <c r="Q127" s="505"/>
      <c r="R127" s="505"/>
      <c r="S127" s="505"/>
      <c r="T127" s="505" t="s">
        <v>3</v>
      </c>
      <c r="U127" s="505"/>
    </row>
    <row r="128" spans="1:23" ht="40.799999999999997">
      <c r="A128" s="219" t="s">
        <v>22</v>
      </c>
      <c r="B128" s="219" t="s">
        <v>23</v>
      </c>
      <c r="C128" s="219" t="s">
        <v>178</v>
      </c>
      <c r="D128" s="18" t="s">
        <v>50</v>
      </c>
      <c r="E128" s="268" t="s">
        <v>179</v>
      </c>
      <c r="F128" s="219" t="s">
        <v>58</v>
      </c>
      <c r="G128" s="219" t="s">
        <v>25</v>
      </c>
      <c r="H128" s="219" t="s">
        <v>26</v>
      </c>
      <c r="I128" s="226" t="s">
        <v>65</v>
      </c>
      <c r="J128" s="269" t="s">
        <v>28</v>
      </c>
      <c r="K128" s="270" t="s">
        <v>4</v>
      </c>
      <c r="L128" s="269" t="s">
        <v>29</v>
      </c>
      <c r="M128" s="271" t="s">
        <v>30</v>
      </c>
      <c r="N128" s="272" t="s">
        <v>31</v>
      </c>
      <c r="O128" s="271" t="s">
        <v>32</v>
      </c>
      <c r="P128" s="270" t="s">
        <v>4</v>
      </c>
      <c r="Q128" s="271" t="s">
        <v>33</v>
      </c>
      <c r="R128" s="271" t="s">
        <v>48</v>
      </c>
      <c r="S128" s="271" t="s">
        <v>49</v>
      </c>
      <c r="T128" s="273" t="s">
        <v>51</v>
      </c>
      <c r="U128" s="274" t="s">
        <v>52</v>
      </c>
    </row>
    <row r="129" spans="1:23" ht="13.8" thickBot="1">
      <c r="A129" s="18" t="s">
        <v>5</v>
      </c>
      <c r="B129" s="18" t="s">
        <v>6</v>
      </c>
      <c r="C129" s="18" t="s">
        <v>7</v>
      </c>
      <c r="D129" s="18" t="s">
        <v>8</v>
      </c>
      <c r="E129" s="18" t="s">
        <v>9</v>
      </c>
      <c r="F129" s="78" t="s">
        <v>10</v>
      </c>
      <c r="G129" s="34" t="s">
        <v>11</v>
      </c>
      <c r="H129" s="26" t="s">
        <v>34</v>
      </c>
      <c r="I129" s="260" t="s">
        <v>38</v>
      </c>
      <c r="J129" s="18" t="s">
        <v>39</v>
      </c>
      <c r="K129" s="30" t="s">
        <v>40</v>
      </c>
      <c r="L129" s="31" t="s">
        <v>41</v>
      </c>
      <c r="M129" s="31" t="s">
        <v>35</v>
      </c>
      <c r="N129" s="30" t="s">
        <v>42</v>
      </c>
      <c r="O129" s="31" t="s">
        <v>43</v>
      </c>
      <c r="P129" s="30" t="s">
        <v>44</v>
      </c>
      <c r="Q129" s="31" t="s">
        <v>45</v>
      </c>
      <c r="R129" s="28" t="s">
        <v>12</v>
      </c>
      <c r="S129" s="28" t="s">
        <v>13</v>
      </c>
      <c r="T129" s="28" t="s">
        <v>36</v>
      </c>
      <c r="U129" s="28" t="s">
        <v>46</v>
      </c>
    </row>
    <row r="130" spans="1:23" ht="31.2" thickBot="1">
      <c r="A130" s="48" t="s">
        <v>14</v>
      </c>
      <c r="B130" s="261" t="s">
        <v>196</v>
      </c>
      <c r="C130" s="49" t="s">
        <v>200</v>
      </c>
      <c r="D130" s="262">
        <v>2010</v>
      </c>
      <c r="E130" s="51" t="s">
        <v>201</v>
      </c>
      <c r="F130" s="39">
        <v>1</v>
      </c>
      <c r="G130" s="40" t="s">
        <v>198</v>
      </c>
      <c r="H130" s="39">
        <v>3</v>
      </c>
      <c r="I130" s="154"/>
      <c r="J130" s="53">
        <f>H130*I130</f>
        <v>0</v>
      </c>
      <c r="K130" s="54"/>
      <c r="L130" s="53">
        <f>ROUND(J130*K130+J130,2)</f>
        <v>0</v>
      </c>
      <c r="M130" s="55">
        <v>10</v>
      </c>
      <c r="N130" s="56"/>
      <c r="O130" s="57">
        <f>N130*M130</f>
        <v>0</v>
      </c>
      <c r="P130" s="54"/>
      <c r="Q130" s="263">
        <f>ROUND(O130+O130*P130,2)</f>
        <v>0</v>
      </c>
      <c r="R130" s="59">
        <v>15000</v>
      </c>
      <c r="S130" s="32">
        <v>18450</v>
      </c>
      <c r="T130" s="16">
        <f>J130+O130+R130</f>
        <v>15000</v>
      </c>
      <c r="U130" s="16">
        <f>L130+Q130+S130</f>
        <v>18450</v>
      </c>
    </row>
    <row r="131" spans="1:23">
      <c r="A131" s="9"/>
      <c r="B131" s="1"/>
    </row>
    <row r="132" spans="1:23">
      <c r="A132" s="9"/>
      <c r="B132" s="1"/>
    </row>
    <row r="133" spans="1:23" ht="11.4">
      <c r="A133" s="9" t="s">
        <v>88</v>
      </c>
      <c r="B133" s="108"/>
      <c r="M133" s="33" t="str">
        <f>A133</f>
        <v>PAKIET NR 12</v>
      </c>
      <c r="V133" s="1"/>
      <c r="W133" s="1"/>
    </row>
    <row r="134" spans="1:23" ht="10.199999999999999">
      <c r="A134" s="433" t="s">
        <v>0</v>
      </c>
      <c r="B134" s="434"/>
      <c r="C134" s="434"/>
      <c r="D134" s="434"/>
      <c r="E134" s="434"/>
      <c r="F134" s="434"/>
      <c r="G134" s="435"/>
      <c r="H134" s="433" t="s">
        <v>1</v>
      </c>
      <c r="I134" s="434"/>
      <c r="J134" s="434"/>
      <c r="K134" s="434"/>
      <c r="L134" s="435"/>
      <c r="M134" s="453" t="s">
        <v>2</v>
      </c>
      <c r="N134" s="453"/>
      <c r="O134" s="453"/>
      <c r="P134" s="453"/>
      <c r="Q134" s="453"/>
      <c r="R134" s="453"/>
      <c r="S134" s="453"/>
      <c r="T134" s="453" t="s">
        <v>3</v>
      </c>
      <c r="U134" s="453"/>
      <c r="V134" s="1"/>
      <c r="W134" s="1"/>
    </row>
    <row r="135" spans="1:23" ht="40.799999999999997">
      <c r="A135" s="40" t="s">
        <v>22</v>
      </c>
      <c r="B135" s="224" t="s">
        <v>23</v>
      </c>
      <c r="C135" s="18" t="s">
        <v>59</v>
      </c>
      <c r="D135" s="18" t="s">
        <v>57</v>
      </c>
      <c r="E135" s="27" t="s">
        <v>24</v>
      </c>
      <c r="F135" s="27" t="s">
        <v>58</v>
      </c>
      <c r="G135" s="219" t="s">
        <v>25</v>
      </c>
      <c r="H135" s="219" t="s">
        <v>26</v>
      </c>
      <c r="I135" s="226" t="s">
        <v>27</v>
      </c>
      <c r="J135" s="269" t="s">
        <v>28</v>
      </c>
      <c r="K135" s="270" t="s">
        <v>4</v>
      </c>
      <c r="L135" s="269" t="s">
        <v>29</v>
      </c>
      <c r="M135" s="271" t="s">
        <v>30</v>
      </c>
      <c r="N135" s="272" t="s">
        <v>31</v>
      </c>
      <c r="O135" s="271" t="s">
        <v>32</v>
      </c>
      <c r="P135" s="270" t="s">
        <v>4</v>
      </c>
      <c r="Q135" s="271" t="s">
        <v>33</v>
      </c>
      <c r="R135" s="271" t="s">
        <v>48</v>
      </c>
      <c r="S135" s="271" t="s">
        <v>49</v>
      </c>
      <c r="T135" s="273" t="s">
        <v>51</v>
      </c>
      <c r="U135" s="274" t="s">
        <v>52</v>
      </c>
      <c r="V135" s="1"/>
      <c r="W135" s="1"/>
    </row>
    <row r="136" spans="1:23" ht="10.8" thickBot="1">
      <c r="A136" s="18" t="s">
        <v>5</v>
      </c>
      <c r="B136" s="18" t="s">
        <v>6</v>
      </c>
      <c r="C136" s="18" t="s">
        <v>7</v>
      </c>
      <c r="D136" s="18" t="s">
        <v>8</v>
      </c>
      <c r="E136" s="18" t="s">
        <v>9</v>
      </c>
      <c r="F136" s="78" t="s">
        <v>10</v>
      </c>
      <c r="G136" s="78" t="s">
        <v>11</v>
      </c>
      <c r="H136" s="78" t="s">
        <v>34</v>
      </c>
      <c r="I136" s="29" t="s">
        <v>38</v>
      </c>
      <c r="J136" s="18" t="s">
        <v>39</v>
      </c>
      <c r="K136" s="30" t="s">
        <v>40</v>
      </c>
      <c r="L136" s="31" t="s">
        <v>41</v>
      </c>
      <c r="M136" s="31" t="s">
        <v>35</v>
      </c>
      <c r="N136" s="30" t="s">
        <v>42</v>
      </c>
      <c r="O136" s="31" t="s">
        <v>43</v>
      </c>
      <c r="P136" s="30" t="s">
        <v>44</v>
      </c>
      <c r="Q136" s="31" t="s">
        <v>45</v>
      </c>
      <c r="R136" s="28" t="s">
        <v>12</v>
      </c>
      <c r="S136" s="28" t="s">
        <v>13</v>
      </c>
      <c r="T136" s="28" t="s">
        <v>36</v>
      </c>
      <c r="U136" s="28" t="s">
        <v>46</v>
      </c>
      <c r="V136" s="1"/>
      <c r="W136" s="1"/>
    </row>
    <row r="137" spans="1:23" ht="41.4" thickBot="1">
      <c r="A137" s="48" t="s">
        <v>14</v>
      </c>
      <c r="B137" s="74" t="s">
        <v>202</v>
      </c>
      <c r="C137" s="75" t="s">
        <v>203</v>
      </c>
      <c r="D137" s="75" t="s">
        <v>204</v>
      </c>
      <c r="E137" s="75" t="s">
        <v>205</v>
      </c>
      <c r="F137" s="152">
        <v>3</v>
      </c>
      <c r="G137" s="126" t="s">
        <v>206</v>
      </c>
      <c r="H137" s="39">
        <v>9</v>
      </c>
      <c r="I137" s="154"/>
      <c r="J137" s="53">
        <f>H137*I137</f>
        <v>0</v>
      </c>
      <c r="K137" s="54"/>
      <c r="L137" s="53">
        <f>ROUND(J137*K137+J137,2)</f>
        <v>0</v>
      </c>
      <c r="M137" s="55">
        <v>16</v>
      </c>
      <c r="N137" s="56"/>
      <c r="O137" s="57">
        <f>N137*M137</f>
        <v>0</v>
      </c>
      <c r="P137" s="54"/>
      <c r="Q137" s="263">
        <f t="shared" ref="Q137" si="29">ROUND(O137+O137*P137,2)</f>
        <v>0</v>
      </c>
      <c r="R137" s="275">
        <v>60000</v>
      </c>
      <c r="S137" s="267">
        <v>73800</v>
      </c>
      <c r="T137" s="16">
        <f>SUM(J137+O137+R137)</f>
        <v>60000</v>
      </c>
      <c r="U137" s="16">
        <f>L137+Q137+S137</f>
        <v>73800</v>
      </c>
      <c r="V137" s="1"/>
      <c r="W137" s="1"/>
    </row>
    <row r="138" spans="1:23" ht="11.4">
      <c r="A138" s="9"/>
      <c r="B138" s="108"/>
      <c r="M138" s="33"/>
      <c r="V138" s="1"/>
      <c r="W138" s="1"/>
    </row>
    <row r="139" spans="1:23" ht="11.4">
      <c r="A139" s="9"/>
      <c r="B139" s="108"/>
      <c r="M139" s="33"/>
      <c r="V139" s="1"/>
      <c r="W139" s="1"/>
    </row>
    <row r="140" spans="1:23">
      <c r="A140" s="9"/>
      <c r="B140" s="7"/>
      <c r="C140" s="7"/>
      <c r="D140" s="7"/>
      <c r="E140" s="7"/>
      <c r="F140" s="7"/>
      <c r="G140" s="7"/>
      <c r="H140" s="7"/>
      <c r="I140" s="7"/>
      <c r="J140" s="7"/>
      <c r="K140" s="7"/>
      <c r="L140" s="7"/>
      <c r="M140" s="9"/>
      <c r="V140" s="1"/>
      <c r="W140" s="1"/>
    </row>
    <row r="141" spans="1:23" ht="11.4">
      <c r="A141" s="9" t="s">
        <v>89</v>
      </c>
      <c r="B141" s="108"/>
      <c r="M141" s="9" t="str">
        <f>A141</f>
        <v>PAKIET NR 13</v>
      </c>
      <c r="V141" s="1"/>
      <c r="W141" s="1"/>
    </row>
    <row r="142" spans="1:23" ht="10.199999999999999">
      <c r="A142" s="433" t="s">
        <v>0</v>
      </c>
      <c r="B142" s="434"/>
      <c r="C142" s="434"/>
      <c r="D142" s="434"/>
      <c r="E142" s="434"/>
      <c r="F142" s="434"/>
      <c r="G142" s="435"/>
      <c r="H142" s="433" t="s">
        <v>1</v>
      </c>
      <c r="I142" s="434"/>
      <c r="J142" s="434"/>
      <c r="K142" s="434"/>
      <c r="L142" s="435"/>
      <c r="M142" s="453" t="s">
        <v>2</v>
      </c>
      <c r="N142" s="453"/>
      <c r="O142" s="453"/>
      <c r="P142" s="453"/>
      <c r="Q142" s="453"/>
      <c r="R142" s="453"/>
      <c r="S142" s="453"/>
      <c r="T142" s="453" t="s">
        <v>3</v>
      </c>
      <c r="U142" s="453"/>
      <c r="V142" s="1"/>
      <c r="W142" s="1"/>
    </row>
    <row r="143" spans="1:23" ht="40.799999999999997">
      <c r="A143" s="40" t="s">
        <v>22</v>
      </c>
      <c r="B143" s="17" t="s">
        <v>23</v>
      </c>
      <c r="C143" s="18" t="s">
        <v>59</v>
      </c>
      <c r="D143" s="18" t="s">
        <v>50</v>
      </c>
      <c r="E143" s="27" t="s">
        <v>24</v>
      </c>
      <c r="F143" s="27" t="s">
        <v>58</v>
      </c>
      <c r="G143" s="40" t="s">
        <v>25</v>
      </c>
      <c r="H143" s="40" t="s">
        <v>26</v>
      </c>
      <c r="I143" s="41" t="s">
        <v>27</v>
      </c>
      <c r="J143" s="42" t="s">
        <v>28</v>
      </c>
      <c r="K143" s="43" t="s">
        <v>4</v>
      </c>
      <c r="L143" s="42" t="s">
        <v>29</v>
      </c>
      <c r="M143" s="44" t="s">
        <v>30</v>
      </c>
      <c r="N143" s="45" t="s">
        <v>31</v>
      </c>
      <c r="O143" s="44" t="s">
        <v>32</v>
      </c>
      <c r="P143" s="43" t="s">
        <v>4</v>
      </c>
      <c r="Q143" s="44" t="s">
        <v>33</v>
      </c>
      <c r="R143" s="44" t="s">
        <v>48</v>
      </c>
      <c r="S143" s="44" t="s">
        <v>49</v>
      </c>
      <c r="T143" s="46" t="s">
        <v>51</v>
      </c>
      <c r="U143" s="47" t="s">
        <v>52</v>
      </c>
      <c r="V143" s="1"/>
      <c r="W143" s="1"/>
    </row>
    <row r="144" spans="1:23" ht="10.8" thickBot="1">
      <c r="A144" s="18" t="s">
        <v>5</v>
      </c>
      <c r="B144" s="18" t="s">
        <v>6</v>
      </c>
      <c r="C144" s="18" t="s">
        <v>7</v>
      </c>
      <c r="D144" s="18" t="s">
        <v>8</v>
      </c>
      <c r="E144" s="18" t="s">
        <v>9</v>
      </c>
      <c r="F144" s="34" t="s">
        <v>10</v>
      </c>
      <c r="G144" s="40" t="s">
        <v>11</v>
      </c>
      <c r="H144" s="36" t="s">
        <v>34</v>
      </c>
      <c r="I144" s="29" t="s">
        <v>38</v>
      </c>
      <c r="J144" s="18" t="s">
        <v>39</v>
      </c>
      <c r="K144" s="30" t="s">
        <v>40</v>
      </c>
      <c r="L144" s="31" t="s">
        <v>41</v>
      </c>
      <c r="M144" s="28" t="s">
        <v>35</v>
      </c>
      <c r="N144" s="30" t="s">
        <v>42</v>
      </c>
      <c r="O144" s="31" t="s">
        <v>43</v>
      </c>
      <c r="P144" s="30" t="s">
        <v>44</v>
      </c>
      <c r="Q144" s="31" t="s">
        <v>45</v>
      </c>
      <c r="R144" s="28" t="s">
        <v>12</v>
      </c>
      <c r="S144" s="28" t="s">
        <v>13</v>
      </c>
      <c r="T144" s="28" t="s">
        <v>36</v>
      </c>
      <c r="U144" s="28" t="s">
        <v>46</v>
      </c>
      <c r="V144" s="1"/>
      <c r="W144" s="1"/>
    </row>
    <row r="145" spans="1:23" ht="11.4">
      <c r="A145" s="48" t="s">
        <v>14</v>
      </c>
      <c r="B145" s="61" t="s">
        <v>207</v>
      </c>
      <c r="C145" s="62" t="s">
        <v>208</v>
      </c>
      <c r="D145" s="62" t="s">
        <v>75</v>
      </c>
      <c r="E145" s="63" t="s">
        <v>209</v>
      </c>
      <c r="F145" s="50">
        <v>10</v>
      </c>
      <c r="G145" s="521" t="s">
        <v>210</v>
      </c>
      <c r="H145" s="128">
        <v>20</v>
      </c>
      <c r="I145" s="52"/>
      <c r="J145" s="53">
        <f>H145*I145</f>
        <v>0</v>
      </c>
      <c r="K145" s="54"/>
      <c r="L145" s="70">
        <f>ROUND(J145*K145+J145,2)</f>
        <v>0</v>
      </c>
      <c r="M145" s="408">
        <v>60</v>
      </c>
      <c r="N145" s="71"/>
      <c r="O145" s="57">
        <f>N145*M145</f>
        <v>0</v>
      </c>
      <c r="P145" s="54"/>
      <c r="Q145" s="58">
        <f t="shared" ref="Q145:Q146" si="30">ROUND(O145+O145*P145,2)</f>
        <v>0</v>
      </c>
      <c r="R145" s="369">
        <v>16666</v>
      </c>
      <c r="S145" s="395">
        <v>20500</v>
      </c>
      <c r="T145" s="446">
        <f>SUM(J147+O147+R147)</f>
        <v>33332</v>
      </c>
      <c r="U145" s="446">
        <f>SUM(L147+Q147+S147)</f>
        <v>41000</v>
      </c>
      <c r="V145" s="1"/>
      <c r="W145" s="1"/>
    </row>
    <row r="146" spans="1:23" ht="23.4" thickBot="1">
      <c r="A146" s="38" t="s">
        <v>15</v>
      </c>
      <c r="B146" s="65" t="s">
        <v>211</v>
      </c>
      <c r="C146" s="66" t="s">
        <v>212</v>
      </c>
      <c r="D146" s="66" t="s">
        <v>213</v>
      </c>
      <c r="E146" s="67" t="s">
        <v>214</v>
      </c>
      <c r="F146" s="66">
        <v>16</v>
      </c>
      <c r="G146" s="522"/>
      <c r="H146" s="128">
        <v>32</v>
      </c>
      <c r="I146" s="52"/>
      <c r="J146" s="53">
        <f t="shared" ref="J146" si="31">H146*I146</f>
        <v>0</v>
      </c>
      <c r="K146" s="54"/>
      <c r="L146" s="70">
        <f t="shared" ref="L146" si="32">ROUND(J146*K146+J146,2)</f>
        <v>0</v>
      </c>
      <c r="M146" s="408">
        <v>116</v>
      </c>
      <c r="N146" s="71"/>
      <c r="O146" s="57">
        <f t="shared" ref="O146" si="33">N146*M146</f>
        <v>0</v>
      </c>
      <c r="P146" s="54"/>
      <c r="Q146" s="58">
        <f t="shared" si="30"/>
        <v>0</v>
      </c>
      <c r="R146" s="369">
        <v>16666</v>
      </c>
      <c r="S146" s="395">
        <v>20500</v>
      </c>
      <c r="T146" s="448"/>
      <c r="U146" s="448"/>
      <c r="V146" s="1"/>
      <c r="W146" s="1"/>
    </row>
    <row r="147" spans="1:23" ht="11.4">
      <c r="A147" s="115"/>
      <c r="B147" s="1"/>
      <c r="I147" s="72" t="s">
        <v>21</v>
      </c>
      <c r="J147" s="69">
        <f>SUM(J145:J146)</f>
        <v>0</v>
      </c>
      <c r="K147" s="8"/>
      <c r="L147" s="69">
        <f>SUM(L145:L146)</f>
        <v>0</v>
      </c>
      <c r="M147" s="8"/>
      <c r="N147" s="8"/>
      <c r="O147" s="69">
        <f>SUM(O145:O146)</f>
        <v>0</v>
      </c>
      <c r="P147" s="8"/>
      <c r="Q147" s="69">
        <f>SUM(Q145:Q146)</f>
        <v>0</v>
      </c>
      <c r="R147" s="69">
        <f>SUM(R145:R146)</f>
        <v>33332</v>
      </c>
      <c r="S147" s="69">
        <f>SUM(S145:S146)</f>
        <v>41000</v>
      </c>
      <c r="V147" s="1"/>
      <c r="W147" s="1"/>
    </row>
    <row r="148" spans="1:23">
      <c r="A148" s="9"/>
      <c r="B148" s="7"/>
      <c r="C148" s="7"/>
      <c r="D148" s="7"/>
      <c r="E148" s="7"/>
      <c r="F148" s="7"/>
      <c r="G148" s="7"/>
      <c r="H148" s="7"/>
      <c r="I148" s="7"/>
      <c r="J148" s="7"/>
      <c r="K148" s="7"/>
      <c r="L148" s="7"/>
      <c r="M148" s="9"/>
      <c r="V148" s="1"/>
      <c r="W148" s="1"/>
    </row>
    <row r="149" spans="1:23">
      <c r="A149" s="9" t="s">
        <v>90</v>
      </c>
      <c r="B149" s="108"/>
      <c r="E149"/>
      <c r="M149" s="33" t="str">
        <f>A149</f>
        <v>PAKIET NR 14</v>
      </c>
      <c r="V149" s="1"/>
      <c r="W149" s="1"/>
    </row>
    <row r="150" spans="1:23" ht="10.199999999999999">
      <c r="A150" s="502" t="s">
        <v>0</v>
      </c>
      <c r="B150" s="503"/>
      <c r="C150" s="503"/>
      <c r="D150" s="503"/>
      <c r="E150" s="503"/>
      <c r="F150" s="503"/>
      <c r="G150" s="504"/>
      <c r="H150" s="502" t="s">
        <v>1</v>
      </c>
      <c r="I150" s="503"/>
      <c r="J150" s="503"/>
      <c r="K150" s="503"/>
      <c r="L150" s="504"/>
      <c r="M150" s="453" t="s">
        <v>2</v>
      </c>
      <c r="N150" s="453"/>
      <c r="O150" s="453"/>
      <c r="P150" s="453"/>
      <c r="Q150" s="453"/>
      <c r="R150" s="453"/>
      <c r="S150" s="453"/>
      <c r="T150" s="453" t="s">
        <v>3</v>
      </c>
      <c r="U150" s="453"/>
      <c r="V150" s="1"/>
      <c r="W150" s="1"/>
    </row>
    <row r="151" spans="1:23" ht="40.799999999999997">
      <c r="A151" s="40" t="s">
        <v>22</v>
      </c>
      <c r="B151" s="224" t="s">
        <v>23</v>
      </c>
      <c r="C151" s="18" t="s">
        <v>59</v>
      </c>
      <c r="D151" s="18" t="s">
        <v>57</v>
      </c>
      <c r="E151" s="27" t="s">
        <v>24</v>
      </c>
      <c r="F151" s="27" t="s">
        <v>50</v>
      </c>
      <c r="G151" s="40" t="s">
        <v>25</v>
      </c>
      <c r="H151" s="40" t="s">
        <v>26</v>
      </c>
      <c r="I151" s="41" t="s">
        <v>27</v>
      </c>
      <c r="J151" s="42" t="s">
        <v>28</v>
      </c>
      <c r="K151" s="43" t="s">
        <v>4</v>
      </c>
      <c r="L151" s="42" t="s">
        <v>29</v>
      </c>
      <c r="M151" s="44" t="s">
        <v>30</v>
      </c>
      <c r="N151" s="45" t="s">
        <v>31</v>
      </c>
      <c r="O151" s="44" t="s">
        <v>32</v>
      </c>
      <c r="P151" s="43" t="s">
        <v>4</v>
      </c>
      <c r="Q151" s="44" t="s">
        <v>33</v>
      </c>
      <c r="R151" s="44" t="s">
        <v>48</v>
      </c>
      <c r="S151" s="44" t="s">
        <v>49</v>
      </c>
      <c r="T151" s="46" t="s">
        <v>51</v>
      </c>
      <c r="U151" s="47" t="s">
        <v>52</v>
      </c>
      <c r="V151" s="1"/>
      <c r="W151" s="1"/>
    </row>
    <row r="152" spans="1:23" ht="10.8" thickBot="1">
      <c r="A152" s="18" t="s">
        <v>5</v>
      </c>
      <c r="B152" s="18" t="s">
        <v>6</v>
      </c>
      <c r="C152" s="18" t="s">
        <v>7</v>
      </c>
      <c r="D152" s="18" t="s">
        <v>8</v>
      </c>
      <c r="E152" s="18" t="s">
        <v>9</v>
      </c>
      <c r="F152" s="78" t="s">
        <v>10</v>
      </c>
      <c r="G152" s="78" t="s">
        <v>11</v>
      </c>
      <c r="H152" s="78" t="s">
        <v>34</v>
      </c>
      <c r="I152" s="29" t="s">
        <v>38</v>
      </c>
      <c r="J152" s="18" t="s">
        <v>39</v>
      </c>
      <c r="K152" s="30" t="s">
        <v>40</v>
      </c>
      <c r="L152" s="31" t="s">
        <v>41</v>
      </c>
      <c r="M152" s="31" t="s">
        <v>35</v>
      </c>
      <c r="N152" s="30" t="s">
        <v>42</v>
      </c>
      <c r="O152" s="31" t="s">
        <v>43</v>
      </c>
      <c r="P152" s="30" t="s">
        <v>44</v>
      </c>
      <c r="Q152" s="31" t="s">
        <v>45</v>
      </c>
      <c r="R152" s="28" t="s">
        <v>12</v>
      </c>
      <c r="S152" s="28" t="s">
        <v>13</v>
      </c>
      <c r="T152" s="28" t="s">
        <v>36</v>
      </c>
      <c r="U152" s="28" t="s">
        <v>46</v>
      </c>
      <c r="V152" s="1"/>
      <c r="W152" s="1"/>
    </row>
    <row r="153" spans="1:23" ht="31.2" thickBot="1">
      <c r="A153" s="48" t="s">
        <v>14</v>
      </c>
      <c r="B153" s="74" t="s">
        <v>215</v>
      </c>
      <c r="C153" s="75" t="s">
        <v>216</v>
      </c>
      <c r="D153" s="75">
        <v>30830</v>
      </c>
      <c r="E153" s="76" t="s">
        <v>217</v>
      </c>
      <c r="F153" s="147">
        <v>2016</v>
      </c>
      <c r="G153" s="126" t="s">
        <v>218</v>
      </c>
      <c r="H153" s="39">
        <v>3</v>
      </c>
      <c r="I153" s="154"/>
      <c r="J153" s="53">
        <f>H153*I153</f>
        <v>0</v>
      </c>
      <c r="K153" s="54"/>
      <c r="L153" s="53">
        <f>ROUND(J153*K153+J153,2)</f>
        <v>0</v>
      </c>
      <c r="M153" s="55">
        <v>16</v>
      </c>
      <c r="N153" s="56"/>
      <c r="O153" s="57">
        <f>N153*M153</f>
        <v>0</v>
      </c>
      <c r="P153" s="54"/>
      <c r="Q153" s="263">
        <f t="shared" ref="Q153" si="34">ROUND(O153+O153*P153,2)</f>
        <v>0</v>
      </c>
      <c r="R153" s="275">
        <v>10000</v>
      </c>
      <c r="S153" s="267">
        <v>12300</v>
      </c>
      <c r="T153" s="16">
        <f>SUM(J153+O153+R153)</f>
        <v>10000</v>
      </c>
      <c r="U153" s="16">
        <f>L153+Q153+S153</f>
        <v>12300</v>
      </c>
      <c r="V153" s="1"/>
      <c r="W153" s="1"/>
    </row>
    <row r="154" spans="1:23" ht="10.199999999999999">
      <c r="B154" s="1"/>
      <c r="V154" s="1"/>
      <c r="W154" s="1"/>
    </row>
    <row r="155" spans="1:23" ht="10.199999999999999">
      <c r="V155" s="1"/>
      <c r="W155" s="1"/>
    </row>
    <row r="156" spans="1:23">
      <c r="A156" s="9" t="s">
        <v>69</v>
      </c>
      <c r="B156" s="73"/>
      <c r="E156"/>
      <c r="M156" s="33" t="str">
        <f>A156</f>
        <v>PAKIET NR  15</v>
      </c>
      <c r="V156" s="1"/>
      <c r="W156" s="1"/>
    </row>
    <row r="157" spans="1:23">
      <c r="A157" s="502" t="s">
        <v>0</v>
      </c>
      <c r="B157" s="503"/>
      <c r="C157" s="503"/>
      <c r="D157" s="503"/>
      <c r="E157" s="503"/>
      <c r="F157" s="503"/>
      <c r="G157" s="504"/>
      <c r="H157" s="502" t="s">
        <v>1</v>
      </c>
      <c r="I157" s="503"/>
      <c r="J157" s="503"/>
      <c r="K157" s="503"/>
      <c r="L157" s="504"/>
      <c r="M157" s="453" t="s">
        <v>2</v>
      </c>
      <c r="N157" s="453"/>
      <c r="O157" s="453"/>
      <c r="P157" s="453"/>
      <c r="Q157" s="453"/>
      <c r="R157" s="453"/>
      <c r="S157" s="453"/>
      <c r="T157" s="453" t="s">
        <v>3</v>
      </c>
      <c r="U157" s="453"/>
    </row>
    <row r="158" spans="1:23" ht="40.799999999999997">
      <c r="A158" s="40" t="s">
        <v>22</v>
      </c>
      <c r="B158" s="224" t="s">
        <v>23</v>
      </c>
      <c r="C158" s="18" t="s">
        <v>59</v>
      </c>
      <c r="D158" s="18" t="s">
        <v>50</v>
      </c>
      <c r="E158" s="27" t="s">
        <v>24</v>
      </c>
      <c r="F158" s="27" t="s">
        <v>58</v>
      </c>
      <c r="G158" s="40" t="s">
        <v>25</v>
      </c>
      <c r="H158" s="40" t="s">
        <v>26</v>
      </c>
      <c r="I158" s="41" t="s">
        <v>27</v>
      </c>
      <c r="J158" s="42" t="s">
        <v>28</v>
      </c>
      <c r="K158" s="43" t="s">
        <v>4</v>
      </c>
      <c r="L158" s="42" t="s">
        <v>29</v>
      </c>
      <c r="M158" s="44" t="s">
        <v>30</v>
      </c>
      <c r="N158" s="45" t="s">
        <v>31</v>
      </c>
      <c r="O158" s="44" t="s">
        <v>32</v>
      </c>
      <c r="P158" s="43" t="s">
        <v>4</v>
      </c>
      <c r="Q158" s="44" t="s">
        <v>33</v>
      </c>
      <c r="R158" s="44" t="s">
        <v>48</v>
      </c>
      <c r="S158" s="44" t="s">
        <v>49</v>
      </c>
      <c r="T158" s="46" t="s">
        <v>51</v>
      </c>
      <c r="U158" s="47" t="s">
        <v>52</v>
      </c>
    </row>
    <row r="159" spans="1:23" ht="13.8" thickBot="1">
      <c r="A159" s="18" t="s">
        <v>5</v>
      </c>
      <c r="B159" s="18" t="s">
        <v>6</v>
      </c>
      <c r="C159" s="18" t="s">
        <v>7</v>
      </c>
      <c r="D159" s="18" t="s">
        <v>8</v>
      </c>
      <c r="E159" s="18" t="s">
        <v>9</v>
      </c>
      <c r="F159" s="34" t="s">
        <v>10</v>
      </c>
      <c r="G159" s="40" t="s">
        <v>11</v>
      </c>
      <c r="H159" s="36" t="s">
        <v>34</v>
      </c>
      <c r="I159" s="29" t="s">
        <v>38</v>
      </c>
      <c r="J159" s="18" t="s">
        <v>39</v>
      </c>
      <c r="K159" s="30" t="s">
        <v>40</v>
      </c>
      <c r="L159" s="31" t="s">
        <v>41</v>
      </c>
      <c r="M159" s="28" t="s">
        <v>35</v>
      </c>
      <c r="N159" s="30" t="s">
        <v>42</v>
      </c>
      <c r="O159" s="31" t="s">
        <v>43</v>
      </c>
      <c r="P159" s="30" t="s">
        <v>44</v>
      </c>
      <c r="Q159" s="31" t="s">
        <v>45</v>
      </c>
      <c r="R159" s="28" t="s">
        <v>12</v>
      </c>
      <c r="S159" s="28" t="s">
        <v>13</v>
      </c>
      <c r="T159" s="28" t="s">
        <v>36</v>
      </c>
      <c r="U159" s="28" t="s">
        <v>46</v>
      </c>
    </row>
    <row r="160" spans="1:23" ht="18">
      <c r="A160" s="250" t="s">
        <v>14</v>
      </c>
      <c r="B160" s="276" t="s">
        <v>219</v>
      </c>
      <c r="C160" s="277" t="s">
        <v>62</v>
      </c>
      <c r="D160" s="277" t="s">
        <v>220</v>
      </c>
      <c r="E160" s="278" t="s">
        <v>62</v>
      </c>
      <c r="F160" s="279">
        <v>55</v>
      </c>
      <c r="G160" s="289" t="s">
        <v>221</v>
      </c>
      <c r="H160" s="125">
        <v>55</v>
      </c>
      <c r="I160" s="280"/>
      <c r="J160" s="281">
        <f>H160*I160</f>
        <v>0</v>
      </c>
      <c r="K160" s="282"/>
      <c r="L160" s="283">
        <f>ROUND(J160*K160+J160,2)</f>
        <v>0</v>
      </c>
      <c r="M160" s="68">
        <v>110</v>
      </c>
      <c r="N160" s="284"/>
      <c r="O160" s="285">
        <f>N160*M160</f>
        <v>0</v>
      </c>
      <c r="P160" s="282"/>
      <c r="Q160" s="286">
        <f t="shared" ref="Q160:Q163" si="35">ROUND(O160+O160*P160,2)</f>
        <v>0</v>
      </c>
      <c r="R160" s="492">
        <v>5000</v>
      </c>
      <c r="S160" s="523">
        <v>6150</v>
      </c>
      <c r="T160" s="457">
        <f>SUM(J164+O164+R164)</f>
        <v>5000</v>
      </c>
      <c r="U160" s="446">
        <f>SUM(L164+Q164+S164)</f>
        <v>6150</v>
      </c>
    </row>
    <row r="161" spans="1:21" ht="18">
      <c r="A161" s="287" t="s">
        <v>15</v>
      </c>
      <c r="B161" s="276" t="s">
        <v>222</v>
      </c>
      <c r="C161" s="277" t="s">
        <v>62</v>
      </c>
      <c r="D161" s="277" t="s">
        <v>223</v>
      </c>
      <c r="E161" s="278" t="s">
        <v>62</v>
      </c>
      <c r="F161" s="279">
        <v>5</v>
      </c>
      <c r="G161" s="289" t="s">
        <v>221</v>
      </c>
      <c r="H161" s="125">
        <v>5</v>
      </c>
      <c r="I161" s="280"/>
      <c r="J161" s="281">
        <f t="shared" ref="J161:J163" si="36">H161*I161</f>
        <v>0</v>
      </c>
      <c r="K161" s="282"/>
      <c r="L161" s="283">
        <f t="shared" ref="L161:L163" si="37">ROUND(J161*K161+J161,2)</f>
        <v>0</v>
      </c>
      <c r="M161" s="68">
        <v>10</v>
      </c>
      <c r="N161" s="284"/>
      <c r="O161" s="285">
        <f t="shared" ref="O161:O163" si="38">N161*M161</f>
        <v>0</v>
      </c>
      <c r="P161" s="282"/>
      <c r="Q161" s="286">
        <f t="shared" si="35"/>
        <v>0</v>
      </c>
      <c r="R161" s="444"/>
      <c r="S161" s="476"/>
      <c r="T161" s="514"/>
      <c r="U161" s="447"/>
    </row>
    <row r="162" spans="1:21" ht="18">
      <c r="A162" s="287" t="s">
        <v>16</v>
      </c>
      <c r="B162" s="276" t="s">
        <v>224</v>
      </c>
      <c r="C162" s="277" t="s">
        <v>225</v>
      </c>
      <c r="D162" s="277">
        <v>2023</v>
      </c>
      <c r="E162" s="278" t="s">
        <v>226</v>
      </c>
      <c r="F162" s="279">
        <v>1</v>
      </c>
      <c r="G162" s="289" t="s">
        <v>221</v>
      </c>
      <c r="H162" s="125">
        <v>1</v>
      </c>
      <c r="I162" s="280"/>
      <c r="J162" s="281">
        <f t="shared" si="36"/>
        <v>0</v>
      </c>
      <c r="K162" s="282"/>
      <c r="L162" s="283">
        <f t="shared" si="37"/>
        <v>0</v>
      </c>
      <c r="M162" s="68">
        <v>4</v>
      </c>
      <c r="N162" s="284"/>
      <c r="O162" s="285">
        <f t="shared" si="38"/>
        <v>0</v>
      </c>
      <c r="P162" s="282"/>
      <c r="Q162" s="286">
        <f t="shared" si="35"/>
        <v>0</v>
      </c>
      <c r="R162" s="444"/>
      <c r="S162" s="476"/>
      <c r="T162" s="514"/>
      <c r="U162" s="447"/>
    </row>
    <row r="163" spans="1:21" ht="18.600000000000001" thickBot="1">
      <c r="A163" s="288" t="s">
        <v>17</v>
      </c>
      <c r="B163" s="119" t="s">
        <v>227</v>
      </c>
      <c r="C163" s="121" t="s">
        <v>228</v>
      </c>
      <c r="D163" s="121">
        <v>2014</v>
      </c>
      <c r="E163" s="67" t="s">
        <v>229</v>
      </c>
      <c r="F163" s="121">
        <v>2</v>
      </c>
      <c r="G163" s="289" t="s">
        <v>221</v>
      </c>
      <c r="H163" s="125">
        <v>2</v>
      </c>
      <c r="I163" s="280"/>
      <c r="J163" s="281">
        <f t="shared" si="36"/>
        <v>0</v>
      </c>
      <c r="K163" s="282"/>
      <c r="L163" s="283">
        <f t="shared" si="37"/>
        <v>0</v>
      </c>
      <c r="M163" s="68">
        <v>8</v>
      </c>
      <c r="N163" s="284"/>
      <c r="O163" s="285">
        <f t="shared" si="38"/>
        <v>0</v>
      </c>
      <c r="P163" s="282"/>
      <c r="Q163" s="286">
        <f t="shared" si="35"/>
        <v>0</v>
      </c>
      <c r="R163" s="454"/>
      <c r="S163" s="456"/>
      <c r="T163" s="458"/>
      <c r="U163" s="448"/>
    </row>
    <row r="164" spans="1:21">
      <c r="B164" s="1"/>
      <c r="I164" s="72" t="s">
        <v>21</v>
      </c>
      <c r="J164" s="69">
        <f>SUM(J160:J163)</f>
        <v>0</v>
      </c>
      <c r="K164" s="8"/>
      <c r="L164" s="69">
        <f>SUM(L160:L163)</f>
        <v>0</v>
      </c>
      <c r="M164" s="8"/>
      <c r="N164" s="8"/>
      <c r="O164" s="69">
        <f>SUM(O160:O163)</f>
        <v>0</v>
      </c>
      <c r="P164" s="8"/>
      <c r="Q164" s="69">
        <f>SUM(Q160:Q163)</f>
        <v>0</v>
      </c>
      <c r="R164" s="69">
        <f>SUM(R160:R163)</f>
        <v>5000</v>
      </c>
      <c r="S164" s="69">
        <f>SUM(S160:S163)</f>
        <v>6150</v>
      </c>
    </row>
    <row r="165" spans="1:21">
      <c r="A165" s="60"/>
    </row>
    <row r="166" spans="1:21">
      <c r="A166" s="60"/>
    </row>
    <row r="167" spans="1:21">
      <c r="A167" s="9" t="s">
        <v>70</v>
      </c>
      <c r="B167" s="73"/>
      <c r="E167"/>
      <c r="M167" s="33" t="str">
        <f>A167</f>
        <v>PAKIET NR  16</v>
      </c>
    </row>
    <row r="168" spans="1:21">
      <c r="A168" s="502" t="s">
        <v>0</v>
      </c>
      <c r="B168" s="503"/>
      <c r="C168" s="503"/>
      <c r="D168" s="503"/>
      <c r="E168" s="503"/>
      <c r="F168" s="503"/>
      <c r="G168" s="504"/>
      <c r="H168" s="502" t="s">
        <v>1</v>
      </c>
      <c r="I168" s="503"/>
      <c r="J168" s="503"/>
      <c r="K168" s="503"/>
      <c r="L168" s="504"/>
      <c r="M168" s="505" t="s">
        <v>2</v>
      </c>
      <c r="N168" s="505"/>
      <c r="O168" s="505"/>
      <c r="P168" s="505"/>
      <c r="Q168" s="505"/>
      <c r="R168" s="505"/>
      <c r="S168" s="505"/>
      <c r="T168" s="505" t="s">
        <v>3</v>
      </c>
      <c r="U168" s="505"/>
    </row>
    <row r="169" spans="1:21" ht="40.799999999999997">
      <c r="A169" s="219" t="s">
        <v>22</v>
      </c>
      <c r="B169" s="290" t="s">
        <v>23</v>
      </c>
      <c r="C169" s="291" t="s">
        <v>59</v>
      </c>
      <c r="D169" s="291" t="s">
        <v>50</v>
      </c>
      <c r="E169" s="292" t="s">
        <v>24</v>
      </c>
      <c r="F169" s="292" t="s">
        <v>58</v>
      </c>
      <c r="G169" s="219" t="s">
        <v>25</v>
      </c>
      <c r="H169" s="219" t="s">
        <v>26</v>
      </c>
      <c r="I169" s="226" t="s">
        <v>27</v>
      </c>
      <c r="J169" s="269" t="s">
        <v>28</v>
      </c>
      <c r="K169" s="270" t="s">
        <v>4</v>
      </c>
      <c r="L169" s="269" t="s">
        <v>29</v>
      </c>
      <c r="M169" s="271" t="s">
        <v>30</v>
      </c>
      <c r="N169" s="272" t="s">
        <v>31</v>
      </c>
      <c r="O169" s="271" t="s">
        <v>32</v>
      </c>
      <c r="P169" s="270" t="s">
        <v>4</v>
      </c>
      <c r="Q169" s="271" t="s">
        <v>33</v>
      </c>
      <c r="R169" s="271" t="s">
        <v>48</v>
      </c>
      <c r="S169" s="271" t="s">
        <v>49</v>
      </c>
      <c r="T169" s="273" t="s">
        <v>51</v>
      </c>
      <c r="U169" s="274" t="s">
        <v>52</v>
      </c>
    </row>
    <row r="170" spans="1:21" ht="13.8" thickBot="1">
      <c r="A170" s="291" t="s">
        <v>5</v>
      </c>
      <c r="B170" s="291" t="s">
        <v>6</v>
      </c>
      <c r="C170" s="291" t="s">
        <v>7</v>
      </c>
      <c r="D170" s="291" t="s">
        <v>8</v>
      </c>
      <c r="E170" s="291" t="s">
        <v>9</v>
      </c>
      <c r="F170" s="78" t="s">
        <v>10</v>
      </c>
      <c r="G170" s="78" t="s">
        <v>11</v>
      </c>
      <c r="H170" s="78" t="s">
        <v>34</v>
      </c>
      <c r="I170" s="293" t="s">
        <v>38</v>
      </c>
      <c r="J170" s="291" t="s">
        <v>39</v>
      </c>
      <c r="K170" s="294" t="s">
        <v>40</v>
      </c>
      <c r="L170" s="295" t="s">
        <v>41</v>
      </c>
      <c r="M170" s="295" t="s">
        <v>35</v>
      </c>
      <c r="N170" s="294" t="s">
        <v>42</v>
      </c>
      <c r="O170" s="295" t="s">
        <v>43</v>
      </c>
      <c r="P170" s="294" t="s">
        <v>44</v>
      </c>
      <c r="Q170" s="295" t="s">
        <v>45</v>
      </c>
      <c r="R170" s="28" t="s">
        <v>12</v>
      </c>
      <c r="S170" s="28" t="s">
        <v>13</v>
      </c>
      <c r="T170" s="28" t="s">
        <v>36</v>
      </c>
      <c r="U170" s="28" t="s">
        <v>46</v>
      </c>
    </row>
    <row r="171" spans="1:21" ht="24.6" customHeight="1">
      <c r="A171" s="296" t="s">
        <v>14</v>
      </c>
      <c r="B171" s="297" t="s">
        <v>230</v>
      </c>
      <c r="C171" s="298" t="s">
        <v>231</v>
      </c>
      <c r="D171" s="298">
        <v>2020</v>
      </c>
      <c r="E171" s="298"/>
      <c r="F171" s="167">
        <v>1</v>
      </c>
      <c r="G171" s="529" t="s">
        <v>232</v>
      </c>
      <c r="H171" s="236">
        <v>3</v>
      </c>
      <c r="I171" s="299"/>
      <c r="J171" s="300">
        <f>H171*I171</f>
        <v>0</v>
      </c>
      <c r="K171" s="301"/>
      <c r="L171" s="300">
        <f>ROUND(J171*K171+J171,2)</f>
        <v>0</v>
      </c>
      <c r="M171" s="172">
        <v>16</v>
      </c>
      <c r="N171" s="302"/>
      <c r="O171" s="303">
        <f>N171*M171</f>
        <v>0</v>
      </c>
      <c r="P171" s="301"/>
      <c r="Q171" s="304">
        <f t="shared" ref="Q171:Q172" si="39">ROUND(O171+O171*P171,2)</f>
        <v>0</v>
      </c>
      <c r="R171" s="275">
        <v>10000</v>
      </c>
      <c r="S171" s="267">
        <v>12300</v>
      </c>
      <c r="T171" s="446">
        <f>SUM(J173+O173+R173)</f>
        <v>20000</v>
      </c>
      <c r="U171" s="446">
        <f>SUM(L173+Q173+S173)</f>
        <v>24600</v>
      </c>
    </row>
    <row r="172" spans="1:21" ht="24.6" customHeight="1" thickBot="1">
      <c r="A172" s="296" t="s">
        <v>15</v>
      </c>
      <c r="B172" s="297" t="s">
        <v>233</v>
      </c>
      <c r="C172" s="298" t="s">
        <v>234</v>
      </c>
      <c r="D172" s="298">
        <v>2016</v>
      </c>
      <c r="E172" s="298" t="s">
        <v>235</v>
      </c>
      <c r="F172" s="167">
        <v>1</v>
      </c>
      <c r="G172" s="530"/>
      <c r="H172" s="128">
        <v>3</v>
      </c>
      <c r="I172" s="299"/>
      <c r="J172" s="300">
        <f t="shared" ref="J172" si="40">H172*I172</f>
        <v>0</v>
      </c>
      <c r="K172" s="301"/>
      <c r="L172" s="300">
        <f t="shared" ref="L172" si="41">ROUND(J172*K172+J172,2)</f>
        <v>0</v>
      </c>
      <c r="M172" s="172">
        <v>16</v>
      </c>
      <c r="N172" s="302"/>
      <c r="O172" s="303">
        <f t="shared" ref="O172" si="42">N172*M172</f>
        <v>0</v>
      </c>
      <c r="P172" s="301"/>
      <c r="Q172" s="304">
        <f t="shared" si="39"/>
        <v>0</v>
      </c>
      <c r="R172" s="275">
        <v>10000</v>
      </c>
      <c r="S172" s="267">
        <v>12300</v>
      </c>
      <c r="T172" s="448"/>
      <c r="U172" s="448"/>
    </row>
    <row r="173" spans="1:21">
      <c r="B173" s="1"/>
      <c r="I173" s="72" t="s">
        <v>21</v>
      </c>
      <c r="J173" s="69">
        <f>SUM(J171:J172)</f>
        <v>0</v>
      </c>
      <c r="K173" s="8"/>
      <c r="L173" s="69">
        <f>SUM(L171:L172)</f>
        <v>0</v>
      </c>
      <c r="M173" s="8"/>
      <c r="N173" s="8"/>
      <c r="O173" s="69">
        <f>SUM(O171:O172)</f>
        <v>0</v>
      </c>
      <c r="P173" s="8"/>
      <c r="Q173" s="69">
        <f>SUM(Q171:Q172)</f>
        <v>0</v>
      </c>
      <c r="R173" s="69">
        <f>SUM(R171:R172)</f>
        <v>20000</v>
      </c>
      <c r="S173" s="69">
        <f>SUM(S171:S172)</f>
        <v>24600</v>
      </c>
    </row>
    <row r="174" spans="1:21">
      <c r="A174" s="9"/>
      <c r="B174" s="73"/>
      <c r="E174"/>
      <c r="M174" s="33"/>
    </row>
    <row r="175" spans="1:21">
      <c r="A175" s="9"/>
      <c r="B175" s="73"/>
      <c r="E175"/>
      <c r="M175" s="33"/>
    </row>
    <row r="176" spans="1:21">
      <c r="A176" s="9" t="s">
        <v>71</v>
      </c>
      <c r="E176"/>
      <c r="F176"/>
      <c r="G176"/>
      <c r="H176"/>
      <c r="I176"/>
      <c r="J176"/>
      <c r="M176" s="9" t="str">
        <f>A176</f>
        <v>PAKIET NR  17</v>
      </c>
    </row>
    <row r="177" spans="1:21">
      <c r="A177" s="433" t="s">
        <v>0</v>
      </c>
      <c r="B177" s="524"/>
      <c r="C177" s="524"/>
      <c r="D177" s="524"/>
      <c r="E177" s="524"/>
      <c r="F177" s="524"/>
      <c r="G177" s="525"/>
      <c r="H177" s="433" t="s">
        <v>1</v>
      </c>
      <c r="I177" s="524"/>
      <c r="J177" s="524"/>
      <c r="K177" s="524"/>
      <c r="L177" s="525"/>
      <c r="M177" s="453" t="s">
        <v>2</v>
      </c>
      <c r="N177" s="453"/>
      <c r="O177" s="453"/>
      <c r="P177" s="453"/>
      <c r="Q177" s="453"/>
      <c r="R177" s="453"/>
      <c r="S177" s="453"/>
      <c r="T177" s="453" t="s">
        <v>3</v>
      </c>
      <c r="U177" s="453"/>
    </row>
    <row r="178" spans="1:21" ht="40.799999999999997">
      <c r="A178" s="190" t="s">
        <v>22</v>
      </c>
      <c r="B178" s="290" t="s">
        <v>23</v>
      </c>
      <c r="C178" s="291" t="s">
        <v>59</v>
      </c>
      <c r="D178" s="291" t="s">
        <v>50</v>
      </c>
      <c r="E178" s="292" t="s">
        <v>24</v>
      </c>
      <c r="F178" s="292" t="s">
        <v>58</v>
      </c>
      <c r="G178" s="190" t="s">
        <v>25</v>
      </c>
      <c r="H178" s="190" t="s">
        <v>26</v>
      </c>
      <c r="I178" s="41" t="s">
        <v>27</v>
      </c>
      <c r="J178" s="42" t="s">
        <v>28</v>
      </c>
      <c r="K178" s="43" t="s">
        <v>4</v>
      </c>
      <c r="L178" s="42" t="s">
        <v>29</v>
      </c>
      <c r="M178" s="44" t="s">
        <v>30</v>
      </c>
      <c r="N178" s="45" t="s">
        <v>31</v>
      </c>
      <c r="O178" s="44" t="s">
        <v>32</v>
      </c>
      <c r="P178" s="43" t="s">
        <v>4</v>
      </c>
      <c r="Q178" s="44" t="s">
        <v>33</v>
      </c>
      <c r="R178" s="44" t="s">
        <v>48</v>
      </c>
      <c r="S178" s="44" t="s">
        <v>49</v>
      </c>
      <c r="T178" s="46" t="s">
        <v>51</v>
      </c>
      <c r="U178" s="47" t="s">
        <v>52</v>
      </c>
    </row>
    <row r="179" spans="1:21" ht="13.8" thickBot="1">
      <c r="A179" s="291" t="s">
        <v>5</v>
      </c>
      <c r="B179" s="291" t="s">
        <v>6</v>
      </c>
      <c r="C179" s="291" t="s">
        <v>7</v>
      </c>
      <c r="D179" s="291" t="s">
        <v>8</v>
      </c>
      <c r="E179" s="291" t="s">
        <v>9</v>
      </c>
      <c r="F179" s="78" t="s">
        <v>10</v>
      </c>
      <c r="G179" s="78" t="s">
        <v>11</v>
      </c>
      <c r="H179" s="78" t="s">
        <v>34</v>
      </c>
      <c r="I179" s="293" t="s">
        <v>38</v>
      </c>
      <c r="J179" s="291" t="s">
        <v>39</v>
      </c>
      <c r="K179" s="294" t="s">
        <v>40</v>
      </c>
      <c r="L179" s="295" t="s">
        <v>41</v>
      </c>
      <c r="M179" s="295" t="s">
        <v>35</v>
      </c>
      <c r="N179" s="294" t="s">
        <v>42</v>
      </c>
      <c r="O179" s="295" t="s">
        <v>43</v>
      </c>
      <c r="P179" s="294" t="s">
        <v>44</v>
      </c>
      <c r="Q179" s="295" t="s">
        <v>45</v>
      </c>
      <c r="R179" s="28" t="s">
        <v>12</v>
      </c>
      <c r="S179" s="28" t="s">
        <v>13</v>
      </c>
      <c r="T179" s="28" t="s">
        <v>36</v>
      </c>
      <c r="U179" s="28" t="s">
        <v>46</v>
      </c>
    </row>
    <row r="180" spans="1:21" ht="30.6">
      <c r="A180" s="296" t="s">
        <v>14</v>
      </c>
      <c r="B180" s="297" t="s">
        <v>236</v>
      </c>
      <c r="C180" s="298" t="s">
        <v>237</v>
      </c>
      <c r="D180" s="298" t="s">
        <v>238</v>
      </c>
      <c r="E180" s="298" t="s">
        <v>239</v>
      </c>
      <c r="F180" s="167">
        <v>4</v>
      </c>
      <c r="G180" s="116" t="s">
        <v>240</v>
      </c>
      <c r="H180" s="236">
        <v>12</v>
      </c>
      <c r="I180" s="299"/>
      <c r="J180" s="300">
        <f>H180*I180</f>
        <v>0</v>
      </c>
      <c r="K180" s="301"/>
      <c r="L180" s="300">
        <f>ROUND(J180*K180+J180,2)</f>
        <v>0</v>
      </c>
      <c r="M180" s="172">
        <v>16</v>
      </c>
      <c r="N180" s="302"/>
      <c r="O180" s="303">
        <f>N180*M180</f>
        <v>0</v>
      </c>
      <c r="P180" s="301"/>
      <c r="Q180" s="304">
        <f t="shared" ref="Q180:Q192" si="43">ROUND(O180+O180*P180,2)</f>
        <v>0</v>
      </c>
      <c r="R180" s="531">
        <v>20000</v>
      </c>
      <c r="S180" s="475">
        <v>24600</v>
      </c>
      <c r="T180" s="446">
        <f>SUM(J193+O193+R193)</f>
        <v>20000</v>
      </c>
      <c r="U180" s="446">
        <f>SUM(L193+Q193+S193)</f>
        <v>24600</v>
      </c>
    </row>
    <row r="181" spans="1:21" ht="30.6">
      <c r="A181" s="296" t="s">
        <v>15</v>
      </c>
      <c r="B181" s="297" t="s">
        <v>236</v>
      </c>
      <c r="C181" s="298" t="s">
        <v>241</v>
      </c>
      <c r="D181" s="298">
        <v>2015</v>
      </c>
      <c r="E181" s="298" t="s">
        <v>239</v>
      </c>
      <c r="F181" s="167">
        <v>1</v>
      </c>
      <c r="G181" s="116" t="s">
        <v>240</v>
      </c>
      <c r="H181" s="236">
        <v>3</v>
      </c>
      <c r="I181" s="299"/>
      <c r="J181" s="300">
        <f t="shared" ref="J181:J192" si="44">H181*I181</f>
        <v>0</v>
      </c>
      <c r="K181" s="301"/>
      <c r="L181" s="300">
        <f t="shared" ref="L181:L192" si="45">ROUND(J181*K181+J181,2)</f>
        <v>0</v>
      </c>
      <c r="M181" s="172">
        <v>16</v>
      </c>
      <c r="N181" s="302"/>
      <c r="O181" s="303">
        <f t="shared" ref="O181:O192" si="46">N181*M181</f>
        <v>0</v>
      </c>
      <c r="P181" s="301"/>
      <c r="Q181" s="304">
        <f t="shared" si="43"/>
        <v>0</v>
      </c>
      <c r="R181" s="444"/>
      <c r="S181" s="476"/>
      <c r="T181" s="447"/>
      <c r="U181" s="447"/>
    </row>
    <row r="182" spans="1:21" ht="30.6">
      <c r="A182" s="296" t="s">
        <v>16</v>
      </c>
      <c r="B182" s="297" t="s">
        <v>236</v>
      </c>
      <c r="C182" s="298" t="s">
        <v>242</v>
      </c>
      <c r="D182" s="298" t="s">
        <v>62</v>
      </c>
      <c r="E182" s="298" t="s">
        <v>239</v>
      </c>
      <c r="F182" s="167">
        <v>1</v>
      </c>
      <c r="G182" s="116" t="s">
        <v>243</v>
      </c>
      <c r="H182" s="236">
        <v>3</v>
      </c>
      <c r="I182" s="299"/>
      <c r="J182" s="300">
        <f t="shared" si="44"/>
        <v>0</v>
      </c>
      <c r="K182" s="301"/>
      <c r="L182" s="300">
        <f t="shared" si="45"/>
        <v>0</v>
      </c>
      <c r="M182" s="172">
        <v>16</v>
      </c>
      <c r="N182" s="302"/>
      <c r="O182" s="303">
        <f t="shared" si="46"/>
        <v>0</v>
      </c>
      <c r="P182" s="301"/>
      <c r="Q182" s="304">
        <f t="shared" si="43"/>
        <v>0</v>
      </c>
      <c r="R182" s="444"/>
      <c r="S182" s="476"/>
      <c r="T182" s="447"/>
      <c r="U182" s="447"/>
    </row>
    <row r="183" spans="1:21" ht="30.6">
      <c r="A183" s="296" t="s">
        <v>17</v>
      </c>
      <c r="B183" s="297" t="s">
        <v>244</v>
      </c>
      <c r="C183" s="298" t="s">
        <v>245</v>
      </c>
      <c r="D183" s="298" t="s">
        <v>62</v>
      </c>
      <c r="E183" s="298" t="s">
        <v>239</v>
      </c>
      <c r="F183" s="167">
        <v>1</v>
      </c>
      <c r="G183" s="116" t="s">
        <v>246</v>
      </c>
      <c r="H183" s="236">
        <v>3</v>
      </c>
      <c r="I183" s="299"/>
      <c r="J183" s="300">
        <f t="shared" si="44"/>
        <v>0</v>
      </c>
      <c r="K183" s="301"/>
      <c r="L183" s="300">
        <f t="shared" si="45"/>
        <v>0</v>
      </c>
      <c r="M183" s="172">
        <v>16</v>
      </c>
      <c r="N183" s="302"/>
      <c r="O183" s="303">
        <f t="shared" si="46"/>
        <v>0</v>
      </c>
      <c r="P183" s="301"/>
      <c r="Q183" s="304">
        <f t="shared" si="43"/>
        <v>0</v>
      </c>
      <c r="R183" s="444"/>
      <c r="S183" s="476"/>
      <c r="T183" s="447"/>
      <c r="U183" s="447"/>
    </row>
    <row r="184" spans="1:21" ht="30.6">
      <c r="A184" s="296" t="s">
        <v>53</v>
      </c>
      <c r="B184" s="297" t="s">
        <v>247</v>
      </c>
      <c r="C184" s="298" t="s">
        <v>248</v>
      </c>
      <c r="D184" s="298">
        <v>1971</v>
      </c>
      <c r="E184" s="298" t="s">
        <v>249</v>
      </c>
      <c r="F184" s="167">
        <v>1</v>
      </c>
      <c r="G184" s="116" t="s">
        <v>246</v>
      </c>
      <c r="H184" s="236">
        <v>3</v>
      </c>
      <c r="I184" s="299"/>
      <c r="J184" s="300">
        <f t="shared" si="44"/>
        <v>0</v>
      </c>
      <c r="K184" s="301"/>
      <c r="L184" s="300">
        <f t="shared" si="45"/>
        <v>0</v>
      </c>
      <c r="M184" s="172">
        <v>16</v>
      </c>
      <c r="N184" s="302"/>
      <c r="O184" s="303">
        <f t="shared" si="46"/>
        <v>0</v>
      </c>
      <c r="P184" s="301"/>
      <c r="Q184" s="304">
        <f t="shared" si="43"/>
        <v>0</v>
      </c>
      <c r="R184" s="444"/>
      <c r="S184" s="476"/>
      <c r="T184" s="447"/>
      <c r="U184" s="447"/>
    </row>
    <row r="185" spans="1:21" ht="20.399999999999999">
      <c r="A185" s="296" t="s">
        <v>54</v>
      </c>
      <c r="B185" s="297" t="s">
        <v>236</v>
      </c>
      <c r="C185" s="298"/>
      <c r="D185" s="298" t="s">
        <v>62</v>
      </c>
      <c r="E185" s="298" t="s">
        <v>249</v>
      </c>
      <c r="F185" s="167">
        <v>1</v>
      </c>
      <c r="G185" s="116" t="s">
        <v>250</v>
      </c>
      <c r="H185" s="236">
        <v>3</v>
      </c>
      <c r="I185" s="299"/>
      <c r="J185" s="300">
        <f t="shared" si="44"/>
        <v>0</v>
      </c>
      <c r="K185" s="301"/>
      <c r="L185" s="300">
        <f t="shared" si="45"/>
        <v>0</v>
      </c>
      <c r="M185" s="172">
        <v>16</v>
      </c>
      <c r="N185" s="302"/>
      <c r="O185" s="303">
        <f t="shared" si="46"/>
        <v>0</v>
      </c>
      <c r="P185" s="301"/>
      <c r="Q185" s="304">
        <f t="shared" si="43"/>
        <v>0</v>
      </c>
      <c r="R185" s="444"/>
      <c r="S185" s="476"/>
      <c r="T185" s="447"/>
      <c r="U185" s="447"/>
    </row>
    <row r="186" spans="1:21">
      <c r="A186" s="296" t="s">
        <v>55</v>
      </c>
      <c r="B186" s="297" t="s">
        <v>236</v>
      </c>
      <c r="C186" s="298" t="s">
        <v>251</v>
      </c>
      <c r="D186" s="298" t="s">
        <v>62</v>
      </c>
      <c r="E186" s="298" t="s">
        <v>252</v>
      </c>
      <c r="F186" s="167">
        <v>1</v>
      </c>
      <c r="G186" s="116" t="s">
        <v>253</v>
      </c>
      <c r="H186" s="236">
        <v>3</v>
      </c>
      <c r="I186" s="299"/>
      <c r="J186" s="300">
        <f t="shared" si="44"/>
        <v>0</v>
      </c>
      <c r="K186" s="301"/>
      <c r="L186" s="300">
        <f t="shared" si="45"/>
        <v>0</v>
      </c>
      <c r="M186" s="172">
        <v>16</v>
      </c>
      <c r="N186" s="302"/>
      <c r="O186" s="303">
        <f t="shared" si="46"/>
        <v>0</v>
      </c>
      <c r="P186" s="301"/>
      <c r="Q186" s="304">
        <f t="shared" si="43"/>
        <v>0</v>
      </c>
      <c r="R186" s="444"/>
      <c r="S186" s="476"/>
      <c r="T186" s="447"/>
      <c r="U186" s="447"/>
    </row>
    <row r="187" spans="1:21">
      <c r="A187" s="296" t="s">
        <v>254</v>
      </c>
      <c r="B187" s="297" t="s">
        <v>236</v>
      </c>
      <c r="C187" s="298" t="s">
        <v>255</v>
      </c>
      <c r="D187" s="298" t="s">
        <v>62</v>
      </c>
      <c r="E187" s="298" t="s">
        <v>252</v>
      </c>
      <c r="F187" s="167">
        <v>1</v>
      </c>
      <c r="G187" s="116" t="s">
        <v>256</v>
      </c>
      <c r="H187" s="236">
        <v>3</v>
      </c>
      <c r="I187" s="299"/>
      <c r="J187" s="300">
        <f t="shared" si="44"/>
        <v>0</v>
      </c>
      <c r="K187" s="301"/>
      <c r="L187" s="300">
        <f t="shared" si="45"/>
        <v>0</v>
      </c>
      <c r="M187" s="172">
        <v>16</v>
      </c>
      <c r="N187" s="302"/>
      <c r="O187" s="303">
        <f t="shared" si="46"/>
        <v>0</v>
      </c>
      <c r="P187" s="301"/>
      <c r="Q187" s="304">
        <f t="shared" si="43"/>
        <v>0</v>
      </c>
      <c r="R187" s="444"/>
      <c r="S187" s="476"/>
      <c r="T187" s="447"/>
      <c r="U187" s="447"/>
    </row>
    <row r="188" spans="1:21" ht="22.8">
      <c r="A188" s="296" t="s">
        <v>257</v>
      </c>
      <c r="B188" s="297" t="s">
        <v>236</v>
      </c>
      <c r="C188" s="298" t="s">
        <v>258</v>
      </c>
      <c r="D188" s="298" t="s">
        <v>62</v>
      </c>
      <c r="E188" s="298" t="s">
        <v>259</v>
      </c>
      <c r="F188" s="167">
        <v>1</v>
      </c>
      <c r="G188" s="116" t="s">
        <v>253</v>
      </c>
      <c r="H188" s="236">
        <v>3</v>
      </c>
      <c r="I188" s="299"/>
      <c r="J188" s="300">
        <f t="shared" si="44"/>
        <v>0</v>
      </c>
      <c r="K188" s="301"/>
      <c r="L188" s="300">
        <f t="shared" si="45"/>
        <v>0</v>
      </c>
      <c r="M188" s="172">
        <v>16</v>
      </c>
      <c r="N188" s="302"/>
      <c r="O188" s="303">
        <f t="shared" si="46"/>
        <v>0</v>
      </c>
      <c r="P188" s="301"/>
      <c r="Q188" s="304">
        <f t="shared" si="43"/>
        <v>0</v>
      </c>
      <c r="R188" s="444"/>
      <c r="S188" s="476"/>
      <c r="T188" s="447"/>
      <c r="U188" s="447"/>
    </row>
    <row r="189" spans="1:21">
      <c r="A189" s="296" t="s">
        <v>260</v>
      </c>
      <c r="B189" s="297" t="s">
        <v>261</v>
      </c>
      <c r="C189" s="298" t="s">
        <v>262</v>
      </c>
      <c r="D189" s="298">
        <v>2013</v>
      </c>
      <c r="E189" s="298" t="s">
        <v>62</v>
      </c>
      <c r="F189" s="167">
        <v>1</v>
      </c>
      <c r="G189" s="116"/>
      <c r="H189" s="236">
        <v>3</v>
      </c>
      <c r="I189" s="299"/>
      <c r="J189" s="300">
        <f t="shared" si="44"/>
        <v>0</v>
      </c>
      <c r="K189" s="301"/>
      <c r="L189" s="300">
        <f t="shared" si="45"/>
        <v>0</v>
      </c>
      <c r="M189" s="172">
        <v>16</v>
      </c>
      <c r="N189" s="302"/>
      <c r="O189" s="303">
        <f t="shared" si="46"/>
        <v>0</v>
      </c>
      <c r="P189" s="301"/>
      <c r="Q189" s="304">
        <f t="shared" si="43"/>
        <v>0</v>
      </c>
      <c r="R189" s="444"/>
      <c r="S189" s="476"/>
      <c r="T189" s="447"/>
      <c r="U189" s="447"/>
    </row>
    <row r="190" spans="1:21" ht="30.6">
      <c r="A190" s="296" t="s">
        <v>263</v>
      </c>
      <c r="B190" s="297" t="s">
        <v>236</v>
      </c>
      <c r="C190" s="298" t="s">
        <v>264</v>
      </c>
      <c r="D190" s="298" t="s">
        <v>62</v>
      </c>
      <c r="E190" s="298" t="s">
        <v>265</v>
      </c>
      <c r="F190" s="167">
        <v>1</v>
      </c>
      <c r="G190" s="116" t="s">
        <v>246</v>
      </c>
      <c r="H190" s="236">
        <v>3</v>
      </c>
      <c r="I190" s="299"/>
      <c r="J190" s="300">
        <f t="shared" si="44"/>
        <v>0</v>
      </c>
      <c r="K190" s="301"/>
      <c r="L190" s="300">
        <f t="shared" si="45"/>
        <v>0</v>
      </c>
      <c r="M190" s="172">
        <v>16</v>
      </c>
      <c r="N190" s="302"/>
      <c r="O190" s="303">
        <f t="shared" si="46"/>
        <v>0</v>
      </c>
      <c r="P190" s="301"/>
      <c r="Q190" s="304">
        <f t="shared" si="43"/>
        <v>0</v>
      </c>
      <c r="R190" s="444"/>
      <c r="S190" s="476"/>
      <c r="T190" s="447"/>
      <c r="U190" s="447"/>
    </row>
    <row r="191" spans="1:21" ht="30.6">
      <c r="A191" s="296" t="s">
        <v>266</v>
      </c>
      <c r="B191" s="297" t="s">
        <v>236</v>
      </c>
      <c r="C191" s="298" t="s">
        <v>267</v>
      </c>
      <c r="D191" s="298">
        <v>2021</v>
      </c>
      <c r="E191" s="298" t="s">
        <v>62</v>
      </c>
      <c r="F191" s="167">
        <v>1</v>
      </c>
      <c r="G191" s="116" t="s">
        <v>240</v>
      </c>
      <c r="H191" s="236">
        <v>3</v>
      </c>
      <c r="I191" s="299"/>
      <c r="J191" s="300">
        <f t="shared" si="44"/>
        <v>0</v>
      </c>
      <c r="K191" s="301"/>
      <c r="L191" s="300">
        <f t="shared" si="45"/>
        <v>0</v>
      </c>
      <c r="M191" s="172">
        <v>16</v>
      </c>
      <c r="N191" s="302"/>
      <c r="O191" s="303">
        <f t="shared" si="46"/>
        <v>0</v>
      </c>
      <c r="P191" s="301"/>
      <c r="Q191" s="304">
        <f t="shared" si="43"/>
        <v>0</v>
      </c>
      <c r="R191" s="444"/>
      <c r="S191" s="476"/>
      <c r="T191" s="447"/>
      <c r="U191" s="447"/>
    </row>
    <row r="192" spans="1:21" ht="21" thickBot="1">
      <c r="A192" s="296" t="s">
        <v>268</v>
      </c>
      <c r="B192" s="297" t="s">
        <v>236</v>
      </c>
      <c r="C192" s="298" t="s">
        <v>269</v>
      </c>
      <c r="D192" s="298">
        <v>2015</v>
      </c>
      <c r="E192" s="298" t="s">
        <v>62</v>
      </c>
      <c r="F192" s="167">
        <v>1</v>
      </c>
      <c r="G192" s="116" t="s">
        <v>250</v>
      </c>
      <c r="H192" s="128">
        <v>3</v>
      </c>
      <c r="I192" s="299"/>
      <c r="J192" s="300">
        <f t="shared" si="44"/>
        <v>0</v>
      </c>
      <c r="K192" s="301"/>
      <c r="L192" s="300">
        <f t="shared" si="45"/>
        <v>0</v>
      </c>
      <c r="M192" s="172">
        <v>16</v>
      </c>
      <c r="N192" s="302"/>
      <c r="O192" s="303">
        <f t="shared" si="46"/>
        <v>0</v>
      </c>
      <c r="P192" s="301"/>
      <c r="Q192" s="304">
        <f t="shared" si="43"/>
        <v>0</v>
      </c>
      <c r="R192" s="532"/>
      <c r="S192" s="456"/>
      <c r="T192" s="448"/>
      <c r="U192" s="448"/>
    </row>
    <row r="193" spans="1:21">
      <c r="B193" s="1"/>
      <c r="I193" s="72" t="s">
        <v>21</v>
      </c>
      <c r="J193" s="69">
        <f>SUM(J180:J192)</f>
        <v>0</v>
      </c>
      <c r="K193" s="8"/>
      <c r="L193" s="69">
        <f>SUM(L180:L192)</f>
        <v>0</v>
      </c>
      <c r="M193" s="8"/>
      <c r="N193" s="8"/>
      <c r="O193" s="69">
        <f>SUM(O180:O192)</f>
        <v>0</v>
      </c>
      <c r="P193" s="8"/>
      <c r="Q193" s="69">
        <f>SUM(Q180:Q192)</f>
        <v>0</v>
      </c>
      <c r="R193" s="69">
        <f>SUM(R180:R192)</f>
        <v>20000</v>
      </c>
      <c r="S193" s="69">
        <f>SUM(S180:S192)</f>
        <v>24600</v>
      </c>
    </row>
    <row r="194" spans="1:21">
      <c r="A194" s="9"/>
      <c r="E194"/>
      <c r="F194"/>
      <c r="G194"/>
      <c r="H194"/>
      <c r="I194"/>
      <c r="J194"/>
    </row>
    <row r="195" spans="1:21">
      <c r="A195" s="9"/>
      <c r="E195"/>
      <c r="F195"/>
      <c r="G195"/>
      <c r="H195"/>
      <c r="I195"/>
      <c r="J195"/>
    </row>
    <row r="196" spans="1:21">
      <c r="A196" s="9" t="s">
        <v>94</v>
      </c>
      <c r="B196" s="108"/>
      <c r="M196" s="9" t="str">
        <f>A196</f>
        <v>PAKIET NR 18</v>
      </c>
    </row>
    <row r="197" spans="1:21">
      <c r="A197" s="526" t="s">
        <v>0</v>
      </c>
      <c r="B197" s="527"/>
      <c r="C197" s="527"/>
      <c r="D197" s="527"/>
      <c r="E197" s="527"/>
      <c r="F197" s="527"/>
      <c r="G197" s="528"/>
      <c r="H197" s="433" t="s">
        <v>1</v>
      </c>
      <c r="I197" s="524"/>
      <c r="J197" s="524"/>
      <c r="K197" s="524"/>
      <c r="L197" s="525"/>
      <c r="M197" s="453" t="s">
        <v>2</v>
      </c>
      <c r="N197" s="453"/>
      <c r="O197" s="453"/>
      <c r="P197" s="453"/>
      <c r="Q197" s="453"/>
      <c r="R197" s="453"/>
      <c r="S197" s="453"/>
      <c r="T197" s="453" t="s">
        <v>3</v>
      </c>
      <c r="U197" s="453"/>
    </row>
    <row r="198" spans="1:21" ht="40.799999999999997">
      <c r="A198" s="190" t="s">
        <v>22</v>
      </c>
      <c r="B198" s="224" t="s">
        <v>23</v>
      </c>
      <c r="C198" s="291" t="s">
        <v>59</v>
      </c>
      <c r="D198" s="291" t="s">
        <v>270</v>
      </c>
      <c r="E198" s="292" t="s">
        <v>24</v>
      </c>
      <c r="F198" s="292" t="s">
        <v>58</v>
      </c>
      <c r="G198" s="190" t="s">
        <v>25</v>
      </c>
      <c r="H198" s="190" t="s">
        <v>26</v>
      </c>
      <c r="I198" s="41" t="s">
        <v>27</v>
      </c>
      <c r="J198" s="42" t="s">
        <v>28</v>
      </c>
      <c r="K198" s="43" t="s">
        <v>4</v>
      </c>
      <c r="L198" s="42" t="s">
        <v>29</v>
      </c>
      <c r="M198" s="44" t="s">
        <v>30</v>
      </c>
      <c r="N198" s="45" t="s">
        <v>31</v>
      </c>
      <c r="O198" s="44" t="s">
        <v>32</v>
      </c>
      <c r="P198" s="43" t="s">
        <v>4</v>
      </c>
      <c r="Q198" s="44" t="s">
        <v>33</v>
      </c>
      <c r="R198" s="44" t="s">
        <v>48</v>
      </c>
      <c r="S198" s="44" t="s">
        <v>49</v>
      </c>
      <c r="T198" s="46" t="s">
        <v>51</v>
      </c>
      <c r="U198" s="47" t="s">
        <v>52</v>
      </c>
    </row>
    <row r="199" spans="1:21" ht="13.8" thickBot="1">
      <c r="A199" s="291" t="s">
        <v>5</v>
      </c>
      <c r="B199" s="291" t="s">
        <v>6</v>
      </c>
      <c r="C199" s="291" t="s">
        <v>7</v>
      </c>
      <c r="D199" s="291" t="s">
        <v>8</v>
      </c>
      <c r="E199" s="291" t="s">
        <v>9</v>
      </c>
      <c r="F199" s="78" t="s">
        <v>10</v>
      </c>
      <c r="G199" s="78" t="s">
        <v>11</v>
      </c>
      <c r="H199" s="78" t="s">
        <v>34</v>
      </c>
      <c r="I199" s="293" t="s">
        <v>38</v>
      </c>
      <c r="J199" s="291" t="s">
        <v>39</v>
      </c>
      <c r="K199" s="294" t="s">
        <v>40</v>
      </c>
      <c r="L199" s="295" t="s">
        <v>41</v>
      </c>
      <c r="M199" s="295" t="s">
        <v>35</v>
      </c>
      <c r="N199" s="294" t="s">
        <v>42</v>
      </c>
      <c r="O199" s="295" t="s">
        <v>43</v>
      </c>
      <c r="P199" s="294" t="s">
        <v>44</v>
      </c>
      <c r="Q199" s="295" t="s">
        <v>45</v>
      </c>
      <c r="R199" s="28" t="s">
        <v>12</v>
      </c>
      <c r="S199" s="28" t="s">
        <v>13</v>
      </c>
      <c r="T199" s="28" t="s">
        <v>36</v>
      </c>
      <c r="U199" s="28" t="s">
        <v>46</v>
      </c>
    </row>
    <row r="200" spans="1:21" ht="40.799999999999997">
      <c r="A200" s="296" t="s">
        <v>14</v>
      </c>
      <c r="B200" s="297" t="s">
        <v>271</v>
      </c>
      <c r="C200" s="298"/>
      <c r="D200" s="298" t="s">
        <v>272</v>
      </c>
      <c r="E200" s="298" t="s">
        <v>273</v>
      </c>
      <c r="F200" s="167">
        <v>181</v>
      </c>
      <c r="G200" s="116" t="s">
        <v>274</v>
      </c>
      <c r="H200" s="236">
        <v>543</v>
      </c>
      <c r="I200" s="299"/>
      <c r="J200" s="300">
        <f>H200*I200</f>
        <v>0</v>
      </c>
      <c r="K200" s="301"/>
      <c r="L200" s="300">
        <f>ROUND(J200*K200+J200,2)</f>
        <v>0</v>
      </c>
      <c r="M200" s="172">
        <v>200</v>
      </c>
      <c r="N200" s="302"/>
      <c r="O200" s="303">
        <f>N200*M200</f>
        <v>0</v>
      </c>
      <c r="P200" s="301"/>
      <c r="Q200" s="304">
        <f t="shared" ref="Q200:Q201" si="47">ROUND(O200+O200*P200,2)</f>
        <v>0</v>
      </c>
      <c r="R200" s="240">
        <v>70000</v>
      </c>
      <c r="S200" s="32">
        <v>86100</v>
      </c>
      <c r="T200" s="446">
        <f>SUM(J202+O202+R202)</f>
        <v>100000</v>
      </c>
      <c r="U200" s="446">
        <f>SUM(L202+Q202+S202)</f>
        <v>123000</v>
      </c>
    </row>
    <row r="201" spans="1:21" ht="41.4" thickBot="1">
      <c r="A201" s="296" t="s">
        <v>15</v>
      </c>
      <c r="B201" s="297" t="s">
        <v>275</v>
      </c>
      <c r="C201" s="298"/>
      <c r="D201" s="298" t="s">
        <v>276</v>
      </c>
      <c r="E201" s="298" t="s">
        <v>273</v>
      </c>
      <c r="F201" s="167">
        <v>59</v>
      </c>
      <c r="G201" s="116" t="s">
        <v>274</v>
      </c>
      <c r="H201" s="128">
        <v>59</v>
      </c>
      <c r="I201" s="299"/>
      <c r="J201" s="300">
        <f t="shared" ref="J201" si="48">H201*I201</f>
        <v>0</v>
      </c>
      <c r="K201" s="301"/>
      <c r="L201" s="300">
        <f t="shared" ref="L201" si="49">ROUND(J201*K201+J201,2)</f>
        <v>0</v>
      </c>
      <c r="M201" s="172">
        <v>100</v>
      </c>
      <c r="N201" s="302"/>
      <c r="O201" s="303">
        <f t="shared" ref="O201" si="50">N201*M201</f>
        <v>0</v>
      </c>
      <c r="P201" s="301"/>
      <c r="Q201" s="304">
        <f t="shared" si="47"/>
        <v>0</v>
      </c>
      <c r="R201" s="240">
        <v>30000</v>
      </c>
      <c r="S201" s="32">
        <v>36900</v>
      </c>
      <c r="T201" s="448"/>
      <c r="U201" s="448"/>
    </row>
    <row r="202" spans="1:21">
      <c r="B202" s="1"/>
      <c r="I202" s="72" t="s">
        <v>21</v>
      </c>
      <c r="J202" s="69">
        <f>SUM(J200:J201)</f>
        <v>0</v>
      </c>
      <c r="K202" s="8"/>
      <c r="L202" s="69">
        <f>SUM(L200:L201)</f>
        <v>0</v>
      </c>
      <c r="M202" s="8"/>
      <c r="N202" s="8"/>
      <c r="O202" s="69">
        <f>SUM(O200:O201)</f>
        <v>0</v>
      </c>
      <c r="P202" s="8"/>
      <c r="Q202" s="69">
        <f>SUM(Q200:Q201)</f>
        <v>0</v>
      </c>
      <c r="R202" s="69">
        <f>SUM(R200:R201)</f>
        <v>100000</v>
      </c>
      <c r="S202" s="69">
        <f>SUM(S200:S201)</f>
        <v>123000</v>
      </c>
    </row>
    <row r="203" spans="1:21">
      <c r="A203" s="9"/>
      <c r="B203" s="108"/>
      <c r="M203" s="9"/>
    </row>
    <row r="204" spans="1:21">
      <c r="A204" s="9"/>
      <c r="B204" s="108"/>
      <c r="M204" s="9"/>
    </row>
    <row r="205" spans="1:21">
      <c r="A205" s="9" t="s">
        <v>66</v>
      </c>
      <c r="B205" s="73"/>
      <c r="E205"/>
      <c r="M205" s="33" t="str">
        <f>A205</f>
        <v>PAKIET NR  19</v>
      </c>
    </row>
    <row r="206" spans="1:21">
      <c r="A206" s="433" t="s">
        <v>0</v>
      </c>
      <c r="B206" s="524"/>
      <c r="C206" s="524"/>
      <c r="D206" s="524"/>
      <c r="E206" s="524"/>
      <c r="F206" s="524"/>
      <c r="G206" s="525"/>
      <c r="H206" s="433" t="s">
        <v>1</v>
      </c>
      <c r="I206" s="524"/>
      <c r="J206" s="524"/>
      <c r="K206" s="524"/>
      <c r="L206" s="525"/>
      <c r="M206" s="453" t="s">
        <v>2</v>
      </c>
      <c r="N206" s="453"/>
      <c r="O206" s="453"/>
      <c r="P206" s="453"/>
      <c r="Q206" s="453"/>
      <c r="R206" s="453"/>
      <c r="S206" s="453"/>
      <c r="T206" s="453" t="s">
        <v>3</v>
      </c>
      <c r="U206" s="453"/>
    </row>
    <row r="207" spans="1:21" ht="40.799999999999997">
      <c r="A207" s="190" t="s">
        <v>22</v>
      </c>
      <c r="B207" s="224" t="s">
        <v>23</v>
      </c>
      <c r="C207" s="291" t="s">
        <v>59</v>
      </c>
      <c r="D207" s="291" t="s">
        <v>270</v>
      </c>
      <c r="E207" s="292" t="s">
        <v>24</v>
      </c>
      <c r="F207" s="292" t="s">
        <v>58</v>
      </c>
      <c r="G207" s="190" t="s">
        <v>25</v>
      </c>
      <c r="H207" s="190" t="s">
        <v>26</v>
      </c>
      <c r="I207" s="41" t="s">
        <v>27</v>
      </c>
      <c r="J207" s="42" t="s">
        <v>28</v>
      </c>
      <c r="K207" s="43" t="s">
        <v>4</v>
      </c>
      <c r="L207" s="42" t="s">
        <v>29</v>
      </c>
      <c r="M207" s="44" t="s">
        <v>30</v>
      </c>
      <c r="N207" s="45" t="s">
        <v>31</v>
      </c>
      <c r="O207" s="44" t="s">
        <v>32</v>
      </c>
      <c r="P207" s="43" t="s">
        <v>4</v>
      </c>
      <c r="Q207" s="44" t="s">
        <v>33</v>
      </c>
      <c r="R207" s="44" t="s">
        <v>48</v>
      </c>
      <c r="S207" s="44" t="s">
        <v>49</v>
      </c>
      <c r="T207" s="46" t="s">
        <v>51</v>
      </c>
      <c r="U207" s="47" t="s">
        <v>52</v>
      </c>
    </row>
    <row r="208" spans="1:21" ht="13.8" thickBot="1">
      <c r="A208" s="291" t="s">
        <v>5</v>
      </c>
      <c r="B208" s="291" t="s">
        <v>6</v>
      </c>
      <c r="C208" s="291" t="s">
        <v>7</v>
      </c>
      <c r="D208" s="291" t="s">
        <v>8</v>
      </c>
      <c r="E208" s="291" t="s">
        <v>9</v>
      </c>
      <c r="F208" s="78" t="s">
        <v>10</v>
      </c>
      <c r="G208" s="78" t="s">
        <v>11</v>
      </c>
      <c r="H208" s="78" t="s">
        <v>34</v>
      </c>
      <c r="I208" s="293" t="s">
        <v>38</v>
      </c>
      <c r="J208" s="291" t="s">
        <v>39</v>
      </c>
      <c r="K208" s="294" t="s">
        <v>40</v>
      </c>
      <c r="L208" s="295" t="s">
        <v>41</v>
      </c>
      <c r="M208" s="295" t="s">
        <v>35</v>
      </c>
      <c r="N208" s="294" t="s">
        <v>42</v>
      </c>
      <c r="O208" s="295" t="s">
        <v>43</v>
      </c>
      <c r="P208" s="294" t="s">
        <v>44</v>
      </c>
      <c r="Q208" s="295" t="s">
        <v>45</v>
      </c>
      <c r="R208" s="28" t="s">
        <v>12</v>
      </c>
      <c r="S208" s="28" t="s">
        <v>13</v>
      </c>
      <c r="T208" s="28" t="s">
        <v>36</v>
      </c>
      <c r="U208" s="28" t="s">
        <v>46</v>
      </c>
    </row>
    <row r="209" spans="1:21">
      <c r="A209" s="296" t="s">
        <v>14</v>
      </c>
      <c r="B209" s="297" t="s">
        <v>277</v>
      </c>
      <c r="C209" s="298" t="s">
        <v>278</v>
      </c>
      <c r="D209" s="306" t="s">
        <v>62</v>
      </c>
      <c r="E209" s="298" t="s">
        <v>279</v>
      </c>
      <c r="F209" s="167">
        <v>6</v>
      </c>
      <c r="G209" s="116" t="s">
        <v>280</v>
      </c>
      <c r="H209" s="236">
        <v>18</v>
      </c>
      <c r="I209" s="299"/>
      <c r="J209" s="300">
        <f>H209*I209</f>
        <v>0</v>
      </c>
      <c r="K209" s="301"/>
      <c r="L209" s="300">
        <f>ROUND(J209*K209+J209,2)</f>
        <v>0</v>
      </c>
      <c r="M209" s="172">
        <v>38</v>
      </c>
      <c r="N209" s="302"/>
      <c r="O209" s="303">
        <f>N209*M209</f>
        <v>0</v>
      </c>
      <c r="P209" s="301"/>
      <c r="Q209" s="304">
        <f t="shared" ref="Q209:Q213" si="51">ROUND(O209+O209*P209,2)</f>
        <v>0</v>
      </c>
      <c r="R209" s="240">
        <v>10000</v>
      </c>
      <c r="S209" s="32">
        <v>12300</v>
      </c>
      <c r="T209" s="446">
        <f>SUM(J214+O214+R214)</f>
        <v>41000</v>
      </c>
      <c r="U209" s="446">
        <f>SUM(L214+Q214+S214)</f>
        <v>50430</v>
      </c>
    </row>
    <row r="210" spans="1:21">
      <c r="A210" s="296" t="s">
        <v>15</v>
      </c>
      <c r="B210" s="297" t="s">
        <v>281</v>
      </c>
      <c r="C210" s="298"/>
      <c r="D210" s="306" t="s">
        <v>62</v>
      </c>
      <c r="E210" s="298" t="s">
        <v>282</v>
      </c>
      <c r="F210" s="167">
        <v>7</v>
      </c>
      <c r="G210" s="307" t="s">
        <v>280</v>
      </c>
      <c r="H210" s="308">
        <v>21</v>
      </c>
      <c r="I210" s="299"/>
      <c r="J210" s="300">
        <f t="shared" ref="J210:J213" si="52">H210*I210</f>
        <v>0</v>
      </c>
      <c r="K210" s="301"/>
      <c r="L210" s="300">
        <f t="shared" ref="L210:L213" si="53">ROUND(J210*K210+J210,2)</f>
        <v>0</v>
      </c>
      <c r="M210" s="172">
        <v>38</v>
      </c>
      <c r="N210" s="302"/>
      <c r="O210" s="303">
        <f t="shared" ref="O210:O213" si="54">N210*M210</f>
        <v>0</v>
      </c>
      <c r="P210" s="301"/>
      <c r="Q210" s="304">
        <f t="shared" si="51"/>
        <v>0</v>
      </c>
      <c r="R210" s="240">
        <v>10000</v>
      </c>
      <c r="S210" s="32">
        <v>12300</v>
      </c>
      <c r="T210" s="447"/>
      <c r="U210" s="447"/>
    </row>
    <row r="211" spans="1:21">
      <c r="A211" s="296" t="s">
        <v>16</v>
      </c>
      <c r="B211" s="297" t="s">
        <v>283</v>
      </c>
      <c r="C211" s="298"/>
      <c r="D211" s="306" t="s">
        <v>62</v>
      </c>
      <c r="E211" s="298" t="s">
        <v>284</v>
      </c>
      <c r="F211" s="167">
        <v>7</v>
      </c>
      <c r="G211" s="116" t="s">
        <v>280</v>
      </c>
      <c r="H211" s="236">
        <v>21</v>
      </c>
      <c r="I211" s="299"/>
      <c r="J211" s="300">
        <f t="shared" si="52"/>
        <v>0</v>
      </c>
      <c r="K211" s="301"/>
      <c r="L211" s="300">
        <f t="shared" si="53"/>
        <v>0</v>
      </c>
      <c r="M211" s="172">
        <v>24</v>
      </c>
      <c r="N211" s="302"/>
      <c r="O211" s="303">
        <f t="shared" si="54"/>
        <v>0</v>
      </c>
      <c r="P211" s="301"/>
      <c r="Q211" s="304">
        <f t="shared" si="51"/>
        <v>0</v>
      </c>
      <c r="R211" s="240">
        <v>8000</v>
      </c>
      <c r="S211" s="32">
        <v>9840</v>
      </c>
      <c r="T211" s="447"/>
      <c r="U211" s="447"/>
    </row>
    <row r="212" spans="1:21">
      <c r="A212" s="296" t="s">
        <v>17</v>
      </c>
      <c r="B212" s="297" t="s">
        <v>285</v>
      </c>
      <c r="C212" s="298"/>
      <c r="D212" s="306" t="s">
        <v>62</v>
      </c>
      <c r="E212" s="298" t="s">
        <v>284</v>
      </c>
      <c r="F212" s="167">
        <v>6</v>
      </c>
      <c r="G212" s="116" t="s">
        <v>280</v>
      </c>
      <c r="H212" s="236">
        <v>18</v>
      </c>
      <c r="I212" s="299"/>
      <c r="J212" s="300">
        <f t="shared" si="52"/>
        <v>0</v>
      </c>
      <c r="K212" s="301"/>
      <c r="L212" s="300">
        <f t="shared" si="53"/>
        <v>0</v>
      </c>
      <c r="M212" s="172">
        <v>24</v>
      </c>
      <c r="N212" s="302"/>
      <c r="O212" s="303">
        <f t="shared" si="54"/>
        <v>0</v>
      </c>
      <c r="P212" s="301"/>
      <c r="Q212" s="304">
        <f t="shared" si="51"/>
        <v>0</v>
      </c>
      <c r="R212" s="240">
        <v>10000</v>
      </c>
      <c r="S212" s="32">
        <v>12300</v>
      </c>
      <c r="T212" s="447"/>
      <c r="U212" s="447"/>
    </row>
    <row r="213" spans="1:21" ht="13.8" thickBot="1">
      <c r="A213" s="296" t="s">
        <v>53</v>
      </c>
      <c r="B213" s="297" t="s">
        <v>286</v>
      </c>
      <c r="C213" s="298" t="s">
        <v>287</v>
      </c>
      <c r="D213" s="306" t="s">
        <v>62</v>
      </c>
      <c r="E213" s="298" t="s">
        <v>288</v>
      </c>
      <c r="F213" s="167">
        <v>2</v>
      </c>
      <c r="G213" s="116" t="s">
        <v>280</v>
      </c>
      <c r="H213" s="128">
        <v>6</v>
      </c>
      <c r="I213" s="299"/>
      <c r="J213" s="300">
        <f t="shared" si="52"/>
        <v>0</v>
      </c>
      <c r="K213" s="301"/>
      <c r="L213" s="300">
        <f t="shared" si="53"/>
        <v>0</v>
      </c>
      <c r="M213" s="172">
        <v>12</v>
      </c>
      <c r="N213" s="302"/>
      <c r="O213" s="303">
        <f t="shared" si="54"/>
        <v>0</v>
      </c>
      <c r="P213" s="301"/>
      <c r="Q213" s="304">
        <f t="shared" si="51"/>
        <v>0</v>
      </c>
      <c r="R213" s="240">
        <v>3000</v>
      </c>
      <c r="S213" s="32">
        <v>3690</v>
      </c>
      <c r="T213" s="448"/>
      <c r="U213" s="448"/>
    </row>
    <row r="214" spans="1:21">
      <c r="B214" s="1"/>
      <c r="I214" s="72" t="s">
        <v>21</v>
      </c>
      <c r="J214" s="69">
        <f>SUM(J209:J213)</f>
        <v>0</v>
      </c>
      <c r="K214" s="8"/>
      <c r="L214" s="69">
        <f>SUM(L209:L213)</f>
        <v>0</v>
      </c>
      <c r="M214" s="8"/>
      <c r="N214" s="8"/>
      <c r="O214" s="69">
        <f>SUM(O209:O213)</f>
        <v>0</v>
      </c>
      <c r="P214" s="8"/>
      <c r="Q214" s="69">
        <f>SUM(Q209:Q213)</f>
        <v>0</v>
      </c>
      <c r="R214" s="69">
        <f>SUM(R209:R213)</f>
        <v>41000</v>
      </c>
      <c r="S214" s="69">
        <f>SUM(S209:S213)</f>
        <v>50430</v>
      </c>
    </row>
    <row r="215" spans="1:21">
      <c r="A215" s="60"/>
    </row>
    <row r="216" spans="1:21">
      <c r="A216" s="60"/>
    </row>
    <row r="217" spans="1:21">
      <c r="A217" s="9" t="s">
        <v>95</v>
      </c>
      <c r="B217" s="108"/>
      <c r="E217"/>
      <c r="M217" s="33" t="str">
        <f>A217</f>
        <v>PAKIET NR 20</v>
      </c>
    </row>
    <row r="218" spans="1:21">
      <c r="A218" s="433" t="s">
        <v>0</v>
      </c>
      <c r="B218" s="524"/>
      <c r="C218" s="524"/>
      <c r="D218" s="524"/>
      <c r="E218" s="524"/>
      <c r="F218" s="524"/>
      <c r="G218" s="525"/>
      <c r="H218" s="433" t="s">
        <v>1</v>
      </c>
      <c r="I218" s="524"/>
      <c r="J218" s="524"/>
      <c r="K218" s="524"/>
      <c r="L218" s="525"/>
      <c r="M218" s="453" t="s">
        <v>2</v>
      </c>
      <c r="N218" s="453"/>
      <c r="O218" s="453"/>
      <c r="P218" s="453"/>
      <c r="Q218" s="453"/>
      <c r="R218" s="453"/>
      <c r="S218" s="453"/>
      <c r="T218" s="453" t="s">
        <v>3</v>
      </c>
      <c r="U218" s="453"/>
    </row>
    <row r="219" spans="1:21" ht="40.799999999999997">
      <c r="A219" s="190" t="s">
        <v>22</v>
      </c>
      <c r="B219" s="224" t="s">
        <v>23</v>
      </c>
      <c r="C219" s="291" t="s">
        <v>56</v>
      </c>
      <c r="D219" s="291" t="s">
        <v>50</v>
      </c>
      <c r="E219" s="292" t="s">
        <v>24</v>
      </c>
      <c r="F219" s="291" t="s">
        <v>58</v>
      </c>
      <c r="G219" s="190" t="s">
        <v>25</v>
      </c>
      <c r="H219" s="190" t="s">
        <v>26</v>
      </c>
      <c r="I219" s="41" t="s">
        <v>65</v>
      </c>
      <c r="J219" s="42" t="s">
        <v>28</v>
      </c>
      <c r="K219" s="43" t="s">
        <v>4</v>
      </c>
      <c r="L219" s="42" t="s">
        <v>29</v>
      </c>
      <c r="M219" s="44" t="s">
        <v>30</v>
      </c>
      <c r="N219" s="45" t="s">
        <v>31</v>
      </c>
      <c r="O219" s="44" t="s">
        <v>32</v>
      </c>
      <c r="P219" s="43" t="s">
        <v>4</v>
      </c>
      <c r="Q219" s="44" t="s">
        <v>33</v>
      </c>
      <c r="R219" s="44" t="s">
        <v>48</v>
      </c>
      <c r="S219" s="44" t="s">
        <v>49</v>
      </c>
      <c r="T219" s="46" t="s">
        <v>51</v>
      </c>
      <c r="U219" s="47" t="s">
        <v>52</v>
      </c>
    </row>
    <row r="220" spans="1:21" ht="13.8" thickBot="1">
      <c r="A220" s="291" t="s">
        <v>5</v>
      </c>
      <c r="B220" s="291" t="s">
        <v>6</v>
      </c>
      <c r="C220" s="291" t="s">
        <v>7</v>
      </c>
      <c r="D220" s="291" t="s">
        <v>8</v>
      </c>
      <c r="E220" s="291" t="s">
        <v>9</v>
      </c>
      <c r="F220" s="78" t="s">
        <v>10</v>
      </c>
      <c r="G220" s="34" t="s">
        <v>11</v>
      </c>
      <c r="H220" s="309" t="s">
        <v>34</v>
      </c>
      <c r="I220" s="260" t="s">
        <v>38</v>
      </c>
      <c r="J220" s="291" t="s">
        <v>39</v>
      </c>
      <c r="K220" s="294" t="s">
        <v>40</v>
      </c>
      <c r="L220" s="295" t="s">
        <v>41</v>
      </c>
      <c r="M220" s="295" t="s">
        <v>35</v>
      </c>
      <c r="N220" s="294" t="s">
        <v>42</v>
      </c>
      <c r="O220" s="295" t="s">
        <v>43</v>
      </c>
      <c r="P220" s="294" t="s">
        <v>44</v>
      </c>
      <c r="Q220" s="295" t="s">
        <v>45</v>
      </c>
      <c r="R220" s="28" t="s">
        <v>12</v>
      </c>
      <c r="S220" s="28" t="s">
        <v>13</v>
      </c>
      <c r="T220" s="28" t="s">
        <v>36</v>
      </c>
      <c r="U220" s="28" t="s">
        <v>46</v>
      </c>
    </row>
    <row r="221" spans="1:21" ht="34.799999999999997" thickBot="1">
      <c r="A221" s="296" t="s">
        <v>14</v>
      </c>
      <c r="B221" s="261" t="s">
        <v>289</v>
      </c>
      <c r="C221" s="310" t="s">
        <v>290</v>
      </c>
      <c r="D221" s="311" t="s">
        <v>291</v>
      </c>
      <c r="E221" s="312" t="s">
        <v>292</v>
      </c>
      <c r="F221" s="236">
        <v>48</v>
      </c>
      <c r="G221" s="190" t="s">
        <v>293</v>
      </c>
      <c r="H221" s="236">
        <v>144</v>
      </c>
      <c r="I221" s="299"/>
      <c r="J221" s="300">
        <f>H221*I221</f>
        <v>0</v>
      </c>
      <c r="K221" s="301"/>
      <c r="L221" s="300">
        <f>ROUND(J221*K221+J221,2)</f>
        <v>0</v>
      </c>
      <c r="M221" s="172">
        <v>80</v>
      </c>
      <c r="N221" s="302"/>
      <c r="O221" s="303">
        <f>N221*M221</f>
        <v>0</v>
      </c>
      <c r="P221" s="301"/>
      <c r="Q221" s="304">
        <f>ROUND(O221+O221*P221,2)</f>
        <v>0</v>
      </c>
      <c r="R221" s="240">
        <v>20000</v>
      </c>
      <c r="S221" s="313">
        <v>24600</v>
      </c>
      <c r="T221" s="16">
        <f>J221+O221+R221</f>
        <v>20000</v>
      </c>
      <c r="U221" s="16">
        <f>L221+Q221+S221</f>
        <v>24600</v>
      </c>
    </row>
    <row r="224" spans="1:21">
      <c r="A224" s="9" t="s">
        <v>294</v>
      </c>
      <c r="B224" s="73"/>
      <c r="E224"/>
      <c r="M224" s="33" t="str">
        <f>A224</f>
        <v>PAKIET NR  21</v>
      </c>
    </row>
    <row r="225" spans="1:21">
      <c r="A225" s="433" t="s">
        <v>0</v>
      </c>
      <c r="B225" s="524"/>
      <c r="C225" s="524"/>
      <c r="D225" s="524"/>
      <c r="E225" s="524"/>
      <c r="F225" s="524"/>
      <c r="G225" s="525"/>
      <c r="H225" s="433" t="s">
        <v>1</v>
      </c>
      <c r="I225" s="524"/>
      <c r="J225" s="524"/>
      <c r="K225" s="524"/>
      <c r="L225" s="525"/>
      <c r="M225" s="453" t="s">
        <v>2</v>
      </c>
      <c r="N225" s="453"/>
      <c r="O225" s="453"/>
      <c r="P225" s="453"/>
      <c r="Q225" s="453"/>
      <c r="R225" s="453"/>
      <c r="S225" s="453"/>
      <c r="T225" s="453" t="s">
        <v>3</v>
      </c>
      <c r="U225" s="453"/>
    </row>
    <row r="226" spans="1:21" ht="40.799999999999997">
      <c r="A226" s="190" t="s">
        <v>22</v>
      </c>
      <c r="B226" s="224" t="s">
        <v>23</v>
      </c>
      <c r="C226" s="291" t="s">
        <v>56</v>
      </c>
      <c r="D226" s="291" t="s">
        <v>50</v>
      </c>
      <c r="E226" s="292" t="s">
        <v>24</v>
      </c>
      <c r="F226" s="291" t="s">
        <v>58</v>
      </c>
      <c r="G226" s="190" t="s">
        <v>25</v>
      </c>
      <c r="H226" s="190" t="s">
        <v>26</v>
      </c>
      <c r="I226" s="41" t="s">
        <v>65</v>
      </c>
      <c r="J226" s="42" t="s">
        <v>28</v>
      </c>
      <c r="K226" s="43" t="s">
        <v>4</v>
      </c>
      <c r="L226" s="42" t="s">
        <v>29</v>
      </c>
      <c r="M226" s="44" t="s">
        <v>30</v>
      </c>
      <c r="N226" s="45" t="s">
        <v>31</v>
      </c>
      <c r="O226" s="44" t="s">
        <v>32</v>
      </c>
      <c r="P226" s="43" t="s">
        <v>4</v>
      </c>
      <c r="Q226" s="44" t="s">
        <v>33</v>
      </c>
      <c r="R226" s="44" t="s">
        <v>48</v>
      </c>
      <c r="S226" s="44" t="s">
        <v>49</v>
      </c>
      <c r="T226" s="46" t="s">
        <v>51</v>
      </c>
      <c r="U226" s="47" t="s">
        <v>52</v>
      </c>
    </row>
    <row r="227" spans="1:21" ht="13.8" thickBot="1">
      <c r="A227" s="291" t="s">
        <v>5</v>
      </c>
      <c r="B227" s="291" t="s">
        <v>6</v>
      </c>
      <c r="C227" s="291" t="s">
        <v>7</v>
      </c>
      <c r="D227" s="291" t="s">
        <v>8</v>
      </c>
      <c r="E227" s="291" t="s">
        <v>9</v>
      </c>
      <c r="F227" s="78" t="s">
        <v>10</v>
      </c>
      <c r="G227" s="34" t="s">
        <v>11</v>
      </c>
      <c r="H227" s="309" t="s">
        <v>34</v>
      </c>
      <c r="I227" s="260" t="s">
        <v>38</v>
      </c>
      <c r="J227" s="291" t="s">
        <v>39</v>
      </c>
      <c r="K227" s="294" t="s">
        <v>40</v>
      </c>
      <c r="L227" s="295" t="s">
        <v>41</v>
      </c>
      <c r="M227" s="295" t="s">
        <v>35</v>
      </c>
      <c r="N227" s="294" t="s">
        <v>42</v>
      </c>
      <c r="O227" s="295" t="s">
        <v>43</v>
      </c>
      <c r="P227" s="294" t="s">
        <v>44</v>
      </c>
      <c r="Q227" s="295" t="s">
        <v>45</v>
      </c>
      <c r="R227" s="28" t="s">
        <v>12</v>
      </c>
      <c r="S227" s="28" t="s">
        <v>13</v>
      </c>
      <c r="T227" s="28" t="s">
        <v>36</v>
      </c>
      <c r="U227" s="28" t="s">
        <v>46</v>
      </c>
    </row>
    <row r="228" spans="1:21" ht="13.8" thickBot="1">
      <c r="A228" s="296" t="s">
        <v>14</v>
      </c>
      <c r="B228" s="261" t="s">
        <v>295</v>
      </c>
      <c r="C228" s="310" t="s">
        <v>296</v>
      </c>
      <c r="D228" s="311">
        <v>2020</v>
      </c>
      <c r="E228" s="312" t="s">
        <v>92</v>
      </c>
      <c r="F228" s="236">
        <v>2</v>
      </c>
      <c r="G228" s="190" t="s">
        <v>297</v>
      </c>
      <c r="H228" s="236">
        <v>2</v>
      </c>
      <c r="I228" s="299"/>
      <c r="J228" s="300">
        <f>H228*I228</f>
        <v>0</v>
      </c>
      <c r="K228" s="301"/>
      <c r="L228" s="300">
        <f>ROUND(J228*K228+J228,2)</f>
        <v>0</v>
      </c>
      <c r="M228" s="172">
        <v>10</v>
      </c>
      <c r="N228" s="302"/>
      <c r="O228" s="303">
        <f>N228*M228</f>
        <v>0</v>
      </c>
      <c r="P228" s="301"/>
      <c r="Q228" s="304">
        <f>ROUND(O228+O228*P228,2)</f>
        <v>0</v>
      </c>
      <c r="R228" s="240">
        <v>5000</v>
      </c>
      <c r="S228" s="32">
        <v>6150</v>
      </c>
      <c r="T228" s="16">
        <f>J228+O228+R228</f>
        <v>5000</v>
      </c>
      <c r="U228" s="16">
        <f>L228+Q228+S228</f>
        <v>6150</v>
      </c>
    </row>
    <row r="231" spans="1:21">
      <c r="A231" s="9" t="s">
        <v>298</v>
      </c>
      <c r="B231" s="73"/>
      <c r="E231"/>
      <c r="M231" s="33" t="str">
        <f>A231</f>
        <v>PAKIET NR  22</v>
      </c>
    </row>
    <row r="232" spans="1:21">
      <c r="A232" s="433" t="s">
        <v>0</v>
      </c>
      <c r="B232" s="524"/>
      <c r="C232" s="524"/>
      <c r="D232" s="524"/>
      <c r="E232" s="524"/>
      <c r="F232" s="524"/>
      <c r="G232" s="525"/>
      <c r="H232" s="433" t="s">
        <v>1</v>
      </c>
      <c r="I232" s="524"/>
      <c r="J232" s="524"/>
      <c r="K232" s="524"/>
      <c r="L232" s="525"/>
      <c r="M232" s="453" t="s">
        <v>2</v>
      </c>
      <c r="N232" s="453"/>
      <c r="O232" s="453"/>
      <c r="P232" s="453"/>
      <c r="Q232" s="453"/>
      <c r="R232" s="453"/>
      <c r="S232" s="453"/>
      <c r="T232" s="453" t="s">
        <v>3</v>
      </c>
      <c r="U232" s="453"/>
    </row>
    <row r="233" spans="1:21" ht="40.799999999999997">
      <c r="A233" s="190" t="s">
        <v>22</v>
      </c>
      <c r="B233" s="224" t="s">
        <v>23</v>
      </c>
      <c r="C233" s="291" t="s">
        <v>56</v>
      </c>
      <c r="D233" s="291" t="s">
        <v>50</v>
      </c>
      <c r="E233" s="292" t="s">
        <v>24</v>
      </c>
      <c r="F233" s="291" t="s">
        <v>58</v>
      </c>
      <c r="G233" s="190" t="s">
        <v>25</v>
      </c>
      <c r="H233" s="190" t="s">
        <v>26</v>
      </c>
      <c r="I233" s="41" t="s">
        <v>65</v>
      </c>
      <c r="J233" s="42" t="s">
        <v>28</v>
      </c>
      <c r="K233" s="43" t="s">
        <v>4</v>
      </c>
      <c r="L233" s="42" t="s">
        <v>29</v>
      </c>
      <c r="M233" s="44" t="s">
        <v>30</v>
      </c>
      <c r="N233" s="45" t="s">
        <v>31</v>
      </c>
      <c r="O233" s="44" t="s">
        <v>32</v>
      </c>
      <c r="P233" s="43" t="s">
        <v>4</v>
      </c>
      <c r="Q233" s="44" t="s">
        <v>33</v>
      </c>
      <c r="R233" s="44" t="s">
        <v>48</v>
      </c>
      <c r="S233" s="44" t="s">
        <v>49</v>
      </c>
      <c r="T233" s="46" t="s">
        <v>51</v>
      </c>
      <c r="U233" s="47" t="s">
        <v>52</v>
      </c>
    </row>
    <row r="234" spans="1:21" ht="13.8" thickBot="1">
      <c r="A234" s="291" t="s">
        <v>5</v>
      </c>
      <c r="B234" s="291" t="s">
        <v>6</v>
      </c>
      <c r="C234" s="291" t="s">
        <v>7</v>
      </c>
      <c r="D234" s="291" t="s">
        <v>8</v>
      </c>
      <c r="E234" s="291" t="s">
        <v>9</v>
      </c>
      <c r="F234" s="78" t="s">
        <v>10</v>
      </c>
      <c r="G234" s="34" t="s">
        <v>11</v>
      </c>
      <c r="H234" s="309" t="s">
        <v>34</v>
      </c>
      <c r="I234" s="260" t="s">
        <v>38</v>
      </c>
      <c r="J234" s="291" t="s">
        <v>39</v>
      </c>
      <c r="K234" s="294" t="s">
        <v>40</v>
      </c>
      <c r="L234" s="295" t="s">
        <v>41</v>
      </c>
      <c r="M234" s="295" t="s">
        <v>35</v>
      </c>
      <c r="N234" s="294" t="s">
        <v>42</v>
      </c>
      <c r="O234" s="295" t="s">
        <v>43</v>
      </c>
      <c r="P234" s="294" t="s">
        <v>44</v>
      </c>
      <c r="Q234" s="295" t="s">
        <v>45</v>
      </c>
      <c r="R234" s="28" t="s">
        <v>12</v>
      </c>
      <c r="S234" s="28" t="s">
        <v>13</v>
      </c>
      <c r="T234" s="28" t="s">
        <v>36</v>
      </c>
      <c r="U234" s="28" t="s">
        <v>46</v>
      </c>
    </row>
    <row r="235" spans="1:21" ht="13.8" thickBot="1">
      <c r="A235" s="296" t="s">
        <v>14</v>
      </c>
      <c r="B235" s="261" t="s">
        <v>299</v>
      </c>
      <c r="C235" s="310" t="s">
        <v>300</v>
      </c>
      <c r="D235" s="311">
        <v>2020</v>
      </c>
      <c r="E235" s="312" t="s">
        <v>301</v>
      </c>
      <c r="F235" s="236">
        <v>20</v>
      </c>
      <c r="G235" s="190" t="s">
        <v>297</v>
      </c>
      <c r="H235" s="236">
        <v>120</v>
      </c>
      <c r="I235" s="299"/>
      <c r="J235" s="300">
        <f>H235*I235</f>
        <v>0</v>
      </c>
      <c r="K235" s="301"/>
      <c r="L235" s="300">
        <f>ROUND(J235*K235+J235,2)</f>
        <v>0</v>
      </c>
      <c r="M235" s="172">
        <v>50</v>
      </c>
      <c r="N235" s="302"/>
      <c r="O235" s="303">
        <f>N235*M235</f>
        <v>0</v>
      </c>
      <c r="P235" s="301"/>
      <c r="Q235" s="304">
        <f>ROUND(O235+O235*P235,2)</f>
        <v>0</v>
      </c>
      <c r="R235" s="240">
        <v>20000</v>
      </c>
      <c r="S235" s="32">
        <v>24600</v>
      </c>
      <c r="T235" s="16">
        <f>J235+O235+R235</f>
        <v>20000</v>
      </c>
      <c r="U235" s="16">
        <f>L235+Q235+S235</f>
        <v>24600</v>
      </c>
    </row>
    <row r="238" spans="1:21">
      <c r="A238" s="9" t="s">
        <v>302</v>
      </c>
      <c r="B238" s="73"/>
      <c r="E238"/>
      <c r="M238" s="33" t="str">
        <f>A238</f>
        <v>PAKIET NR  23</v>
      </c>
    </row>
    <row r="239" spans="1:21">
      <c r="A239" s="433" t="s">
        <v>0</v>
      </c>
      <c r="B239" s="524"/>
      <c r="C239" s="524"/>
      <c r="D239" s="524"/>
      <c r="E239" s="524"/>
      <c r="F239" s="524"/>
      <c r="G239" s="525"/>
      <c r="H239" s="433" t="s">
        <v>1</v>
      </c>
      <c r="I239" s="524"/>
      <c r="J239" s="524"/>
      <c r="K239" s="524"/>
      <c r="L239" s="525"/>
      <c r="M239" s="453" t="s">
        <v>2</v>
      </c>
      <c r="N239" s="453"/>
      <c r="O239" s="453"/>
      <c r="P239" s="453"/>
      <c r="Q239" s="453"/>
      <c r="R239" s="453"/>
      <c r="S239" s="453"/>
      <c r="T239" s="453" t="s">
        <v>3</v>
      </c>
      <c r="U239" s="453"/>
    </row>
    <row r="240" spans="1:21" ht="40.799999999999997">
      <c r="A240" s="190" t="s">
        <v>22</v>
      </c>
      <c r="B240" s="224" t="s">
        <v>23</v>
      </c>
      <c r="C240" s="291" t="s">
        <v>59</v>
      </c>
      <c r="D240" s="291" t="s">
        <v>50</v>
      </c>
      <c r="E240" s="292" t="s">
        <v>24</v>
      </c>
      <c r="F240" s="291" t="s">
        <v>58</v>
      </c>
      <c r="G240" s="190" t="s">
        <v>25</v>
      </c>
      <c r="H240" s="190" t="s">
        <v>26</v>
      </c>
      <c r="I240" s="41" t="s">
        <v>65</v>
      </c>
      <c r="J240" s="42" t="s">
        <v>28</v>
      </c>
      <c r="K240" s="43" t="s">
        <v>4</v>
      </c>
      <c r="L240" s="42" t="s">
        <v>29</v>
      </c>
      <c r="M240" s="44" t="s">
        <v>30</v>
      </c>
      <c r="N240" s="45" t="s">
        <v>31</v>
      </c>
      <c r="O240" s="44" t="s">
        <v>32</v>
      </c>
      <c r="P240" s="43" t="s">
        <v>4</v>
      </c>
      <c r="Q240" s="44" t="s">
        <v>33</v>
      </c>
      <c r="R240" s="44" t="s">
        <v>48</v>
      </c>
      <c r="S240" s="44" t="s">
        <v>49</v>
      </c>
      <c r="T240" s="46" t="s">
        <v>51</v>
      </c>
      <c r="U240" s="47" t="s">
        <v>52</v>
      </c>
    </row>
    <row r="241" spans="1:21" ht="13.8" thickBot="1">
      <c r="A241" s="291" t="s">
        <v>5</v>
      </c>
      <c r="B241" s="291" t="s">
        <v>6</v>
      </c>
      <c r="C241" s="291" t="s">
        <v>7</v>
      </c>
      <c r="D241" s="291" t="s">
        <v>8</v>
      </c>
      <c r="E241" s="291" t="s">
        <v>9</v>
      </c>
      <c r="F241" s="78" t="s">
        <v>10</v>
      </c>
      <c r="G241" s="34" t="s">
        <v>11</v>
      </c>
      <c r="H241" s="309" t="s">
        <v>34</v>
      </c>
      <c r="I241" s="260" t="s">
        <v>38</v>
      </c>
      <c r="J241" s="291" t="s">
        <v>39</v>
      </c>
      <c r="K241" s="294" t="s">
        <v>40</v>
      </c>
      <c r="L241" s="295" t="s">
        <v>41</v>
      </c>
      <c r="M241" s="295" t="s">
        <v>35</v>
      </c>
      <c r="N241" s="294" t="s">
        <v>42</v>
      </c>
      <c r="O241" s="295" t="s">
        <v>43</v>
      </c>
      <c r="P241" s="294" t="s">
        <v>44</v>
      </c>
      <c r="Q241" s="295" t="s">
        <v>45</v>
      </c>
      <c r="R241" s="28" t="s">
        <v>12</v>
      </c>
      <c r="S241" s="28" t="s">
        <v>13</v>
      </c>
      <c r="T241" s="28" t="s">
        <v>36</v>
      </c>
      <c r="U241" s="28" t="s">
        <v>46</v>
      </c>
    </row>
    <row r="242" spans="1:21" ht="21" thickBot="1">
      <c r="A242" s="296" t="s">
        <v>14</v>
      </c>
      <c r="B242" s="314" t="s">
        <v>303</v>
      </c>
      <c r="C242" s="298" t="s">
        <v>304</v>
      </c>
      <c r="D242" s="315">
        <v>2023</v>
      </c>
      <c r="E242" s="306" t="s">
        <v>305</v>
      </c>
      <c r="F242" s="236">
        <v>15</v>
      </c>
      <c r="G242" s="190" t="s">
        <v>306</v>
      </c>
      <c r="H242" s="236">
        <v>45</v>
      </c>
      <c r="I242" s="299"/>
      <c r="J242" s="300">
        <f>H242*I242</f>
        <v>0</v>
      </c>
      <c r="K242" s="301"/>
      <c r="L242" s="300">
        <f>ROUND(J242*K242+J242,2)</f>
        <v>0</v>
      </c>
      <c r="M242" s="172">
        <v>16</v>
      </c>
      <c r="N242" s="302"/>
      <c r="O242" s="303">
        <f>N242*M242</f>
        <v>0</v>
      </c>
      <c r="P242" s="301"/>
      <c r="Q242" s="304">
        <f>ROUND(O242+O242*P242,2)</f>
        <v>0</v>
      </c>
      <c r="R242" s="240">
        <v>30000</v>
      </c>
      <c r="S242" s="32">
        <v>36900</v>
      </c>
      <c r="T242" s="16">
        <f>J242+O242+R242</f>
        <v>30000</v>
      </c>
      <c r="U242" s="16">
        <f>L242+Q242+S242</f>
        <v>36900</v>
      </c>
    </row>
    <row r="245" spans="1:21">
      <c r="A245" s="9" t="s">
        <v>307</v>
      </c>
      <c r="B245" s="108"/>
      <c r="M245" s="33" t="str">
        <f>A245</f>
        <v>PAKIET NR 24</v>
      </c>
    </row>
    <row r="246" spans="1:21">
      <c r="A246" s="433" t="s">
        <v>0</v>
      </c>
      <c r="B246" s="524"/>
      <c r="C246" s="524"/>
      <c r="D246" s="524"/>
      <c r="E246" s="524"/>
      <c r="F246" s="524"/>
      <c r="G246" s="525"/>
      <c r="H246" s="433" t="s">
        <v>1</v>
      </c>
      <c r="I246" s="524"/>
      <c r="J246" s="524"/>
      <c r="K246" s="524"/>
      <c r="L246" s="525"/>
      <c r="M246" s="453" t="s">
        <v>2</v>
      </c>
      <c r="N246" s="453"/>
      <c r="O246" s="453"/>
      <c r="P246" s="453"/>
      <c r="Q246" s="453"/>
      <c r="R246" s="453"/>
      <c r="S246" s="453"/>
      <c r="T246" s="453" t="s">
        <v>3</v>
      </c>
      <c r="U246" s="453"/>
    </row>
    <row r="247" spans="1:21" ht="40.799999999999997">
      <c r="A247" s="190" t="s">
        <v>22</v>
      </c>
      <c r="B247" s="224" t="s">
        <v>23</v>
      </c>
      <c r="C247" s="291" t="s">
        <v>56</v>
      </c>
      <c r="D247" s="291" t="s">
        <v>24</v>
      </c>
      <c r="E247" s="292" t="s">
        <v>61</v>
      </c>
      <c r="F247" s="292" t="s">
        <v>50</v>
      </c>
      <c r="G247" s="190" t="s">
        <v>25</v>
      </c>
      <c r="H247" s="190" t="s">
        <v>26</v>
      </c>
      <c r="I247" s="41" t="s">
        <v>27</v>
      </c>
      <c r="J247" s="42" t="s">
        <v>28</v>
      </c>
      <c r="K247" s="43" t="s">
        <v>4</v>
      </c>
      <c r="L247" s="42" t="s">
        <v>29</v>
      </c>
      <c r="M247" s="44" t="s">
        <v>30</v>
      </c>
      <c r="N247" s="45" t="s">
        <v>31</v>
      </c>
      <c r="O247" s="44" t="s">
        <v>32</v>
      </c>
      <c r="P247" s="43" t="s">
        <v>4</v>
      </c>
      <c r="Q247" s="44" t="s">
        <v>33</v>
      </c>
      <c r="R247" s="44" t="s">
        <v>48</v>
      </c>
      <c r="S247" s="44" t="s">
        <v>49</v>
      </c>
      <c r="T247" s="46" t="s">
        <v>51</v>
      </c>
      <c r="U247" s="47" t="s">
        <v>52</v>
      </c>
    </row>
    <row r="248" spans="1:21" ht="13.8" thickBot="1">
      <c r="A248" s="291" t="s">
        <v>5</v>
      </c>
      <c r="B248" s="291" t="s">
        <v>6</v>
      </c>
      <c r="C248" s="291" t="s">
        <v>7</v>
      </c>
      <c r="D248" s="291" t="s">
        <v>8</v>
      </c>
      <c r="E248" s="291" t="s">
        <v>9</v>
      </c>
      <c r="F248" s="34" t="s">
        <v>10</v>
      </c>
      <c r="G248" s="190" t="s">
        <v>11</v>
      </c>
      <c r="H248" s="36" t="s">
        <v>34</v>
      </c>
      <c r="I248" s="293" t="s">
        <v>38</v>
      </c>
      <c r="J248" s="291" t="s">
        <v>39</v>
      </c>
      <c r="K248" s="294" t="s">
        <v>40</v>
      </c>
      <c r="L248" s="295" t="s">
        <v>41</v>
      </c>
      <c r="M248" s="28" t="s">
        <v>35</v>
      </c>
      <c r="N248" s="294" t="s">
        <v>42</v>
      </c>
      <c r="O248" s="295" t="s">
        <v>43</v>
      </c>
      <c r="P248" s="294" t="s">
        <v>44</v>
      </c>
      <c r="Q248" s="295" t="s">
        <v>45</v>
      </c>
      <c r="R248" s="28" t="s">
        <v>12</v>
      </c>
      <c r="S248" s="28" t="s">
        <v>13</v>
      </c>
      <c r="T248" s="28" t="s">
        <v>36</v>
      </c>
      <c r="U248" s="28" t="s">
        <v>46</v>
      </c>
    </row>
    <row r="249" spans="1:21" ht="45">
      <c r="A249" s="296" t="s">
        <v>14</v>
      </c>
      <c r="B249" s="316" t="s">
        <v>308</v>
      </c>
      <c r="C249" s="310" t="s">
        <v>309</v>
      </c>
      <c r="D249" s="310" t="s">
        <v>310</v>
      </c>
      <c r="E249" s="311" t="s">
        <v>311</v>
      </c>
      <c r="F249" s="311">
        <v>2020</v>
      </c>
      <c r="G249" s="118" t="s">
        <v>312</v>
      </c>
      <c r="H249" s="127">
        <v>3</v>
      </c>
      <c r="I249" s="299"/>
      <c r="J249" s="300">
        <f>H249*I249</f>
        <v>0</v>
      </c>
      <c r="K249" s="301"/>
      <c r="L249" s="318">
        <f>ROUND(J249*K249+J249,2)</f>
        <v>0</v>
      </c>
      <c r="M249" s="239">
        <v>10</v>
      </c>
      <c r="N249" s="265"/>
      <c r="O249" s="303">
        <f>N249*M249</f>
        <v>0</v>
      </c>
      <c r="P249" s="301"/>
      <c r="Q249" s="304">
        <f t="shared" ref="Q249:Q268" si="55">ROUND(O249+O249*P249,2)</f>
        <v>0</v>
      </c>
      <c r="R249" s="531">
        <v>50000</v>
      </c>
      <c r="S249" s="475">
        <v>61500</v>
      </c>
      <c r="T249" s="457">
        <f>SUM(J269+O269+R269)</f>
        <v>50000</v>
      </c>
      <c r="U249" s="446">
        <f>SUM(L269+Q269+S269)</f>
        <v>61500</v>
      </c>
    </row>
    <row r="250" spans="1:21" ht="45">
      <c r="A250" s="296" t="s">
        <v>15</v>
      </c>
      <c r="B250" s="316" t="s">
        <v>81</v>
      </c>
      <c r="C250" s="310" t="s">
        <v>313</v>
      </c>
      <c r="D250" s="310" t="s">
        <v>310</v>
      </c>
      <c r="E250" s="311" t="s">
        <v>314</v>
      </c>
      <c r="F250" s="311">
        <v>2020</v>
      </c>
      <c r="G250" s="118" t="s">
        <v>312</v>
      </c>
      <c r="H250" s="127">
        <v>3</v>
      </c>
      <c r="I250" s="299"/>
      <c r="J250" s="300">
        <f t="shared" ref="J250:J268" si="56">H250*I250</f>
        <v>0</v>
      </c>
      <c r="K250" s="301"/>
      <c r="L250" s="318">
        <f t="shared" ref="L250:L268" si="57">ROUND(J250*K250+J250,2)</f>
        <v>0</v>
      </c>
      <c r="M250" s="239">
        <v>10</v>
      </c>
      <c r="N250" s="265"/>
      <c r="O250" s="303">
        <f t="shared" ref="O250:O268" si="58">N250*M250</f>
        <v>0</v>
      </c>
      <c r="P250" s="301"/>
      <c r="Q250" s="304">
        <f t="shared" si="55"/>
        <v>0</v>
      </c>
      <c r="R250" s="444"/>
      <c r="S250" s="476"/>
      <c r="T250" s="514"/>
      <c r="U250" s="447"/>
    </row>
    <row r="251" spans="1:21" ht="45">
      <c r="A251" s="296" t="s">
        <v>16</v>
      </c>
      <c r="B251" s="316" t="s">
        <v>81</v>
      </c>
      <c r="C251" s="310" t="s">
        <v>313</v>
      </c>
      <c r="D251" s="310" t="s">
        <v>310</v>
      </c>
      <c r="E251" s="311" t="s">
        <v>315</v>
      </c>
      <c r="F251" s="311">
        <v>2020</v>
      </c>
      <c r="G251" s="118" t="s">
        <v>312</v>
      </c>
      <c r="H251" s="127">
        <v>3</v>
      </c>
      <c r="I251" s="299"/>
      <c r="J251" s="300">
        <f t="shared" si="56"/>
        <v>0</v>
      </c>
      <c r="K251" s="301"/>
      <c r="L251" s="318">
        <f t="shared" si="57"/>
        <v>0</v>
      </c>
      <c r="M251" s="239">
        <v>10</v>
      </c>
      <c r="N251" s="265"/>
      <c r="O251" s="303">
        <f t="shared" si="58"/>
        <v>0</v>
      </c>
      <c r="P251" s="301"/>
      <c r="Q251" s="304">
        <f t="shared" si="55"/>
        <v>0</v>
      </c>
      <c r="R251" s="444"/>
      <c r="S251" s="476"/>
      <c r="T251" s="514"/>
      <c r="U251" s="447"/>
    </row>
    <row r="252" spans="1:21" ht="45">
      <c r="A252" s="296" t="s">
        <v>17</v>
      </c>
      <c r="B252" s="316" t="s">
        <v>81</v>
      </c>
      <c r="C252" s="310" t="s">
        <v>313</v>
      </c>
      <c r="D252" s="310" t="s">
        <v>310</v>
      </c>
      <c r="E252" s="311" t="s">
        <v>316</v>
      </c>
      <c r="F252" s="311">
        <v>2020</v>
      </c>
      <c r="G252" s="118" t="s">
        <v>312</v>
      </c>
      <c r="H252" s="127">
        <v>3</v>
      </c>
      <c r="I252" s="299"/>
      <c r="J252" s="300">
        <f t="shared" si="56"/>
        <v>0</v>
      </c>
      <c r="K252" s="301"/>
      <c r="L252" s="318">
        <f t="shared" si="57"/>
        <v>0</v>
      </c>
      <c r="M252" s="239">
        <v>10</v>
      </c>
      <c r="N252" s="265"/>
      <c r="O252" s="303">
        <f t="shared" si="58"/>
        <v>0</v>
      </c>
      <c r="P252" s="301"/>
      <c r="Q252" s="304">
        <f t="shared" si="55"/>
        <v>0</v>
      </c>
      <c r="R252" s="444"/>
      <c r="S252" s="476"/>
      <c r="T252" s="514"/>
      <c r="U252" s="447"/>
    </row>
    <row r="253" spans="1:21" ht="45">
      <c r="A253" s="296" t="s">
        <v>53</v>
      </c>
      <c r="B253" s="316" t="s">
        <v>81</v>
      </c>
      <c r="C253" s="310" t="s">
        <v>313</v>
      </c>
      <c r="D253" s="310" t="s">
        <v>310</v>
      </c>
      <c r="E253" s="311" t="s">
        <v>317</v>
      </c>
      <c r="F253" s="311">
        <v>2020</v>
      </c>
      <c r="G253" s="118" t="s">
        <v>312</v>
      </c>
      <c r="H253" s="127">
        <v>3</v>
      </c>
      <c r="I253" s="299"/>
      <c r="J253" s="300">
        <f t="shared" si="56"/>
        <v>0</v>
      </c>
      <c r="K253" s="301"/>
      <c r="L253" s="318">
        <f t="shared" si="57"/>
        <v>0</v>
      </c>
      <c r="M253" s="239">
        <v>10</v>
      </c>
      <c r="N253" s="265"/>
      <c r="O253" s="303">
        <f t="shared" si="58"/>
        <v>0</v>
      </c>
      <c r="P253" s="301"/>
      <c r="Q253" s="304">
        <f t="shared" si="55"/>
        <v>0</v>
      </c>
      <c r="R253" s="444"/>
      <c r="S253" s="476"/>
      <c r="T253" s="514"/>
      <c r="U253" s="447"/>
    </row>
    <row r="254" spans="1:21" ht="27">
      <c r="A254" s="296" t="s">
        <v>54</v>
      </c>
      <c r="B254" s="316" t="s">
        <v>81</v>
      </c>
      <c r="C254" s="310" t="s">
        <v>313</v>
      </c>
      <c r="D254" s="310" t="s">
        <v>310</v>
      </c>
      <c r="E254" s="311" t="s">
        <v>318</v>
      </c>
      <c r="F254" s="311">
        <v>2020</v>
      </c>
      <c r="G254" s="118" t="s">
        <v>342</v>
      </c>
      <c r="H254" s="127">
        <v>2</v>
      </c>
      <c r="I254" s="299"/>
      <c r="J254" s="300">
        <f t="shared" si="56"/>
        <v>0</v>
      </c>
      <c r="K254" s="301"/>
      <c r="L254" s="318">
        <f t="shared" si="57"/>
        <v>0</v>
      </c>
      <c r="M254" s="239">
        <v>10</v>
      </c>
      <c r="N254" s="265"/>
      <c r="O254" s="303">
        <f t="shared" si="58"/>
        <v>0</v>
      </c>
      <c r="P254" s="301"/>
      <c r="Q254" s="304">
        <f t="shared" si="55"/>
        <v>0</v>
      </c>
      <c r="R254" s="444"/>
      <c r="S254" s="476"/>
      <c r="T254" s="514"/>
      <c r="U254" s="447"/>
    </row>
    <row r="255" spans="1:21" ht="27">
      <c r="A255" s="296" t="s">
        <v>55</v>
      </c>
      <c r="B255" s="316" t="s">
        <v>81</v>
      </c>
      <c r="C255" s="310" t="s">
        <v>313</v>
      </c>
      <c r="D255" s="310" t="s">
        <v>310</v>
      </c>
      <c r="E255" s="311" t="s">
        <v>319</v>
      </c>
      <c r="F255" s="311">
        <v>2020</v>
      </c>
      <c r="G255" s="118" t="s">
        <v>342</v>
      </c>
      <c r="H255" s="127">
        <v>2</v>
      </c>
      <c r="I255" s="299"/>
      <c r="J255" s="300">
        <f t="shared" si="56"/>
        <v>0</v>
      </c>
      <c r="K255" s="301"/>
      <c r="L255" s="318">
        <f t="shared" si="57"/>
        <v>0</v>
      </c>
      <c r="M255" s="239">
        <v>10</v>
      </c>
      <c r="N255" s="265"/>
      <c r="O255" s="303">
        <f t="shared" si="58"/>
        <v>0</v>
      </c>
      <c r="P255" s="301"/>
      <c r="Q255" s="304">
        <f t="shared" si="55"/>
        <v>0</v>
      </c>
      <c r="R255" s="444"/>
      <c r="S255" s="476"/>
      <c r="T255" s="514"/>
      <c r="U255" s="447"/>
    </row>
    <row r="256" spans="1:21" ht="27">
      <c r="A256" s="296" t="s">
        <v>254</v>
      </c>
      <c r="B256" s="316" t="s">
        <v>81</v>
      </c>
      <c r="C256" s="310" t="s">
        <v>313</v>
      </c>
      <c r="D256" s="310" t="s">
        <v>310</v>
      </c>
      <c r="E256" s="311" t="s">
        <v>320</v>
      </c>
      <c r="F256" s="311">
        <v>2020</v>
      </c>
      <c r="G256" s="118" t="s">
        <v>342</v>
      </c>
      <c r="H256" s="127">
        <v>2</v>
      </c>
      <c r="I256" s="299"/>
      <c r="J256" s="300">
        <f t="shared" si="56"/>
        <v>0</v>
      </c>
      <c r="K256" s="301"/>
      <c r="L256" s="318">
        <f t="shared" si="57"/>
        <v>0</v>
      </c>
      <c r="M256" s="239">
        <v>10</v>
      </c>
      <c r="N256" s="265"/>
      <c r="O256" s="303">
        <f t="shared" si="58"/>
        <v>0</v>
      </c>
      <c r="P256" s="301"/>
      <c r="Q256" s="304">
        <f t="shared" si="55"/>
        <v>0</v>
      </c>
      <c r="R256" s="444"/>
      <c r="S256" s="476"/>
      <c r="T256" s="514"/>
      <c r="U256" s="447"/>
    </row>
    <row r="257" spans="1:21" ht="27">
      <c r="A257" s="296" t="s">
        <v>257</v>
      </c>
      <c r="B257" s="316" t="s">
        <v>81</v>
      </c>
      <c r="C257" s="310" t="s">
        <v>313</v>
      </c>
      <c r="D257" s="310" t="s">
        <v>310</v>
      </c>
      <c r="E257" s="311" t="s">
        <v>321</v>
      </c>
      <c r="F257" s="311">
        <v>2020</v>
      </c>
      <c r="G257" s="118" t="s">
        <v>342</v>
      </c>
      <c r="H257" s="127">
        <v>2</v>
      </c>
      <c r="I257" s="299"/>
      <c r="J257" s="300">
        <f t="shared" si="56"/>
        <v>0</v>
      </c>
      <c r="K257" s="301"/>
      <c r="L257" s="318">
        <f t="shared" si="57"/>
        <v>0</v>
      </c>
      <c r="M257" s="239">
        <v>10</v>
      </c>
      <c r="N257" s="265"/>
      <c r="O257" s="303">
        <f t="shared" si="58"/>
        <v>0</v>
      </c>
      <c r="P257" s="301"/>
      <c r="Q257" s="304">
        <f t="shared" si="55"/>
        <v>0</v>
      </c>
      <c r="R257" s="444"/>
      <c r="S257" s="476"/>
      <c r="T257" s="514"/>
      <c r="U257" s="447"/>
    </row>
    <row r="258" spans="1:21" ht="27">
      <c r="A258" s="296" t="s">
        <v>260</v>
      </c>
      <c r="B258" s="316" t="s">
        <v>81</v>
      </c>
      <c r="C258" s="310" t="s">
        <v>313</v>
      </c>
      <c r="D258" s="310" t="s">
        <v>310</v>
      </c>
      <c r="E258" s="311" t="s">
        <v>322</v>
      </c>
      <c r="F258" s="311">
        <v>2020</v>
      </c>
      <c r="G258" s="118" t="s">
        <v>342</v>
      </c>
      <c r="H258" s="127">
        <v>2</v>
      </c>
      <c r="I258" s="299"/>
      <c r="J258" s="300">
        <f t="shared" si="56"/>
        <v>0</v>
      </c>
      <c r="K258" s="301"/>
      <c r="L258" s="318">
        <f t="shared" si="57"/>
        <v>0</v>
      </c>
      <c r="M258" s="239">
        <v>10</v>
      </c>
      <c r="N258" s="265"/>
      <c r="O258" s="303">
        <f t="shared" si="58"/>
        <v>0</v>
      </c>
      <c r="P258" s="301"/>
      <c r="Q258" s="304">
        <f t="shared" si="55"/>
        <v>0</v>
      </c>
      <c r="R258" s="444"/>
      <c r="S258" s="476"/>
      <c r="T258" s="514"/>
      <c r="U258" s="447"/>
    </row>
    <row r="259" spans="1:21" ht="27">
      <c r="A259" s="296" t="s">
        <v>263</v>
      </c>
      <c r="B259" s="316" t="s">
        <v>81</v>
      </c>
      <c r="C259" s="310" t="s">
        <v>313</v>
      </c>
      <c r="D259" s="310" t="s">
        <v>310</v>
      </c>
      <c r="E259" s="311" t="s">
        <v>323</v>
      </c>
      <c r="F259" s="311">
        <v>2020</v>
      </c>
      <c r="G259" s="118" t="s">
        <v>342</v>
      </c>
      <c r="H259" s="127">
        <v>2</v>
      </c>
      <c r="I259" s="299"/>
      <c r="J259" s="300">
        <f t="shared" si="56"/>
        <v>0</v>
      </c>
      <c r="K259" s="301"/>
      <c r="L259" s="318">
        <f t="shared" si="57"/>
        <v>0</v>
      </c>
      <c r="M259" s="239">
        <v>10</v>
      </c>
      <c r="N259" s="265"/>
      <c r="O259" s="303">
        <f t="shared" si="58"/>
        <v>0</v>
      </c>
      <c r="P259" s="301"/>
      <c r="Q259" s="304">
        <f t="shared" si="55"/>
        <v>0</v>
      </c>
      <c r="R259" s="444"/>
      <c r="S259" s="476"/>
      <c r="T259" s="514"/>
      <c r="U259" s="447"/>
    </row>
    <row r="260" spans="1:21" ht="27">
      <c r="A260" s="296" t="s">
        <v>266</v>
      </c>
      <c r="B260" s="316" t="s">
        <v>81</v>
      </c>
      <c r="C260" s="310" t="s">
        <v>313</v>
      </c>
      <c r="D260" s="310" t="s">
        <v>310</v>
      </c>
      <c r="E260" s="311" t="s">
        <v>324</v>
      </c>
      <c r="F260" s="311">
        <v>2020</v>
      </c>
      <c r="G260" s="118" t="s">
        <v>342</v>
      </c>
      <c r="H260" s="127">
        <v>2</v>
      </c>
      <c r="I260" s="299"/>
      <c r="J260" s="300">
        <f t="shared" si="56"/>
        <v>0</v>
      </c>
      <c r="K260" s="301"/>
      <c r="L260" s="318">
        <f t="shared" si="57"/>
        <v>0</v>
      </c>
      <c r="M260" s="239">
        <v>10</v>
      </c>
      <c r="N260" s="265"/>
      <c r="O260" s="303">
        <f t="shared" si="58"/>
        <v>0</v>
      </c>
      <c r="P260" s="301"/>
      <c r="Q260" s="304">
        <f t="shared" si="55"/>
        <v>0</v>
      </c>
      <c r="R260" s="444"/>
      <c r="S260" s="476"/>
      <c r="T260" s="514"/>
      <c r="U260" s="447"/>
    </row>
    <row r="261" spans="1:21" ht="27">
      <c r="A261" s="296" t="s">
        <v>268</v>
      </c>
      <c r="B261" s="316" t="s">
        <v>81</v>
      </c>
      <c r="C261" s="310" t="s">
        <v>313</v>
      </c>
      <c r="D261" s="310" t="s">
        <v>310</v>
      </c>
      <c r="E261" s="311" t="s">
        <v>325</v>
      </c>
      <c r="F261" s="311">
        <v>2020</v>
      </c>
      <c r="G261" s="118" t="s">
        <v>342</v>
      </c>
      <c r="H261" s="127">
        <v>2</v>
      </c>
      <c r="I261" s="299"/>
      <c r="J261" s="300">
        <f t="shared" si="56"/>
        <v>0</v>
      </c>
      <c r="K261" s="301"/>
      <c r="L261" s="318">
        <f t="shared" si="57"/>
        <v>0</v>
      </c>
      <c r="M261" s="239">
        <v>10</v>
      </c>
      <c r="N261" s="265"/>
      <c r="O261" s="303">
        <f t="shared" si="58"/>
        <v>0</v>
      </c>
      <c r="P261" s="301"/>
      <c r="Q261" s="304">
        <f t="shared" si="55"/>
        <v>0</v>
      </c>
      <c r="R261" s="444"/>
      <c r="S261" s="476"/>
      <c r="T261" s="514"/>
      <c r="U261" s="447"/>
    </row>
    <row r="262" spans="1:21" ht="27">
      <c r="A262" s="296" t="s">
        <v>326</v>
      </c>
      <c r="B262" s="316" t="s">
        <v>81</v>
      </c>
      <c r="C262" s="310" t="s">
        <v>313</v>
      </c>
      <c r="D262" s="310" t="s">
        <v>310</v>
      </c>
      <c r="E262" s="311" t="s">
        <v>327</v>
      </c>
      <c r="F262" s="311">
        <v>2020</v>
      </c>
      <c r="G262" s="118" t="s">
        <v>342</v>
      </c>
      <c r="H262" s="127">
        <v>2</v>
      </c>
      <c r="I262" s="299"/>
      <c r="J262" s="300">
        <f t="shared" si="56"/>
        <v>0</v>
      </c>
      <c r="K262" s="301"/>
      <c r="L262" s="318">
        <f t="shared" si="57"/>
        <v>0</v>
      </c>
      <c r="M262" s="239">
        <v>10</v>
      </c>
      <c r="N262" s="265"/>
      <c r="O262" s="303">
        <f t="shared" si="58"/>
        <v>0</v>
      </c>
      <c r="P262" s="301"/>
      <c r="Q262" s="304">
        <f t="shared" si="55"/>
        <v>0</v>
      </c>
      <c r="R262" s="444"/>
      <c r="S262" s="476"/>
      <c r="T262" s="514"/>
      <c r="U262" s="447"/>
    </row>
    <row r="263" spans="1:21" ht="27">
      <c r="A263" s="296" t="s">
        <v>328</v>
      </c>
      <c r="B263" s="316" t="s">
        <v>81</v>
      </c>
      <c r="C263" s="310" t="s">
        <v>313</v>
      </c>
      <c r="D263" s="310" t="s">
        <v>310</v>
      </c>
      <c r="E263" s="311" t="s">
        <v>329</v>
      </c>
      <c r="F263" s="311">
        <v>2020</v>
      </c>
      <c r="G263" s="118" t="s">
        <v>342</v>
      </c>
      <c r="H263" s="127">
        <v>2</v>
      </c>
      <c r="I263" s="299"/>
      <c r="J263" s="300">
        <f t="shared" si="56"/>
        <v>0</v>
      </c>
      <c r="K263" s="301"/>
      <c r="L263" s="318">
        <f t="shared" si="57"/>
        <v>0</v>
      </c>
      <c r="M263" s="239">
        <v>10</v>
      </c>
      <c r="N263" s="265"/>
      <c r="O263" s="303">
        <f t="shared" si="58"/>
        <v>0</v>
      </c>
      <c r="P263" s="301"/>
      <c r="Q263" s="304">
        <f t="shared" si="55"/>
        <v>0</v>
      </c>
      <c r="R263" s="444"/>
      <c r="S263" s="476"/>
      <c r="T263" s="514"/>
      <c r="U263" s="447"/>
    </row>
    <row r="264" spans="1:21" ht="27">
      <c r="A264" s="296" t="s">
        <v>330</v>
      </c>
      <c r="B264" s="316" t="s">
        <v>81</v>
      </c>
      <c r="C264" s="310" t="s">
        <v>313</v>
      </c>
      <c r="D264" s="310" t="s">
        <v>310</v>
      </c>
      <c r="E264" s="311" t="s">
        <v>331</v>
      </c>
      <c r="F264" s="311">
        <v>2020</v>
      </c>
      <c r="G264" s="118" t="s">
        <v>342</v>
      </c>
      <c r="H264" s="127">
        <v>2</v>
      </c>
      <c r="I264" s="299"/>
      <c r="J264" s="300">
        <f t="shared" si="56"/>
        <v>0</v>
      </c>
      <c r="K264" s="301"/>
      <c r="L264" s="318">
        <f t="shared" si="57"/>
        <v>0</v>
      </c>
      <c r="M264" s="239">
        <v>10</v>
      </c>
      <c r="N264" s="265"/>
      <c r="O264" s="303">
        <f t="shared" si="58"/>
        <v>0</v>
      </c>
      <c r="P264" s="301"/>
      <c r="Q264" s="304">
        <f t="shared" si="55"/>
        <v>0</v>
      </c>
      <c r="R264" s="444"/>
      <c r="S264" s="476"/>
      <c r="T264" s="514"/>
      <c r="U264" s="447"/>
    </row>
    <row r="265" spans="1:21" ht="27">
      <c r="A265" s="296" t="s">
        <v>332</v>
      </c>
      <c r="B265" s="316" t="s">
        <v>81</v>
      </c>
      <c r="C265" s="310" t="s">
        <v>313</v>
      </c>
      <c r="D265" s="310" t="s">
        <v>310</v>
      </c>
      <c r="E265" s="311" t="s">
        <v>333</v>
      </c>
      <c r="F265" s="311">
        <v>2020</v>
      </c>
      <c r="G265" s="118" t="s">
        <v>342</v>
      </c>
      <c r="H265" s="127">
        <v>2</v>
      </c>
      <c r="I265" s="299"/>
      <c r="J265" s="300">
        <f t="shared" si="56"/>
        <v>0</v>
      </c>
      <c r="K265" s="301"/>
      <c r="L265" s="318">
        <f t="shared" si="57"/>
        <v>0</v>
      </c>
      <c r="M265" s="239">
        <v>10</v>
      </c>
      <c r="N265" s="265"/>
      <c r="O265" s="303">
        <f t="shared" si="58"/>
        <v>0</v>
      </c>
      <c r="P265" s="301"/>
      <c r="Q265" s="304">
        <f t="shared" si="55"/>
        <v>0</v>
      </c>
      <c r="R265" s="444"/>
      <c r="S265" s="476"/>
      <c r="T265" s="514"/>
      <c r="U265" s="447"/>
    </row>
    <row r="266" spans="1:21" ht="27">
      <c r="A266" s="296" t="s">
        <v>334</v>
      </c>
      <c r="B266" s="316" t="s">
        <v>81</v>
      </c>
      <c r="C266" s="310" t="s">
        <v>313</v>
      </c>
      <c r="D266" s="310" t="s">
        <v>310</v>
      </c>
      <c r="E266" s="311" t="s">
        <v>335</v>
      </c>
      <c r="F266" s="311">
        <v>2020</v>
      </c>
      <c r="G266" s="118" t="s">
        <v>342</v>
      </c>
      <c r="H266" s="127">
        <v>2</v>
      </c>
      <c r="I266" s="299"/>
      <c r="J266" s="300">
        <f t="shared" si="56"/>
        <v>0</v>
      </c>
      <c r="K266" s="301"/>
      <c r="L266" s="318">
        <f t="shared" si="57"/>
        <v>0</v>
      </c>
      <c r="M266" s="239">
        <v>10</v>
      </c>
      <c r="N266" s="265"/>
      <c r="O266" s="303">
        <f t="shared" si="58"/>
        <v>0</v>
      </c>
      <c r="P266" s="301"/>
      <c r="Q266" s="304">
        <f t="shared" si="55"/>
        <v>0</v>
      </c>
      <c r="R266" s="444"/>
      <c r="S266" s="476"/>
      <c r="T266" s="514"/>
      <c r="U266" s="447"/>
    </row>
    <row r="267" spans="1:21" ht="27">
      <c r="A267" s="296" t="s">
        <v>336</v>
      </c>
      <c r="B267" s="316" t="s">
        <v>81</v>
      </c>
      <c r="C267" s="310" t="s">
        <v>313</v>
      </c>
      <c r="D267" s="310" t="s">
        <v>310</v>
      </c>
      <c r="E267" s="311" t="s">
        <v>337</v>
      </c>
      <c r="F267" s="311">
        <v>2020</v>
      </c>
      <c r="G267" s="118" t="s">
        <v>342</v>
      </c>
      <c r="H267" s="127">
        <v>2</v>
      </c>
      <c r="I267" s="299"/>
      <c r="J267" s="300">
        <f t="shared" si="56"/>
        <v>0</v>
      </c>
      <c r="K267" s="301"/>
      <c r="L267" s="318">
        <f t="shared" si="57"/>
        <v>0</v>
      </c>
      <c r="M267" s="239">
        <v>10</v>
      </c>
      <c r="N267" s="265"/>
      <c r="O267" s="303">
        <f t="shared" si="58"/>
        <v>0</v>
      </c>
      <c r="P267" s="301"/>
      <c r="Q267" s="304">
        <f t="shared" si="55"/>
        <v>0</v>
      </c>
      <c r="R267" s="444"/>
      <c r="S267" s="476"/>
      <c r="T267" s="514"/>
      <c r="U267" s="447"/>
    </row>
    <row r="268" spans="1:21" ht="27.6" thickBot="1">
      <c r="A268" s="296" t="s">
        <v>338</v>
      </c>
      <c r="B268" s="316" t="s">
        <v>81</v>
      </c>
      <c r="C268" s="310" t="s">
        <v>339</v>
      </c>
      <c r="D268" s="310" t="s">
        <v>310</v>
      </c>
      <c r="E268" s="311" t="s">
        <v>340</v>
      </c>
      <c r="F268" s="311">
        <v>2014</v>
      </c>
      <c r="G268" s="118" t="s">
        <v>341</v>
      </c>
      <c r="H268" s="127">
        <v>3</v>
      </c>
      <c r="I268" s="299"/>
      <c r="J268" s="300">
        <f t="shared" si="56"/>
        <v>0</v>
      </c>
      <c r="K268" s="301"/>
      <c r="L268" s="318">
        <f t="shared" si="57"/>
        <v>0</v>
      </c>
      <c r="M268" s="239">
        <v>10</v>
      </c>
      <c r="N268" s="265"/>
      <c r="O268" s="303">
        <f t="shared" si="58"/>
        <v>0</v>
      </c>
      <c r="P268" s="301"/>
      <c r="Q268" s="304">
        <f t="shared" si="55"/>
        <v>0</v>
      </c>
      <c r="R268" s="532"/>
      <c r="S268" s="456"/>
      <c r="T268" s="458"/>
      <c r="U268" s="448"/>
    </row>
    <row r="269" spans="1:21">
      <c r="A269" s="115"/>
      <c r="B269" s="1"/>
      <c r="I269" s="72" t="s">
        <v>21</v>
      </c>
      <c r="J269" s="69">
        <f>SUM(J249:J268)</f>
        <v>0</v>
      </c>
      <c r="K269" s="8"/>
      <c r="L269" s="69">
        <f>SUM(L249:L268)</f>
        <v>0</v>
      </c>
      <c r="M269" s="8"/>
      <c r="N269" s="8"/>
      <c r="O269" s="69">
        <f>SUM(O249:O268)</f>
        <v>0</v>
      </c>
      <c r="P269" s="8"/>
      <c r="Q269" s="69">
        <f>SUM(Q249:Q268)</f>
        <v>0</v>
      </c>
      <c r="R269" s="69">
        <f>SUM(R249:R268)</f>
        <v>50000</v>
      </c>
      <c r="S269" s="69">
        <f>SUM(S249:S268)</f>
        <v>61500</v>
      </c>
    </row>
    <row r="272" spans="1:21">
      <c r="A272" s="9" t="s">
        <v>343</v>
      </c>
      <c r="B272" s="108"/>
      <c r="E272"/>
      <c r="M272" s="33" t="str">
        <f>A272</f>
        <v>PAKIET NR 25</v>
      </c>
    </row>
    <row r="273" spans="1:21">
      <c r="A273" s="433" t="s">
        <v>0</v>
      </c>
      <c r="B273" s="524"/>
      <c r="C273" s="524"/>
      <c r="D273" s="524"/>
      <c r="E273" s="524"/>
      <c r="F273" s="524"/>
      <c r="G273" s="525"/>
      <c r="H273" s="433" t="s">
        <v>1</v>
      </c>
      <c r="I273" s="524"/>
      <c r="J273" s="524"/>
      <c r="K273" s="524"/>
      <c r="L273" s="525"/>
      <c r="M273" s="453" t="s">
        <v>2</v>
      </c>
      <c r="N273" s="453"/>
      <c r="O273" s="453"/>
      <c r="P273" s="453"/>
      <c r="Q273" s="453"/>
      <c r="R273" s="453"/>
      <c r="S273" s="453"/>
      <c r="T273" s="453" t="s">
        <v>3</v>
      </c>
      <c r="U273" s="453"/>
    </row>
    <row r="274" spans="1:21" ht="40.799999999999997">
      <c r="A274" s="190" t="s">
        <v>22</v>
      </c>
      <c r="B274" s="224" t="s">
        <v>23</v>
      </c>
      <c r="C274" s="291" t="s">
        <v>56</v>
      </c>
      <c r="D274" s="291" t="s">
        <v>24</v>
      </c>
      <c r="E274" s="292" t="s">
        <v>61</v>
      </c>
      <c r="F274" s="292" t="s">
        <v>50</v>
      </c>
      <c r="G274" s="190" t="s">
        <v>25</v>
      </c>
      <c r="H274" s="190" t="s">
        <v>26</v>
      </c>
      <c r="I274" s="41" t="s">
        <v>27</v>
      </c>
      <c r="J274" s="42" t="s">
        <v>28</v>
      </c>
      <c r="K274" s="43" t="s">
        <v>4</v>
      </c>
      <c r="L274" s="42" t="s">
        <v>29</v>
      </c>
      <c r="M274" s="44" t="s">
        <v>30</v>
      </c>
      <c r="N274" s="45" t="s">
        <v>31</v>
      </c>
      <c r="O274" s="44" t="s">
        <v>32</v>
      </c>
      <c r="P274" s="43" t="s">
        <v>4</v>
      </c>
      <c r="Q274" s="44" t="s">
        <v>33</v>
      </c>
      <c r="R274" s="44" t="s">
        <v>48</v>
      </c>
      <c r="S274" s="44" t="s">
        <v>49</v>
      </c>
      <c r="T274" s="46" t="s">
        <v>51</v>
      </c>
      <c r="U274" s="47" t="s">
        <v>52</v>
      </c>
    </row>
    <row r="275" spans="1:21" ht="13.8" thickBot="1">
      <c r="A275" s="291" t="s">
        <v>5</v>
      </c>
      <c r="B275" s="291" t="s">
        <v>6</v>
      </c>
      <c r="C275" s="291" t="s">
        <v>7</v>
      </c>
      <c r="D275" s="291" t="s">
        <v>8</v>
      </c>
      <c r="E275" s="291" t="s">
        <v>9</v>
      </c>
      <c r="F275" s="78" t="s">
        <v>10</v>
      </c>
      <c r="G275" s="78" t="s">
        <v>11</v>
      </c>
      <c r="H275" s="78" t="s">
        <v>34</v>
      </c>
      <c r="I275" s="293" t="s">
        <v>38</v>
      </c>
      <c r="J275" s="291" t="s">
        <v>39</v>
      </c>
      <c r="K275" s="294" t="s">
        <v>40</v>
      </c>
      <c r="L275" s="295" t="s">
        <v>41</v>
      </c>
      <c r="M275" s="295" t="s">
        <v>35</v>
      </c>
      <c r="N275" s="294" t="s">
        <v>42</v>
      </c>
      <c r="O275" s="295" t="s">
        <v>43</v>
      </c>
      <c r="P275" s="294" t="s">
        <v>44</v>
      </c>
      <c r="Q275" s="295" t="s">
        <v>45</v>
      </c>
      <c r="R275" s="28" t="s">
        <v>12</v>
      </c>
      <c r="S275" s="28" t="s">
        <v>13</v>
      </c>
      <c r="T275" s="28" t="s">
        <v>36</v>
      </c>
      <c r="U275" s="28" t="s">
        <v>46</v>
      </c>
    </row>
    <row r="276" spans="1:21" ht="34.200000000000003">
      <c r="A276" s="296" t="s">
        <v>14</v>
      </c>
      <c r="B276" s="297" t="s">
        <v>344</v>
      </c>
      <c r="C276" s="298" t="s">
        <v>345</v>
      </c>
      <c r="D276" s="298" t="s">
        <v>310</v>
      </c>
      <c r="E276" s="298" t="s">
        <v>391</v>
      </c>
      <c r="F276" s="167">
        <v>2020</v>
      </c>
      <c r="G276" s="116" t="s">
        <v>346</v>
      </c>
      <c r="H276" s="236">
        <v>3</v>
      </c>
      <c r="I276" s="299"/>
      <c r="J276" s="300">
        <f>H276*I276</f>
        <v>0</v>
      </c>
      <c r="K276" s="301"/>
      <c r="L276" s="300">
        <f>ROUND(J276*K276+J276,2)</f>
        <v>0</v>
      </c>
      <c r="M276" s="172">
        <v>10</v>
      </c>
      <c r="N276" s="302"/>
      <c r="O276" s="303">
        <f>N276*M276</f>
        <v>0</v>
      </c>
      <c r="P276" s="301"/>
      <c r="Q276" s="304">
        <f t="shared" ref="Q276:Q277" si="59">ROUND(O276+O276*P276,2)</f>
        <v>0</v>
      </c>
      <c r="R276" s="531">
        <v>15000</v>
      </c>
      <c r="S276" s="475">
        <v>18450</v>
      </c>
      <c r="T276" s="446">
        <f>SUM(J278+O278+R278)</f>
        <v>15000</v>
      </c>
      <c r="U276" s="446">
        <f>SUM(L278+Q278+S278)</f>
        <v>18450</v>
      </c>
    </row>
    <row r="277" spans="1:21" ht="34.799999999999997" thickBot="1">
      <c r="A277" s="296" t="s">
        <v>15</v>
      </c>
      <c r="B277" s="297" t="s">
        <v>344</v>
      </c>
      <c r="C277" s="298" t="s">
        <v>345</v>
      </c>
      <c r="D277" s="298" t="s">
        <v>310</v>
      </c>
      <c r="E277" s="298" t="s">
        <v>392</v>
      </c>
      <c r="F277" s="167">
        <v>2020</v>
      </c>
      <c r="G277" s="116" t="s">
        <v>347</v>
      </c>
      <c r="H277" s="128">
        <v>3</v>
      </c>
      <c r="I277" s="299"/>
      <c r="J277" s="300">
        <f t="shared" ref="J277" si="60">H277*I277</f>
        <v>0</v>
      </c>
      <c r="K277" s="301"/>
      <c r="L277" s="300">
        <f t="shared" ref="L277" si="61">ROUND(J277*K277+J277,2)</f>
        <v>0</v>
      </c>
      <c r="M277" s="172">
        <v>10</v>
      </c>
      <c r="N277" s="302"/>
      <c r="O277" s="303">
        <f t="shared" ref="O277" si="62">N277*M277</f>
        <v>0</v>
      </c>
      <c r="P277" s="301"/>
      <c r="Q277" s="304">
        <f t="shared" si="59"/>
        <v>0</v>
      </c>
      <c r="R277" s="532"/>
      <c r="S277" s="456"/>
      <c r="T277" s="448"/>
      <c r="U277" s="448"/>
    </row>
    <row r="278" spans="1:21">
      <c r="B278" s="305"/>
      <c r="I278" s="72" t="s">
        <v>21</v>
      </c>
      <c r="J278" s="69">
        <f>SUM(J276:J277)</f>
        <v>0</v>
      </c>
      <c r="K278" s="8"/>
      <c r="L278" s="69">
        <f>SUM(L276:L277)</f>
        <v>0</v>
      </c>
      <c r="M278" s="8"/>
      <c r="N278" s="8"/>
      <c r="O278" s="69">
        <f>SUM(O276:O277)</f>
        <v>0</v>
      </c>
      <c r="P278" s="8"/>
      <c r="Q278" s="69">
        <f>SUM(Q276:Q277)</f>
        <v>0</v>
      </c>
      <c r="R278" s="69">
        <f>SUM(R276:R277)</f>
        <v>15000</v>
      </c>
      <c r="S278" s="69">
        <f>SUM(S276:S277)</f>
        <v>18450</v>
      </c>
    </row>
    <row r="279" spans="1:21">
      <c r="B279" s="1"/>
    </row>
    <row r="281" spans="1:21">
      <c r="A281" s="9" t="s">
        <v>348</v>
      </c>
      <c r="B281" s="108"/>
      <c r="M281" s="33" t="str">
        <f>A281</f>
        <v>PAKIET NR 26</v>
      </c>
    </row>
    <row r="282" spans="1:21">
      <c r="A282" s="433" t="s">
        <v>0</v>
      </c>
      <c r="B282" s="524"/>
      <c r="C282" s="524"/>
      <c r="D282" s="524"/>
      <c r="E282" s="524"/>
      <c r="F282" s="524"/>
      <c r="G282" s="525"/>
      <c r="H282" s="433" t="s">
        <v>1</v>
      </c>
      <c r="I282" s="524"/>
      <c r="J282" s="524"/>
      <c r="K282" s="524"/>
      <c r="L282" s="525"/>
      <c r="M282" s="453" t="s">
        <v>2</v>
      </c>
      <c r="N282" s="453"/>
      <c r="O282" s="453"/>
      <c r="P282" s="453"/>
      <c r="Q282" s="453"/>
      <c r="R282" s="453"/>
      <c r="S282" s="453"/>
      <c r="T282" s="453" t="s">
        <v>3</v>
      </c>
      <c r="U282" s="453"/>
    </row>
    <row r="283" spans="1:21" ht="40.799999999999997">
      <c r="A283" s="190" t="s">
        <v>22</v>
      </c>
      <c r="B283" s="224" t="s">
        <v>23</v>
      </c>
      <c r="C283" s="291" t="s">
        <v>56</v>
      </c>
      <c r="D283" s="291" t="s">
        <v>24</v>
      </c>
      <c r="E283" s="292" t="s">
        <v>61</v>
      </c>
      <c r="F283" s="292" t="s">
        <v>50</v>
      </c>
      <c r="G283" s="190" t="s">
        <v>25</v>
      </c>
      <c r="H283" s="190" t="s">
        <v>26</v>
      </c>
      <c r="I283" s="41" t="s">
        <v>27</v>
      </c>
      <c r="J283" s="42" t="s">
        <v>28</v>
      </c>
      <c r="K283" s="43" t="s">
        <v>4</v>
      </c>
      <c r="L283" s="42" t="s">
        <v>29</v>
      </c>
      <c r="M283" s="44" t="s">
        <v>30</v>
      </c>
      <c r="N283" s="45" t="s">
        <v>31</v>
      </c>
      <c r="O283" s="44" t="s">
        <v>32</v>
      </c>
      <c r="P283" s="43" t="s">
        <v>4</v>
      </c>
      <c r="Q283" s="44" t="s">
        <v>33</v>
      </c>
      <c r="R283" s="44" t="s">
        <v>48</v>
      </c>
      <c r="S283" s="44" t="s">
        <v>49</v>
      </c>
      <c r="T283" s="46" t="s">
        <v>51</v>
      </c>
      <c r="U283" s="47" t="s">
        <v>52</v>
      </c>
    </row>
    <row r="284" spans="1:21" ht="13.8" thickBot="1">
      <c r="A284" s="291" t="s">
        <v>5</v>
      </c>
      <c r="B284" s="291" t="s">
        <v>6</v>
      </c>
      <c r="C284" s="291" t="s">
        <v>7</v>
      </c>
      <c r="D284" s="291" t="s">
        <v>8</v>
      </c>
      <c r="E284" s="291" t="s">
        <v>9</v>
      </c>
      <c r="F284" s="34" t="s">
        <v>10</v>
      </c>
      <c r="G284" s="190" t="s">
        <v>11</v>
      </c>
      <c r="H284" s="36" t="s">
        <v>34</v>
      </c>
      <c r="I284" s="293" t="s">
        <v>38</v>
      </c>
      <c r="J284" s="291" t="s">
        <v>39</v>
      </c>
      <c r="K284" s="294" t="s">
        <v>40</v>
      </c>
      <c r="L284" s="295" t="s">
        <v>41</v>
      </c>
      <c r="M284" s="28" t="s">
        <v>35</v>
      </c>
      <c r="N284" s="294" t="s">
        <v>42</v>
      </c>
      <c r="O284" s="295" t="s">
        <v>43</v>
      </c>
      <c r="P284" s="294" t="s">
        <v>44</v>
      </c>
      <c r="Q284" s="295" t="s">
        <v>45</v>
      </c>
      <c r="R284" s="28" t="s">
        <v>12</v>
      </c>
      <c r="S284" s="28" t="s">
        <v>13</v>
      </c>
      <c r="T284" s="28" t="s">
        <v>36</v>
      </c>
      <c r="U284" s="28" t="s">
        <v>46</v>
      </c>
    </row>
    <row r="285" spans="1:21" ht="27">
      <c r="A285" s="296" t="s">
        <v>14</v>
      </c>
      <c r="B285" s="316" t="s">
        <v>349</v>
      </c>
      <c r="C285" s="310" t="s">
        <v>350</v>
      </c>
      <c r="D285" s="310" t="s">
        <v>310</v>
      </c>
      <c r="E285" s="311" t="s">
        <v>351</v>
      </c>
      <c r="F285" s="311">
        <v>2020</v>
      </c>
      <c r="G285" s="118" t="s">
        <v>342</v>
      </c>
      <c r="H285" s="127">
        <v>3</v>
      </c>
      <c r="I285" s="299"/>
      <c r="J285" s="300">
        <f>H285*I285</f>
        <v>0</v>
      </c>
      <c r="K285" s="301"/>
      <c r="L285" s="318">
        <f>ROUND(J285*K285+J285,2)</f>
        <v>0</v>
      </c>
      <c r="M285" s="239">
        <v>10</v>
      </c>
      <c r="N285" s="265"/>
      <c r="O285" s="303">
        <f>N285*M285</f>
        <v>0</v>
      </c>
      <c r="P285" s="301"/>
      <c r="Q285" s="304">
        <f t="shared" ref="Q285:Q302" si="63">ROUND(O285+O285*P285,2)</f>
        <v>0</v>
      </c>
      <c r="R285" s="531">
        <v>55000</v>
      </c>
      <c r="S285" s="475">
        <v>67650</v>
      </c>
      <c r="T285" s="457">
        <f>SUM(J303+O303+R303)</f>
        <v>55000</v>
      </c>
      <c r="U285" s="446">
        <f>SUM(L303+Q303+S303)</f>
        <v>67650</v>
      </c>
    </row>
    <row r="286" spans="1:21" ht="27">
      <c r="A286" s="296" t="s">
        <v>15</v>
      </c>
      <c r="B286" s="316" t="s">
        <v>349</v>
      </c>
      <c r="C286" s="310" t="s">
        <v>350</v>
      </c>
      <c r="D286" s="310" t="s">
        <v>310</v>
      </c>
      <c r="E286" s="311" t="s">
        <v>352</v>
      </c>
      <c r="F286" s="311">
        <v>2020</v>
      </c>
      <c r="G286" s="118" t="s">
        <v>342</v>
      </c>
      <c r="H286" s="127">
        <v>3</v>
      </c>
      <c r="I286" s="299"/>
      <c r="J286" s="300">
        <f t="shared" ref="J286:J302" si="64">H286*I286</f>
        <v>0</v>
      </c>
      <c r="K286" s="301"/>
      <c r="L286" s="318">
        <f t="shared" ref="L286:L302" si="65">ROUND(J286*K286+J286,2)</f>
        <v>0</v>
      </c>
      <c r="M286" s="239">
        <v>10</v>
      </c>
      <c r="N286" s="265"/>
      <c r="O286" s="303">
        <f t="shared" ref="O286:O302" si="66">N286*M286</f>
        <v>0</v>
      </c>
      <c r="P286" s="301"/>
      <c r="Q286" s="304">
        <f t="shared" si="63"/>
        <v>0</v>
      </c>
      <c r="R286" s="444"/>
      <c r="S286" s="476"/>
      <c r="T286" s="514"/>
      <c r="U286" s="447"/>
    </row>
    <row r="287" spans="1:21" ht="27">
      <c r="A287" s="296" t="s">
        <v>16</v>
      </c>
      <c r="B287" s="316" t="s">
        <v>349</v>
      </c>
      <c r="C287" s="310" t="s">
        <v>350</v>
      </c>
      <c r="D287" s="310" t="s">
        <v>310</v>
      </c>
      <c r="E287" s="311" t="s">
        <v>353</v>
      </c>
      <c r="F287" s="311">
        <v>2020</v>
      </c>
      <c r="G287" s="118" t="s">
        <v>342</v>
      </c>
      <c r="H287" s="127">
        <v>3</v>
      </c>
      <c r="I287" s="299"/>
      <c r="J287" s="300">
        <f t="shared" si="64"/>
        <v>0</v>
      </c>
      <c r="K287" s="301"/>
      <c r="L287" s="318">
        <f t="shared" si="65"/>
        <v>0</v>
      </c>
      <c r="M287" s="239">
        <v>10</v>
      </c>
      <c r="N287" s="265"/>
      <c r="O287" s="303">
        <f t="shared" si="66"/>
        <v>0</v>
      </c>
      <c r="P287" s="301"/>
      <c r="Q287" s="304">
        <f t="shared" si="63"/>
        <v>0</v>
      </c>
      <c r="R287" s="444"/>
      <c r="S287" s="476"/>
      <c r="T287" s="514"/>
      <c r="U287" s="447"/>
    </row>
    <row r="288" spans="1:21" ht="27">
      <c r="A288" s="296" t="s">
        <v>17</v>
      </c>
      <c r="B288" s="316" t="s">
        <v>349</v>
      </c>
      <c r="C288" s="310" t="s">
        <v>350</v>
      </c>
      <c r="D288" s="310" t="s">
        <v>310</v>
      </c>
      <c r="E288" s="311" t="s">
        <v>354</v>
      </c>
      <c r="F288" s="311">
        <v>2020</v>
      </c>
      <c r="G288" s="118" t="s">
        <v>342</v>
      </c>
      <c r="H288" s="127">
        <v>3</v>
      </c>
      <c r="I288" s="299"/>
      <c r="J288" s="300">
        <f t="shared" si="64"/>
        <v>0</v>
      </c>
      <c r="K288" s="301"/>
      <c r="L288" s="318">
        <f t="shared" si="65"/>
        <v>0</v>
      </c>
      <c r="M288" s="239">
        <v>10</v>
      </c>
      <c r="N288" s="265"/>
      <c r="O288" s="303">
        <f t="shared" si="66"/>
        <v>0</v>
      </c>
      <c r="P288" s="301"/>
      <c r="Q288" s="304">
        <f t="shared" si="63"/>
        <v>0</v>
      </c>
      <c r="R288" s="444"/>
      <c r="S288" s="476"/>
      <c r="T288" s="514"/>
      <c r="U288" s="447"/>
    </row>
    <row r="289" spans="1:21" ht="27">
      <c r="A289" s="296" t="s">
        <v>53</v>
      </c>
      <c r="B289" s="316" t="s">
        <v>349</v>
      </c>
      <c r="C289" s="310" t="s">
        <v>350</v>
      </c>
      <c r="D289" s="310" t="s">
        <v>310</v>
      </c>
      <c r="E289" s="311" t="s">
        <v>355</v>
      </c>
      <c r="F289" s="311">
        <v>2020</v>
      </c>
      <c r="G289" s="118" t="s">
        <v>342</v>
      </c>
      <c r="H289" s="127">
        <v>3</v>
      </c>
      <c r="I289" s="299"/>
      <c r="J289" s="300">
        <f t="shared" si="64"/>
        <v>0</v>
      </c>
      <c r="K289" s="301"/>
      <c r="L289" s="318">
        <f t="shared" si="65"/>
        <v>0</v>
      </c>
      <c r="M289" s="239">
        <v>10</v>
      </c>
      <c r="N289" s="265"/>
      <c r="O289" s="303">
        <f t="shared" si="66"/>
        <v>0</v>
      </c>
      <c r="P289" s="301"/>
      <c r="Q289" s="304">
        <f t="shared" si="63"/>
        <v>0</v>
      </c>
      <c r="R289" s="444"/>
      <c r="S289" s="476"/>
      <c r="T289" s="514"/>
      <c r="U289" s="447"/>
    </row>
    <row r="290" spans="1:21" ht="27">
      <c r="A290" s="296" t="s">
        <v>54</v>
      </c>
      <c r="B290" s="316" t="s">
        <v>349</v>
      </c>
      <c r="C290" s="310" t="s">
        <v>350</v>
      </c>
      <c r="D290" s="310" t="s">
        <v>310</v>
      </c>
      <c r="E290" s="311" t="s">
        <v>356</v>
      </c>
      <c r="F290" s="311">
        <v>2020</v>
      </c>
      <c r="G290" s="118" t="s">
        <v>342</v>
      </c>
      <c r="H290" s="127">
        <v>3</v>
      </c>
      <c r="I290" s="299"/>
      <c r="J290" s="300">
        <f t="shared" si="64"/>
        <v>0</v>
      </c>
      <c r="K290" s="301"/>
      <c r="L290" s="318">
        <f t="shared" si="65"/>
        <v>0</v>
      </c>
      <c r="M290" s="239">
        <v>10</v>
      </c>
      <c r="N290" s="265"/>
      <c r="O290" s="303">
        <f t="shared" si="66"/>
        <v>0</v>
      </c>
      <c r="P290" s="301"/>
      <c r="Q290" s="304">
        <f t="shared" si="63"/>
        <v>0</v>
      </c>
      <c r="R290" s="444"/>
      <c r="S290" s="476"/>
      <c r="T290" s="514"/>
      <c r="U290" s="447"/>
    </row>
    <row r="291" spans="1:21" ht="27">
      <c r="A291" s="296" t="s">
        <v>55</v>
      </c>
      <c r="B291" s="316" t="s">
        <v>349</v>
      </c>
      <c r="C291" s="310" t="s">
        <v>350</v>
      </c>
      <c r="D291" s="310" t="s">
        <v>310</v>
      </c>
      <c r="E291" s="311" t="s">
        <v>357</v>
      </c>
      <c r="F291" s="311">
        <v>2020</v>
      </c>
      <c r="G291" s="118" t="s">
        <v>342</v>
      </c>
      <c r="H291" s="127">
        <v>3</v>
      </c>
      <c r="I291" s="299"/>
      <c r="J291" s="300">
        <f t="shared" si="64"/>
        <v>0</v>
      </c>
      <c r="K291" s="301"/>
      <c r="L291" s="318">
        <f t="shared" si="65"/>
        <v>0</v>
      </c>
      <c r="M291" s="239">
        <v>10</v>
      </c>
      <c r="N291" s="265"/>
      <c r="O291" s="303">
        <f t="shared" si="66"/>
        <v>0</v>
      </c>
      <c r="P291" s="301"/>
      <c r="Q291" s="304">
        <f t="shared" si="63"/>
        <v>0</v>
      </c>
      <c r="R291" s="444"/>
      <c r="S291" s="476"/>
      <c r="T291" s="514"/>
      <c r="U291" s="447"/>
    </row>
    <row r="292" spans="1:21" ht="27">
      <c r="A292" s="296" t="s">
        <v>254</v>
      </c>
      <c r="B292" s="316" t="s">
        <v>349</v>
      </c>
      <c r="C292" s="310" t="s">
        <v>350</v>
      </c>
      <c r="D292" s="310" t="s">
        <v>310</v>
      </c>
      <c r="E292" s="311" t="s">
        <v>358</v>
      </c>
      <c r="F292" s="311">
        <v>2020</v>
      </c>
      <c r="G292" s="118" t="s">
        <v>342</v>
      </c>
      <c r="H292" s="127">
        <v>3</v>
      </c>
      <c r="I292" s="299"/>
      <c r="J292" s="300">
        <f t="shared" si="64"/>
        <v>0</v>
      </c>
      <c r="K292" s="301"/>
      <c r="L292" s="318">
        <f t="shared" si="65"/>
        <v>0</v>
      </c>
      <c r="M292" s="239">
        <v>10</v>
      </c>
      <c r="N292" s="265"/>
      <c r="O292" s="303">
        <f t="shared" si="66"/>
        <v>0</v>
      </c>
      <c r="P292" s="301"/>
      <c r="Q292" s="304">
        <f t="shared" si="63"/>
        <v>0</v>
      </c>
      <c r="R292" s="444"/>
      <c r="S292" s="476"/>
      <c r="T292" s="514"/>
      <c r="U292" s="447"/>
    </row>
    <row r="293" spans="1:21" ht="27">
      <c r="A293" s="296" t="s">
        <v>257</v>
      </c>
      <c r="B293" s="316" t="s">
        <v>349</v>
      </c>
      <c r="C293" s="310" t="s">
        <v>350</v>
      </c>
      <c r="D293" s="310" t="s">
        <v>310</v>
      </c>
      <c r="E293" s="311" t="s">
        <v>359</v>
      </c>
      <c r="F293" s="311">
        <v>2020</v>
      </c>
      <c r="G293" s="118" t="s">
        <v>342</v>
      </c>
      <c r="H293" s="127">
        <v>3</v>
      </c>
      <c r="I293" s="299"/>
      <c r="J293" s="300">
        <f t="shared" si="64"/>
        <v>0</v>
      </c>
      <c r="K293" s="301"/>
      <c r="L293" s="318">
        <f t="shared" si="65"/>
        <v>0</v>
      </c>
      <c r="M293" s="239">
        <v>10</v>
      </c>
      <c r="N293" s="265"/>
      <c r="O293" s="303">
        <f t="shared" si="66"/>
        <v>0</v>
      </c>
      <c r="P293" s="301"/>
      <c r="Q293" s="304">
        <f t="shared" si="63"/>
        <v>0</v>
      </c>
      <c r="R293" s="444"/>
      <c r="S293" s="476"/>
      <c r="T293" s="514"/>
      <c r="U293" s="447"/>
    </row>
    <row r="294" spans="1:21" ht="27">
      <c r="A294" s="296" t="s">
        <v>260</v>
      </c>
      <c r="B294" s="316" t="s">
        <v>349</v>
      </c>
      <c r="C294" s="310" t="s">
        <v>350</v>
      </c>
      <c r="D294" s="310" t="s">
        <v>310</v>
      </c>
      <c r="E294" s="311" t="s">
        <v>360</v>
      </c>
      <c r="F294" s="311">
        <v>2020</v>
      </c>
      <c r="G294" s="118" t="s">
        <v>342</v>
      </c>
      <c r="H294" s="127">
        <v>3</v>
      </c>
      <c r="I294" s="299"/>
      <c r="J294" s="300">
        <f t="shared" si="64"/>
        <v>0</v>
      </c>
      <c r="K294" s="301"/>
      <c r="L294" s="318">
        <f t="shared" si="65"/>
        <v>0</v>
      </c>
      <c r="M294" s="239">
        <v>10</v>
      </c>
      <c r="N294" s="265"/>
      <c r="O294" s="303">
        <f t="shared" si="66"/>
        <v>0</v>
      </c>
      <c r="P294" s="301"/>
      <c r="Q294" s="304">
        <f t="shared" si="63"/>
        <v>0</v>
      </c>
      <c r="R294" s="444"/>
      <c r="S294" s="476"/>
      <c r="T294" s="514"/>
      <c r="U294" s="447"/>
    </row>
    <row r="295" spans="1:21" ht="27">
      <c r="A295" s="296" t="s">
        <v>263</v>
      </c>
      <c r="B295" s="316" t="s">
        <v>349</v>
      </c>
      <c r="C295" s="310" t="s">
        <v>350</v>
      </c>
      <c r="D295" s="310" t="s">
        <v>310</v>
      </c>
      <c r="E295" s="311" t="s">
        <v>361</v>
      </c>
      <c r="F295" s="311">
        <v>2020</v>
      </c>
      <c r="G295" s="118" t="s">
        <v>342</v>
      </c>
      <c r="H295" s="127">
        <v>3</v>
      </c>
      <c r="I295" s="299"/>
      <c r="J295" s="300">
        <f t="shared" si="64"/>
        <v>0</v>
      </c>
      <c r="K295" s="301"/>
      <c r="L295" s="318">
        <f t="shared" si="65"/>
        <v>0</v>
      </c>
      <c r="M295" s="239">
        <v>10</v>
      </c>
      <c r="N295" s="265"/>
      <c r="O295" s="303">
        <f t="shared" si="66"/>
        <v>0</v>
      </c>
      <c r="P295" s="301"/>
      <c r="Q295" s="304">
        <f t="shared" si="63"/>
        <v>0</v>
      </c>
      <c r="R295" s="444"/>
      <c r="S295" s="476"/>
      <c r="T295" s="514"/>
      <c r="U295" s="447"/>
    </row>
    <row r="296" spans="1:21" ht="27">
      <c r="A296" s="296" t="s">
        <v>266</v>
      </c>
      <c r="B296" s="316" t="s">
        <v>349</v>
      </c>
      <c r="C296" s="310" t="s">
        <v>350</v>
      </c>
      <c r="D296" s="310" t="s">
        <v>310</v>
      </c>
      <c r="E296" s="311" t="s">
        <v>362</v>
      </c>
      <c r="F296" s="311">
        <v>2020</v>
      </c>
      <c r="G296" s="118" t="s">
        <v>342</v>
      </c>
      <c r="H296" s="127">
        <v>3</v>
      </c>
      <c r="I296" s="299"/>
      <c r="J296" s="300">
        <f t="shared" si="64"/>
        <v>0</v>
      </c>
      <c r="K296" s="301"/>
      <c r="L296" s="318">
        <f t="shared" si="65"/>
        <v>0</v>
      </c>
      <c r="M296" s="239">
        <v>10</v>
      </c>
      <c r="N296" s="265"/>
      <c r="O296" s="303">
        <f t="shared" si="66"/>
        <v>0</v>
      </c>
      <c r="P296" s="301"/>
      <c r="Q296" s="304">
        <f t="shared" si="63"/>
        <v>0</v>
      </c>
      <c r="R296" s="444"/>
      <c r="S296" s="476"/>
      <c r="T296" s="514"/>
      <c r="U296" s="447"/>
    </row>
    <row r="297" spans="1:21" ht="27">
      <c r="A297" s="296" t="s">
        <v>268</v>
      </c>
      <c r="B297" s="316" t="s">
        <v>349</v>
      </c>
      <c r="C297" s="310" t="s">
        <v>350</v>
      </c>
      <c r="D297" s="310" t="s">
        <v>310</v>
      </c>
      <c r="E297" s="311" t="s">
        <v>363</v>
      </c>
      <c r="F297" s="311">
        <v>2020</v>
      </c>
      <c r="G297" s="118" t="s">
        <v>342</v>
      </c>
      <c r="H297" s="127">
        <v>3</v>
      </c>
      <c r="I297" s="299"/>
      <c r="J297" s="300">
        <f t="shared" si="64"/>
        <v>0</v>
      </c>
      <c r="K297" s="301"/>
      <c r="L297" s="318">
        <f t="shared" si="65"/>
        <v>0</v>
      </c>
      <c r="M297" s="239">
        <v>10</v>
      </c>
      <c r="N297" s="265"/>
      <c r="O297" s="303">
        <f t="shared" si="66"/>
        <v>0</v>
      </c>
      <c r="P297" s="301"/>
      <c r="Q297" s="304">
        <f t="shared" si="63"/>
        <v>0</v>
      </c>
      <c r="R297" s="444"/>
      <c r="S297" s="476"/>
      <c r="T297" s="514"/>
      <c r="U297" s="447"/>
    </row>
    <row r="298" spans="1:21" ht="27">
      <c r="A298" s="296" t="s">
        <v>326</v>
      </c>
      <c r="B298" s="316" t="s">
        <v>349</v>
      </c>
      <c r="C298" s="310" t="s">
        <v>350</v>
      </c>
      <c r="D298" s="310" t="s">
        <v>310</v>
      </c>
      <c r="E298" s="311" t="s">
        <v>364</v>
      </c>
      <c r="F298" s="311">
        <v>2020</v>
      </c>
      <c r="G298" s="118" t="s">
        <v>342</v>
      </c>
      <c r="H298" s="127">
        <v>3</v>
      </c>
      <c r="I298" s="299"/>
      <c r="J298" s="300">
        <f t="shared" si="64"/>
        <v>0</v>
      </c>
      <c r="K298" s="301"/>
      <c r="L298" s="318">
        <f t="shared" si="65"/>
        <v>0</v>
      </c>
      <c r="M298" s="239">
        <v>10</v>
      </c>
      <c r="N298" s="265"/>
      <c r="O298" s="303">
        <f t="shared" si="66"/>
        <v>0</v>
      </c>
      <c r="P298" s="301"/>
      <c r="Q298" s="304">
        <f t="shared" si="63"/>
        <v>0</v>
      </c>
      <c r="R298" s="444"/>
      <c r="S298" s="476"/>
      <c r="T298" s="514"/>
      <c r="U298" s="447"/>
    </row>
    <row r="299" spans="1:21" ht="27">
      <c r="A299" s="296" t="s">
        <v>328</v>
      </c>
      <c r="B299" s="316" t="s">
        <v>349</v>
      </c>
      <c r="C299" s="310" t="s">
        <v>350</v>
      </c>
      <c r="D299" s="310" t="s">
        <v>310</v>
      </c>
      <c r="E299" s="311" t="s">
        <v>365</v>
      </c>
      <c r="F299" s="311">
        <v>2020</v>
      </c>
      <c r="G299" s="118" t="s">
        <v>342</v>
      </c>
      <c r="H299" s="127">
        <v>3</v>
      </c>
      <c r="I299" s="299"/>
      <c r="J299" s="300">
        <f t="shared" si="64"/>
        <v>0</v>
      </c>
      <c r="K299" s="301"/>
      <c r="L299" s="318">
        <f t="shared" si="65"/>
        <v>0</v>
      </c>
      <c r="M299" s="239">
        <v>10</v>
      </c>
      <c r="N299" s="265"/>
      <c r="O299" s="303">
        <f t="shared" si="66"/>
        <v>0</v>
      </c>
      <c r="P299" s="301"/>
      <c r="Q299" s="304">
        <f t="shared" si="63"/>
        <v>0</v>
      </c>
      <c r="R299" s="444"/>
      <c r="S299" s="476"/>
      <c r="T299" s="514"/>
      <c r="U299" s="447"/>
    </row>
    <row r="300" spans="1:21" ht="27">
      <c r="A300" s="296" t="s">
        <v>330</v>
      </c>
      <c r="B300" s="316" t="s">
        <v>349</v>
      </c>
      <c r="C300" s="310" t="s">
        <v>350</v>
      </c>
      <c r="D300" s="310" t="s">
        <v>310</v>
      </c>
      <c r="E300" s="311" t="s">
        <v>366</v>
      </c>
      <c r="F300" s="311">
        <v>2020</v>
      </c>
      <c r="G300" s="118" t="s">
        <v>342</v>
      </c>
      <c r="H300" s="127">
        <v>3</v>
      </c>
      <c r="I300" s="299"/>
      <c r="J300" s="300">
        <f t="shared" si="64"/>
        <v>0</v>
      </c>
      <c r="K300" s="301"/>
      <c r="L300" s="318">
        <f t="shared" si="65"/>
        <v>0</v>
      </c>
      <c r="M300" s="239">
        <v>10</v>
      </c>
      <c r="N300" s="265"/>
      <c r="O300" s="303">
        <f t="shared" si="66"/>
        <v>0</v>
      </c>
      <c r="P300" s="301"/>
      <c r="Q300" s="304">
        <f t="shared" si="63"/>
        <v>0</v>
      </c>
      <c r="R300" s="444"/>
      <c r="S300" s="476"/>
      <c r="T300" s="514"/>
      <c r="U300" s="447"/>
    </row>
    <row r="301" spans="1:21" ht="27">
      <c r="A301" s="296" t="s">
        <v>332</v>
      </c>
      <c r="B301" s="316" t="s">
        <v>349</v>
      </c>
      <c r="C301" s="310" t="s">
        <v>350</v>
      </c>
      <c r="D301" s="310" t="s">
        <v>310</v>
      </c>
      <c r="E301" s="311" t="s">
        <v>367</v>
      </c>
      <c r="F301" s="311">
        <v>2020</v>
      </c>
      <c r="G301" s="118" t="s">
        <v>342</v>
      </c>
      <c r="H301" s="127">
        <v>3</v>
      </c>
      <c r="I301" s="299"/>
      <c r="J301" s="300">
        <f t="shared" si="64"/>
        <v>0</v>
      </c>
      <c r="K301" s="301"/>
      <c r="L301" s="318">
        <f t="shared" si="65"/>
        <v>0</v>
      </c>
      <c r="M301" s="239">
        <v>10</v>
      </c>
      <c r="N301" s="265"/>
      <c r="O301" s="303">
        <f t="shared" si="66"/>
        <v>0</v>
      </c>
      <c r="P301" s="301"/>
      <c r="Q301" s="304">
        <f t="shared" si="63"/>
        <v>0</v>
      </c>
      <c r="R301" s="444"/>
      <c r="S301" s="476"/>
      <c r="T301" s="514"/>
      <c r="U301" s="447"/>
    </row>
    <row r="302" spans="1:21" ht="23.4" thickBot="1">
      <c r="A302" s="296" t="s">
        <v>334</v>
      </c>
      <c r="B302" s="316" t="s">
        <v>349</v>
      </c>
      <c r="C302" s="310" t="s">
        <v>350</v>
      </c>
      <c r="D302" s="310" t="s">
        <v>310</v>
      </c>
      <c r="E302" s="311" t="s">
        <v>368</v>
      </c>
      <c r="F302" s="311">
        <v>2020</v>
      </c>
      <c r="G302" s="118" t="s">
        <v>347</v>
      </c>
      <c r="H302" s="127">
        <v>3</v>
      </c>
      <c r="I302" s="299"/>
      <c r="J302" s="300">
        <f t="shared" si="64"/>
        <v>0</v>
      </c>
      <c r="K302" s="301"/>
      <c r="L302" s="318">
        <f t="shared" si="65"/>
        <v>0</v>
      </c>
      <c r="M302" s="239">
        <v>10</v>
      </c>
      <c r="N302" s="265"/>
      <c r="O302" s="303">
        <f t="shared" si="66"/>
        <v>0</v>
      </c>
      <c r="P302" s="301"/>
      <c r="Q302" s="304">
        <f t="shared" si="63"/>
        <v>0</v>
      </c>
      <c r="R302" s="532"/>
      <c r="S302" s="456"/>
      <c r="T302" s="458"/>
      <c r="U302" s="448"/>
    </row>
    <row r="303" spans="1:21">
      <c r="A303" s="115"/>
      <c r="B303" s="1"/>
      <c r="I303" s="72" t="s">
        <v>21</v>
      </c>
      <c r="J303" s="69">
        <f>SUM(J285:J302)</f>
        <v>0</v>
      </c>
      <c r="K303" s="8"/>
      <c r="L303" s="69">
        <f>SUM(L285:L302)</f>
        <v>0</v>
      </c>
      <c r="M303" s="8"/>
      <c r="N303" s="8"/>
      <c r="O303" s="69">
        <f>SUM(O285:O302)</f>
        <v>0</v>
      </c>
      <c r="P303" s="8"/>
      <c r="Q303" s="69">
        <f>SUM(Q285:Q302)</f>
        <v>0</v>
      </c>
      <c r="R303" s="69">
        <f>SUM(R285:R302)</f>
        <v>55000</v>
      </c>
      <c r="S303" s="69">
        <f>SUM(S285:S302)</f>
        <v>67650</v>
      </c>
    </row>
    <row r="304" spans="1:21">
      <c r="B304" s="1"/>
    </row>
    <row r="306" spans="1:21">
      <c r="A306" s="9" t="s">
        <v>369</v>
      </c>
      <c r="B306" s="73"/>
      <c r="E306"/>
      <c r="M306" s="33" t="str">
        <f>A306</f>
        <v>PAKIET NR  27</v>
      </c>
    </row>
    <row r="307" spans="1:21">
      <c r="A307" s="433" t="s">
        <v>0</v>
      </c>
      <c r="B307" s="524"/>
      <c r="C307" s="524"/>
      <c r="D307" s="524"/>
      <c r="E307" s="524"/>
      <c r="F307" s="524"/>
      <c r="G307" s="525"/>
      <c r="H307" s="433" t="s">
        <v>1</v>
      </c>
      <c r="I307" s="524"/>
      <c r="J307" s="524"/>
      <c r="K307" s="524"/>
      <c r="L307" s="525"/>
      <c r="M307" s="453" t="s">
        <v>2</v>
      </c>
      <c r="N307" s="453"/>
      <c r="O307" s="453"/>
      <c r="P307" s="453"/>
      <c r="Q307" s="453"/>
      <c r="R307" s="453"/>
      <c r="S307" s="453"/>
      <c r="T307" s="453" t="s">
        <v>3</v>
      </c>
      <c r="U307" s="453"/>
    </row>
    <row r="308" spans="1:21" ht="40.799999999999997">
      <c r="A308" s="190" t="s">
        <v>22</v>
      </c>
      <c r="B308" s="224" t="s">
        <v>23</v>
      </c>
      <c r="C308" s="291" t="s">
        <v>56</v>
      </c>
      <c r="D308" s="291" t="s">
        <v>24</v>
      </c>
      <c r="E308" s="292" t="s">
        <v>61</v>
      </c>
      <c r="F308" s="291" t="s">
        <v>50</v>
      </c>
      <c r="G308" s="190" t="s">
        <v>25</v>
      </c>
      <c r="H308" s="190" t="s">
        <v>26</v>
      </c>
      <c r="I308" s="41" t="s">
        <v>65</v>
      </c>
      <c r="J308" s="42" t="s">
        <v>28</v>
      </c>
      <c r="K308" s="43" t="s">
        <v>4</v>
      </c>
      <c r="L308" s="42" t="s">
        <v>29</v>
      </c>
      <c r="M308" s="44" t="s">
        <v>30</v>
      </c>
      <c r="N308" s="45" t="s">
        <v>31</v>
      </c>
      <c r="O308" s="44" t="s">
        <v>32</v>
      </c>
      <c r="P308" s="43" t="s">
        <v>4</v>
      </c>
      <c r="Q308" s="44" t="s">
        <v>33</v>
      </c>
      <c r="R308" s="44" t="s">
        <v>48</v>
      </c>
      <c r="S308" s="44" t="s">
        <v>49</v>
      </c>
      <c r="T308" s="46" t="s">
        <v>51</v>
      </c>
      <c r="U308" s="47" t="s">
        <v>52</v>
      </c>
    </row>
    <row r="309" spans="1:21" ht="13.8" thickBot="1">
      <c r="A309" s="291" t="s">
        <v>5</v>
      </c>
      <c r="B309" s="291" t="s">
        <v>6</v>
      </c>
      <c r="C309" s="291" t="s">
        <v>7</v>
      </c>
      <c r="D309" s="291" t="s">
        <v>8</v>
      </c>
      <c r="E309" s="291" t="s">
        <v>9</v>
      </c>
      <c r="F309" s="78" t="s">
        <v>10</v>
      </c>
      <c r="G309" s="34" t="s">
        <v>11</v>
      </c>
      <c r="H309" s="309" t="s">
        <v>34</v>
      </c>
      <c r="I309" s="260" t="s">
        <v>38</v>
      </c>
      <c r="J309" s="291" t="s">
        <v>39</v>
      </c>
      <c r="K309" s="294" t="s">
        <v>40</v>
      </c>
      <c r="L309" s="295" t="s">
        <v>41</v>
      </c>
      <c r="M309" s="295" t="s">
        <v>35</v>
      </c>
      <c r="N309" s="294" t="s">
        <v>42</v>
      </c>
      <c r="O309" s="295" t="s">
        <v>43</v>
      </c>
      <c r="P309" s="294" t="s">
        <v>44</v>
      </c>
      <c r="Q309" s="295" t="s">
        <v>45</v>
      </c>
      <c r="R309" s="28" t="s">
        <v>12</v>
      </c>
      <c r="S309" s="28" t="s">
        <v>13</v>
      </c>
      <c r="T309" s="28" t="s">
        <v>36</v>
      </c>
      <c r="U309" s="28" t="s">
        <v>46</v>
      </c>
    </row>
    <row r="310" spans="1:21" ht="21" thickBot="1">
      <c r="A310" s="296" t="s">
        <v>14</v>
      </c>
      <c r="B310" s="314" t="s">
        <v>370</v>
      </c>
      <c r="C310" s="298" t="s">
        <v>371</v>
      </c>
      <c r="D310" s="315" t="s">
        <v>310</v>
      </c>
      <c r="E310" s="306" t="s">
        <v>372</v>
      </c>
      <c r="F310" s="236">
        <v>2016</v>
      </c>
      <c r="G310" s="190" t="s">
        <v>373</v>
      </c>
      <c r="H310" s="236">
        <v>3</v>
      </c>
      <c r="I310" s="299"/>
      <c r="J310" s="300">
        <f>H310*I310</f>
        <v>0</v>
      </c>
      <c r="K310" s="301"/>
      <c r="L310" s="300">
        <f>ROUND(J310*K310+J310,2)</f>
        <v>0</v>
      </c>
      <c r="M310" s="172">
        <v>15</v>
      </c>
      <c r="N310" s="302"/>
      <c r="O310" s="303">
        <f>N310*M310</f>
        <v>0</v>
      </c>
      <c r="P310" s="301"/>
      <c r="Q310" s="304">
        <f>ROUND(O310+O310*P310,2)</f>
        <v>0</v>
      </c>
      <c r="R310" s="240">
        <v>30000</v>
      </c>
      <c r="S310" s="32">
        <v>36900</v>
      </c>
      <c r="T310" s="16">
        <f>J310+O310+R310</f>
        <v>30000</v>
      </c>
      <c r="U310" s="16">
        <f>L310+Q310+S310</f>
        <v>36900</v>
      </c>
    </row>
    <row r="311" spans="1:21">
      <c r="A311" s="132"/>
      <c r="B311" s="133"/>
      <c r="C311" s="134"/>
      <c r="D311" s="134"/>
      <c r="E311" s="319"/>
      <c r="F311" s="134"/>
      <c r="G311" s="320"/>
      <c r="H311" s="320"/>
      <c r="I311" s="320"/>
      <c r="J311" s="320"/>
      <c r="K311" s="320"/>
      <c r="L311" s="320"/>
      <c r="M311" s="320"/>
      <c r="N311" s="320"/>
      <c r="O311" s="320"/>
      <c r="P311" s="320"/>
      <c r="Q311" s="320"/>
      <c r="R311" s="320"/>
      <c r="S311" s="320"/>
      <c r="T311" s="320"/>
      <c r="U311" s="247"/>
    </row>
    <row r="313" spans="1:21">
      <c r="A313" s="9" t="s">
        <v>374</v>
      </c>
      <c r="M313" s="33" t="str">
        <f>A313</f>
        <v>PAKIET NR  28</v>
      </c>
    </row>
    <row r="314" spans="1:21">
      <c r="A314" s="533" t="s">
        <v>0</v>
      </c>
      <c r="B314" s="534"/>
      <c r="C314" s="534"/>
      <c r="D314" s="534"/>
      <c r="E314" s="534"/>
      <c r="F314" s="534"/>
      <c r="G314" s="535"/>
      <c r="H314" s="533" t="s">
        <v>1</v>
      </c>
      <c r="I314" s="534"/>
      <c r="J314" s="534"/>
      <c r="K314" s="534"/>
      <c r="L314" s="535"/>
      <c r="M314" s="533" t="s">
        <v>2</v>
      </c>
      <c r="N314" s="534"/>
      <c r="O314" s="534"/>
      <c r="P314" s="534"/>
      <c r="Q314" s="534"/>
      <c r="R314" s="534"/>
      <c r="S314" s="535"/>
      <c r="T314" s="536" t="s">
        <v>3</v>
      </c>
      <c r="U314" s="537"/>
    </row>
    <row r="315" spans="1:21" ht="82.5" customHeight="1">
      <c r="A315" s="321" t="s">
        <v>22</v>
      </c>
      <c r="B315" s="322" t="s">
        <v>23</v>
      </c>
      <c r="C315" s="323" t="s">
        <v>59</v>
      </c>
      <c r="D315" s="323" t="s">
        <v>270</v>
      </c>
      <c r="E315" s="323" t="s">
        <v>24</v>
      </c>
      <c r="F315" s="323" t="s">
        <v>58</v>
      </c>
      <c r="G315" s="323" t="s">
        <v>25</v>
      </c>
      <c r="H315" s="324" t="s">
        <v>26</v>
      </c>
      <c r="I315" s="325" t="s">
        <v>27</v>
      </c>
      <c r="J315" s="326" t="s">
        <v>28</v>
      </c>
      <c r="K315" s="327" t="s">
        <v>4</v>
      </c>
      <c r="L315" s="326" t="s">
        <v>29</v>
      </c>
      <c r="M315" s="328" t="s">
        <v>30</v>
      </c>
      <c r="N315" s="329" t="s">
        <v>31</v>
      </c>
      <c r="O315" s="328" t="s">
        <v>32</v>
      </c>
      <c r="P315" s="327" t="s">
        <v>4</v>
      </c>
      <c r="Q315" s="328" t="s">
        <v>33</v>
      </c>
      <c r="R315" s="410" t="s">
        <v>375</v>
      </c>
      <c r="S315" s="410" t="s">
        <v>376</v>
      </c>
      <c r="T315" s="359" t="s">
        <v>51</v>
      </c>
      <c r="U315" s="360" t="s">
        <v>52</v>
      </c>
    </row>
    <row r="316" spans="1:21" ht="13.8" thickBot="1">
      <c r="A316" s="324" t="s">
        <v>5</v>
      </c>
      <c r="B316" s="330" t="s">
        <v>6</v>
      </c>
      <c r="C316" s="330" t="s">
        <v>7</v>
      </c>
      <c r="D316" s="330" t="s">
        <v>8</v>
      </c>
      <c r="E316" s="330" t="s">
        <v>9</v>
      </c>
      <c r="F316" s="330" t="s">
        <v>10</v>
      </c>
      <c r="G316" s="331" t="s">
        <v>11</v>
      </c>
      <c r="H316" s="332" t="s">
        <v>34</v>
      </c>
      <c r="I316" s="333" t="s">
        <v>38</v>
      </c>
      <c r="J316" s="334" t="s">
        <v>39</v>
      </c>
      <c r="K316" s="335" t="s">
        <v>40</v>
      </c>
      <c r="L316" s="336" t="s">
        <v>41</v>
      </c>
      <c r="M316" s="337" t="s">
        <v>35</v>
      </c>
      <c r="N316" s="335" t="s">
        <v>42</v>
      </c>
      <c r="O316" s="336" t="s">
        <v>43</v>
      </c>
      <c r="P316" s="335" t="s">
        <v>44</v>
      </c>
      <c r="Q316" s="336" t="s">
        <v>45</v>
      </c>
      <c r="R316" s="337" t="s">
        <v>12</v>
      </c>
      <c r="S316" s="338" t="s">
        <v>13</v>
      </c>
      <c r="T316" s="339" t="s">
        <v>36</v>
      </c>
      <c r="U316" s="339" t="s">
        <v>46</v>
      </c>
    </row>
    <row r="317" spans="1:21">
      <c r="A317" s="538" t="s">
        <v>14</v>
      </c>
      <c r="B317" s="541" t="s">
        <v>377</v>
      </c>
      <c r="C317" s="340" t="s">
        <v>378</v>
      </c>
      <c r="D317" s="541">
        <v>2020</v>
      </c>
      <c r="E317" s="544" t="s">
        <v>379</v>
      </c>
      <c r="F317" s="341">
        <v>1</v>
      </c>
      <c r="G317" s="547" t="s">
        <v>380</v>
      </c>
      <c r="H317" s="342">
        <v>2</v>
      </c>
      <c r="I317" s="343">
        <v>0</v>
      </c>
      <c r="J317" s="344">
        <f t="shared" ref="J317:J327" si="67">H317*I317</f>
        <v>0</v>
      </c>
      <c r="K317" s="345"/>
      <c r="L317" s="344">
        <f t="shared" ref="L317:L327" si="68">ROUND(J317*K317+J317,2)</f>
        <v>0</v>
      </c>
      <c r="M317" s="346">
        <v>2</v>
      </c>
      <c r="N317" s="347"/>
      <c r="O317" s="344">
        <f t="shared" ref="O317:O327" si="69">N317*M317</f>
        <v>0</v>
      </c>
      <c r="P317" s="345"/>
      <c r="Q317" s="348">
        <f t="shared" ref="Q317:Q327" si="70">ROUND(O317+O317*P317,2)</f>
        <v>0</v>
      </c>
      <c r="R317" s="550">
        <v>10000</v>
      </c>
      <c r="S317" s="552">
        <v>12300</v>
      </c>
      <c r="T317" s="555">
        <f>J328+O328+R328</f>
        <v>10000</v>
      </c>
      <c r="U317" s="555">
        <f>L328+Q328+S328</f>
        <v>12300</v>
      </c>
    </row>
    <row r="318" spans="1:21">
      <c r="A318" s="539"/>
      <c r="B318" s="542"/>
      <c r="C318" s="310" t="s">
        <v>381</v>
      </c>
      <c r="D318" s="542"/>
      <c r="E318" s="545"/>
      <c r="F318" s="349">
        <v>1</v>
      </c>
      <c r="G318" s="548"/>
      <c r="H318" s="64">
        <v>2</v>
      </c>
      <c r="I318" s="299">
        <v>0</v>
      </c>
      <c r="J318" s="300">
        <f t="shared" si="67"/>
        <v>0</v>
      </c>
      <c r="K318" s="301"/>
      <c r="L318" s="300">
        <f t="shared" si="68"/>
        <v>0</v>
      </c>
      <c r="M318" s="172">
        <v>2</v>
      </c>
      <c r="N318" s="302"/>
      <c r="O318" s="300">
        <f t="shared" si="69"/>
        <v>0</v>
      </c>
      <c r="P318" s="301"/>
      <c r="Q318" s="318">
        <f t="shared" si="70"/>
        <v>0</v>
      </c>
      <c r="R318" s="444"/>
      <c r="S318" s="553"/>
      <c r="T318" s="556"/>
      <c r="U318" s="556"/>
    </row>
    <row r="319" spans="1:21">
      <c r="A319" s="539"/>
      <c r="B319" s="542"/>
      <c r="C319" s="310" t="s">
        <v>382</v>
      </c>
      <c r="D319" s="542"/>
      <c r="E319" s="545"/>
      <c r="F319" s="349">
        <v>1</v>
      </c>
      <c r="G319" s="548"/>
      <c r="H319" s="64">
        <v>2</v>
      </c>
      <c r="I319" s="299"/>
      <c r="J319" s="300">
        <f t="shared" si="67"/>
        <v>0</v>
      </c>
      <c r="K319" s="301"/>
      <c r="L319" s="300">
        <f t="shared" si="68"/>
        <v>0</v>
      </c>
      <c r="M319" s="172">
        <v>2</v>
      </c>
      <c r="N319" s="302"/>
      <c r="O319" s="300">
        <f t="shared" si="69"/>
        <v>0</v>
      </c>
      <c r="P319" s="301"/>
      <c r="Q319" s="318">
        <f t="shared" si="70"/>
        <v>0</v>
      </c>
      <c r="R319" s="444"/>
      <c r="S319" s="553"/>
      <c r="T319" s="556"/>
      <c r="U319" s="556"/>
    </row>
    <row r="320" spans="1:21">
      <c r="A320" s="539"/>
      <c r="B320" s="542"/>
      <c r="C320" s="310" t="s">
        <v>383</v>
      </c>
      <c r="D320" s="542"/>
      <c r="E320" s="545"/>
      <c r="F320" s="349">
        <v>1</v>
      </c>
      <c r="G320" s="548"/>
      <c r="H320" s="64">
        <v>2</v>
      </c>
      <c r="I320" s="299"/>
      <c r="J320" s="300">
        <f t="shared" si="67"/>
        <v>0</v>
      </c>
      <c r="K320" s="301"/>
      <c r="L320" s="300">
        <f t="shared" si="68"/>
        <v>0</v>
      </c>
      <c r="M320" s="172">
        <v>2</v>
      </c>
      <c r="N320" s="302"/>
      <c r="O320" s="300">
        <f t="shared" si="69"/>
        <v>0</v>
      </c>
      <c r="P320" s="301"/>
      <c r="Q320" s="318">
        <f t="shared" si="70"/>
        <v>0</v>
      </c>
      <c r="R320" s="444"/>
      <c r="S320" s="553"/>
      <c r="T320" s="556"/>
      <c r="U320" s="556"/>
    </row>
    <row r="321" spans="1:21">
      <c r="A321" s="539"/>
      <c r="B321" s="542"/>
      <c r="C321" s="310" t="s">
        <v>384</v>
      </c>
      <c r="D321" s="542"/>
      <c r="E321" s="545"/>
      <c r="F321" s="349">
        <v>1</v>
      </c>
      <c r="G321" s="548"/>
      <c r="H321" s="64">
        <v>2</v>
      </c>
      <c r="I321" s="299"/>
      <c r="J321" s="300">
        <f t="shared" si="67"/>
        <v>0</v>
      </c>
      <c r="K321" s="301"/>
      <c r="L321" s="300">
        <f t="shared" si="68"/>
        <v>0</v>
      </c>
      <c r="M321" s="172">
        <v>2</v>
      </c>
      <c r="N321" s="302"/>
      <c r="O321" s="300">
        <f t="shared" si="69"/>
        <v>0</v>
      </c>
      <c r="P321" s="301"/>
      <c r="Q321" s="318">
        <f t="shared" si="70"/>
        <v>0</v>
      </c>
      <c r="R321" s="444"/>
      <c r="S321" s="553"/>
      <c r="T321" s="556"/>
      <c r="U321" s="556"/>
    </row>
    <row r="322" spans="1:21">
      <c r="A322" s="539"/>
      <c r="B322" s="542"/>
      <c r="C322" s="310" t="s">
        <v>385</v>
      </c>
      <c r="D322" s="542"/>
      <c r="E322" s="545"/>
      <c r="F322" s="349">
        <v>1</v>
      </c>
      <c r="G322" s="548"/>
      <c r="H322" s="64">
        <v>2</v>
      </c>
      <c r="I322" s="299"/>
      <c r="J322" s="300">
        <f t="shared" si="67"/>
        <v>0</v>
      </c>
      <c r="K322" s="301"/>
      <c r="L322" s="300">
        <f t="shared" si="68"/>
        <v>0</v>
      </c>
      <c r="M322" s="172">
        <v>2</v>
      </c>
      <c r="N322" s="302"/>
      <c r="O322" s="300">
        <f t="shared" si="69"/>
        <v>0</v>
      </c>
      <c r="P322" s="301"/>
      <c r="Q322" s="318">
        <f t="shared" si="70"/>
        <v>0</v>
      </c>
      <c r="R322" s="444"/>
      <c r="S322" s="553"/>
      <c r="T322" s="556"/>
      <c r="U322" s="556"/>
    </row>
    <row r="323" spans="1:21">
      <c r="A323" s="539"/>
      <c r="B323" s="542"/>
      <c r="C323" s="310" t="s">
        <v>386</v>
      </c>
      <c r="D323" s="542"/>
      <c r="E323" s="545"/>
      <c r="F323" s="349">
        <v>1</v>
      </c>
      <c r="G323" s="548"/>
      <c r="H323" s="64">
        <v>2</v>
      </c>
      <c r="I323" s="299"/>
      <c r="J323" s="300">
        <f t="shared" si="67"/>
        <v>0</v>
      </c>
      <c r="K323" s="301"/>
      <c r="L323" s="300">
        <f t="shared" si="68"/>
        <v>0</v>
      </c>
      <c r="M323" s="172">
        <v>2</v>
      </c>
      <c r="N323" s="302"/>
      <c r="O323" s="300">
        <f t="shared" si="69"/>
        <v>0</v>
      </c>
      <c r="P323" s="301"/>
      <c r="Q323" s="318">
        <f t="shared" si="70"/>
        <v>0</v>
      </c>
      <c r="R323" s="444"/>
      <c r="S323" s="553"/>
      <c r="T323" s="556"/>
      <c r="U323" s="556"/>
    </row>
    <row r="324" spans="1:21">
      <c r="A324" s="539"/>
      <c r="B324" s="542"/>
      <c r="C324" s="310" t="s">
        <v>387</v>
      </c>
      <c r="D324" s="542"/>
      <c r="E324" s="545"/>
      <c r="F324" s="349">
        <v>1</v>
      </c>
      <c r="G324" s="548"/>
      <c r="H324" s="64">
        <v>2</v>
      </c>
      <c r="I324" s="299"/>
      <c r="J324" s="300">
        <f t="shared" si="67"/>
        <v>0</v>
      </c>
      <c r="K324" s="301"/>
      <c r="L324" s="300">
        <f t="shared" si="68"/>
        <v>0</v>
      </c>
      <c r="M324" s="172">
        <v>2</v>
      </c>
      <c r="N324" s="302"/>
      <c r="O324" s="300">
        <f t="shared" si="69"/>
        <v>0</v>
      </c>
      <c r="P324" s="301"/>
      <c r="Q324" s="318">
        <f t="shared" si="70"/>
        <v>0</v>
      </c>
      <c r="R324" s="444"/>
      <c r="S324" s="553"/>
      <c r="T324" s="556"/>
      <c r="U324" s="556"/>
    </row>
    <row r="325" spans="1:21">
      <c r="A325" s="539"/>
      <c r="B325" s="542"/>
      <c r="C325" s="310" t="s">
        <v>388</v>
      </c>
      <c r="D325" s="542"/>
      <c r="E325" s="545"/>
      <c r="F325" s="349">
        <v>1</v>
      </c>
      <c r="G325" s="548"/>
      <c r="H325" s="64">
        <v>2</v>
      </c>
      <c r="I325" s="299"/>
      <c r="J325" s="300">
        <f t="shared" si="67"/>
        <v>0</v>
      </c>
      <c r="K325" s="301"/>
      <c r="L325" s="300">
        <f t="shared" si="68"/>
        <v>0</v>
      </c>
      <c r="M325" s="172">
        <v>2</v>
      </c>
      <c r="N325" s="302"/>
      <c r="O325" s="300">
        <f t="shared" si="69"/>
        <v>0</v>
      </c>
      <c r="P325" s="301"/>
      <c r="Q325" s="318">
        <f t="shared" si="70"/>
        <v>0</v>
      </c>
      <c r="R325" s="444"/>
      <c r="S325" s="553"/>
      <c r="T325" s="556"/>
      <c r="U325" s="556"/>
    </row>
    <row r="326" spans="1:21">
      <c r="A326" s="539"/>
      <c r="B326" s="542"/>
      <c r="C326" s="310" t="s">
        <v>389</v>
      </c>
      <c r="D326" s="542"/>
      <c r="E326" s="545"/>
      <c r="F326" s="349">
        <v>1</v>
      </c>
      <c r="G326" s="548"/>
      <c r="H326" s="64">
        <v>2</v>
      </c>
      <c r="I326" s="299"/>
      <c r="J326" s="300">
        <f t="shared" si="67"/>
        <v>0</v>
      </c>
      <c r="K326" s="301"/>
      <c r="L326" s="300">
        <f t="shared" si="68"/>
        <v>0</v>
      </c>
      <c r="M326" s="172">
        <v>2</v>
      </c>
      <c r="N326" s="302"/>
      <c r="O326" s="300">
        <f t="shared" si="69"/>
        <v>0</v>
      </c>
      <c r="P326" s="301"/>
      <c r="Q326" s="318">
        <f t="shared" si="70"/>
        <v>0</v>
      </c>
      <c r="R326" s="444"/>
      <c r="S326" s="553"/>
      <c r="T326" s="556"/>
      <c r="U326" s="556"/>
    </row>
    <row r="327" spans="1:21" ht="13.8" thickBot="1">
      <c r="A327" s="540"/>
      <c r="B327" s="543"/>
      <c r="C327" s="334" t="s">
        <v>390</v>
      </c>
      <c r="D327" s="543"/>
      <c r="E327" s="546"/>
      <c r="F327" s="350">
        <v>1</v>
      </c>
      <c r="G327" s="549"/>
      <c r="H327" s="351">
        <v>2</v>
      </c>
      <c r="I327" s="352">
        <v>0</v>
      </c>
      <c r="J327" s="353">
        <f t="shared" si="67"/>
        <v>0</v>
      </c>
      <c r="K327" s="301"/>
      <c r="L327" s="353">
        <f t="shared" si="68"/>
        <v>0</v>
      </c>
      <c r="M327" s="354">
        <v>2</v>
      </c>
      <c r="N327" s="302"/>
      <c r="O327" s="353">
        <f t="shared" si="69"/>
        <v>0</v>
      </c>
      <c r="P327" s="301"/>
      <c r="Q327" s="355">
        <f t="shared" si="70"/>
        <v>0</v>
      </c>
      <c r="R327" s="551"/>
      <c r="S327" s="554"/>
      <c r="T327" s="557"/>
      <c r="U327" s="557"/>
    </row>
    <row r="328" spans="1:21">
      <c r="A328" s="356"/>
      <c r="B328" s="356"/>
      <c r="C328" s="356"/>
      <c r="D328" s="356"/>
      <c r="E328" s="356"/>
      <c r="F328" s="356"/>
      <c r="G328" s="356"/>
      <c r="H328" s="356"/>
      <c r="I328" s="72" t="s">
        <v>21</v>
      </c>
      <c r="J328" s="69">
        <f>SUM(J317:J327)</f>
        <v>0</v>
      </c>
      <c r="K328" s="357"/>
      <c r="L328" s="69">
        <f>SUM(L317:L327)</f>
        <v>0</v>
      </c>
      <c r="M328" s="357"/>
      <c r="N328" s="357"/>
      <c r="O328" s="69">
        <f>SUM(O317:O327)</f>
        <v>0</v>
      </c>
      <c r="P328" s="357"/>
      <c r="Q328" s="69">
        <f>SUM(Q317:Q327)</f>
        <v>0</v>
      </c>
      <c r="R328" s="69">
        <f>SUM(R317:R327)</f>
        <v>10000</v>
      </c>
      <c r="S328" s="69">
        <f>SUM(S317:S327)</f>
        <v>12300</v>
      </c>
      <c r="T328" s="358"/>
      <c r="U328" s="358"/>
    </row>
    <row r="331" spans="1:21">
      <c r="A331" s="9" t="s">
        <v>393</v>
      </c>
      <c r="B331" s="108"/>
      <c r="M331" s="33" t="str">
        <f>A331</f>
        <v>PAKIET NR 29</v>
      </c>
    </row>
    <row r="332" spans="1:21">
      <c r="A332" s="433" t="s">
        <v>0</v>
      </c>
      <c r="B332" s="524"/>
      <c r="C332" s="524"/>
      <c r="D332" s="524"/>
      <c r="E332" s="524"/>
      <c r="F332" s="524"/>
      <c r="G332" s="525"/>
      <c r="H332" s="433" t="s">
        <v>1</v>
      </c>
      <c r="I332" s="524"/>
      <c r="J332" s="524"/>
      <c r="K332" s="524"/>
      <c r="L332" s="525"/>
      <c r="M332" s="453" t="s">
        <v>2</v>
      </c>
      <c r="N332" s="453"/>
      <c r="O332" s="453"/>
      <c r="P332" s="453"/>
      <c r="Q332" s="453"/>
      <c r="R332" s="453"/>
      <c r="S332" s="453"/>
      <c r="T332" s="453" t="s">
        <v>3</v>
      </c>
      <c r="U332" s="453"/>
    </row>
    <row r="333" spans="1:21" ht="51">
      <c r="A333" s="190" t="s">
        <v>22</v>
      </c>
      <c r="B333" s="290" t="s">
        <v>23</v>
      </c>
      <c r="C333" s="291" t="s">
        <v>56</v>
      </c>
      <c r="D333" s="291" t="s">
        <v>24</v>
      </c>
      <c r="E333" s="292" t="s">
        <v>61</v>
      </c>
      <c r="F333" s="292" t="s">
        <v>50</v>
      </c>
      <c r="G333" s="190" t="s">
        <v>25</v>
      </c>
      <c r="H333" s="190" t="s">
        <v>26</v>
      </c>
      <c r="I333" s="41" t="s">
        <v>27</v>
      </c>
      <c r="J333" s="42" t="s">
        <v>28</v>
      </c>
      <c r="K333" s="43" t="s">
        <v>4</v>
      </c>
      <c r="L333" s="42" t="s">
        <v>29</v>
      </c>
      <c r="M333" s="44" t="s">
        <v>30</v>
      </c>
      <c r="N333" s="45" t="s">
        <v>31</v>
      </c>
      <c r="O333" s="44" t="s">
        <v>32</v>
      </c>
      <c r="P333" s="43" t="s">
        <v>4</v>
      </c>
      <c r="Q333" s="44" t="s">
        <v>33</v>
      </c>
      <c r="R333" s="22" t="s">
        <v>96</v>
      </c>
      <c r="S333" s="22" t="s">
        <v>97</v>
      </c>
      <c r="T333" s="46" t="s">
        <v>51</v>
      </c>
      <c r="U333" s="47" t="s">
        <v>52</v>
      </c>
    </row>
    <row r="334" spans="1:21" ht="13.8" thickBot="1">
      <c r="A334" s="291" t="s">
        <v>5</v>
      </c>
      <c r="B334" s="291" t="s">
        <v>6</v>
      </c>
      <c r="C334" s="291" t="s">
        <v>7</v>
      </c>
      <c r="D334" s="291" t="s">
        <v>8</v>
      </c>
      <c r="E334" s="291" t="s">
        <v>9</v>
      </c>
      <c r="F334" s="34" t="s">
        <v>10</v>
      </c>
      <c r="G334" s="190" t="s">
        <v>11</v>
      </c>
      <c r="H334" s="36" t="s">
        <v>34</v>
      </c>
      <c r="I334" s="293" t="s">
        <v>38</v>
      </c>
      <c r="J334" s="291" t="s">
        <v>39</v>
      </c>
      <c r="K334" s="294" t="s">
        <v>40</v>
      </c>
      <c r="L334" s="295" t="s">
        <v>41</v>
      </c>
      <c r="M334" s="28" t="s">
        <v>35</v>
      </c>
      <c r="N334" s="294" t="s">
        <v>42</v>
      </c>
      <c r="O334" s="295" t="s">
        <v>43</v>
      </c>
      <c r="P334" s="294" t="s">
        <v>44</v>
      </c>
      <c r="Q334" s="295" t="s">
        <v>45</v>
      </c>
      <c r="R334" s="28" t="s">
        <v>12</v>
      </c>
      <c r="S334" s="28" t="s">
        <v>13</v>
      </c>
      <c r="T334" s="28" t="s">
        <v>36</v>
      </c>
      <c r="U334" s="28" t="s">
        <v>46</v>
      </c>
    </row>
    <row r="335" spans="1:21" ht="27">
      <c r="A335" s="296" t="s">
        <v>14</v>
      </c>
      <c r="B335" s="316" t="s">
        <v>394</v>
      </c>
      <c r="C335" s="310" t="s">
        <v>395</v>
      </c>
      <c r="D335" s="310" t="s">
        <v>396</v>
      </c>
      <c r="E335" s="311" t="s">
        <v>397</v>
      </c>
      <c r="F335" s="311">
        <v>2020</v>
      </c>
      <c r="G335" s="118" t="s">
        <v>398</v>
      </c>
      <c r="H335" s="127">
        <v>3</v>
      </c>
      <c r="I335" s="299"/>
      <c r="J335" s="300">
        <f>H335*I335</f>
        <v>0</v>
      </c>
      <c r="K335" s="301"/>
      <c r="L335" s="318">
        <f>ROUND(J335*K335+J335,2)</f>
        <v>0</v>
      </c>
      <c r="M335" s="239">
        <v>10</v>
      </c>
      <c r="N335" s="265"/>
      <c r="O335" s="303">
        <f>N335*M335</f>
        <v>0</v>
      </c>
      <c r="P335" s="301"/>
      <c r="Q335" s="304">
        <f t="shared" ref="Q335:Q339" si="71">ROUND(O335+O335*P335,2)</f>
        <v>0</v>
      </c>
      <c r="R335" s="531">
        <v>120000</v>
      </c>
      <c r="S335" s="475">
        <v>147600</v>
      </c>
      <c r="T335" s="457">
        <f>SUM(J340+O340+R340)</f>
        <v>120000</v>
      </c>
      <c r="U335" s="446">
        <f>SUM(L340+Q340+S340)</f>
        <v>147600</v>
      </c>
    </row>
    <row r="336" spans="1:21" ht="22.8">
      <c r="A336" s="296" t="s">
        <v>15</v>
      </c>
      <c r="B336" s="316" t="s">
        <v>399</v>
      </c>
      <c r="C336" s="310" t="s">
        <v>400</v>
      </c>
      <c r="D336" s="310" t="s">
        <v>396</v>
      </c>
      <c r="E336" s="311" t="s">
        <v>401</v>
      </c>
      <c r="F336" s="311">
        <v>2020</v>
      </c>
      <c r="G336" s="118" t="s">
        <v>346</v>
      </c>
      <c r="H336" s="127">
        <v>3</v>
      </c>
      <c r="I336" s="299"/>
      <c r="J336" s="300">
        <f t="shared" ref="J336:J339" si="72">H336*I336</f>
        <v>0</v>
      </c>
      <c r="K336" s="301"/>
      <c r="L336" s="318">
        <f t="shared" ref="L336:L339" si="73">ROUND(J336*K336+J336,2)</f>
        <v>0</v>
      </c>
      <c r="M336" s="239">
        <v>10</v>
      </c>
      <c r="N336" s="265"/>
      <c r="O336" s="303">
        <f t="shared" ref="O336:O339" si="74">N336*M336</f>
        <v>0</v>
      </c>
      <c r="P336" s="301"/>
      <c r="Q336" s="304">
        <f t="shared" si="71"/>
        <v>0</v>
      </c>
      <c r="R336" s="444"/>
      <c r="S336" s="476"/>
      <c r="T336" s="514"/>
      <c r="U336" s="447"/>
    </row>
    <row r="337" spans="1:21" ht="27">
      <c r="A337" s="296" t="s">
        <v>16</v>
      </c>
      <c r="B337" s="316" t="s">
        <v>399</v>
      </c>
      <c r="C337" s="310" t="s">
        <v>402</v>
      </c>
      <c r="D337" s="310" t="s">
        <v>396</v>
      </c>
      <c r="E337" s="311" t="s">
        <v>403</v>
      </c>
      <c r="F337" s="311">
        <v>2019</v>
      </c>
      <c r="G337" s="118" t="s">
        <v>342</v>
      </c>
      <c r="H337" s="127">
        <v>3</v>
      </c>
      <c r="I337" s="299"/>
      <c r="J337" s="300">
        <f t="shared" si="72"/>
        <v>0</v>
      </c>
      <c r="K337" s="301"/>
      <c r="L337" s="318">
        <f t="shared" si="73"/>
        <v>0</v>
      </c>
      <c r="M337" s="239">
        <v>10</v>
      </c>
      <c r="N337" s="265"/>
      <c r="O337" s="303">
        <f t="shared" si="74"/>
        <v>0</v>
      </c>
      <c r="P337" s="301"/>
      <c r="Q337" s="304">
        <f t="shared" si="71"/>
        <v>0</v>
      </c>
      <c r="R337" s="444"/>
      <c r="S337" s="476"/>
      <c r="T337" s="514"/>
      <c r="U337" s="447"/>
    </row>
    <row r="338" spans="1:21" ht="27">
      <c r="A338" s="296" t="s">
        <v>17</v>
      </c>
      <c r="B338" s="316" t="s">
        <v>394</v>
      </c>
      <c r="C338" s="310" t="s">
        <v>404</v>
      </c>
      <c r="D338" s="310" t="s">
        <v>396</v>
      </c>
      <c r="E338" s="311" t="s">
        <v>405</v>
      </c>
      <c r="F338" s="311">
        <v>2020</v>
      </c>
      <c r="G338" s="118" t="s">
        <v>406</v>
      </c>
      <c r="H338" s="127">
        <v>3</v>
      </c>
      <c r="I338" s="299"/>
      <c r="J338" s="300">
        <f t="shared" si="72"/>
        <v>0</v>
      </c>
      <c r="K338" s="301"/>
      <c r="L338" s="318">
        <f t="shared" si="73"/>
        <v>0</v>
      </c>
      <c r="M338" s="239">
        <v>10</v>
      </c>
      <c r="N338" s="265"/>
      <c r="O338" s="303">
        <f t="shared" si="74"/>
        <v>0</v>
      </c>
      <c r="P338" s="301"/>
      <c r="Q338" s="304">
        <f t="shared" si="71"/>
        <v>0</v>
      </c>
      <c r="R338" s="444"/>
      <c r="S338" s="476"/>
      <c r="T338" s="514"/>
      <c r="U338" s="447"/>
    </row>
    <row r="339" spans="1:21" ht="27.6" thickBot="1">
      <c r="A339" s="296" t="s">
        <v>53</v>
      </c>
      <c r="B339" s="316" t="s">
        <v>407</v>
      </c>
      <c r="C339" s="310" t="s">
        <v>400</v>
      </c>
      <c r="D339" s="310" t="s">
        <v>396</v>
      </c>
      <c r="E339" s="311" t="s">
        <v>408</v>
      </c>
      <c r="F339" s="311">
        <v>2021</v>
      </c>
      <c r="G339" s="118" t="s">
        <v>409</v>
      </c>
      <c r="H339" s="127">
        <v>2</v>
      </c>
      <c r="I339" s="299"/>
      <c r="J339" s="300">
        <f t="shared" si="72"/>
        <v>0</v>
      </c>
      <c r="K339" s="301"/>
      <c r="L339" s="318">
        <f t="shared" si="73"/>
        <v>0</v>
      </c>
      <c r="M339" s="239">
        <v>10</v>
      </c>
      <c r="N339" s="265"/>
      <c r="O339" s="303">
        <f t="shared" si="74"/>
        <v>0</v>
      </c>
      <c r="P339" s="301"/>
      <c r="Q339" s="304">
        <f t="shared" si="71"/>
        <v>0</v>
      </c>
      <c r="R339" s="532"/>
      <c r="S339" s="456"/>
      <c r="T339" s="458"/>
      <c r="U339" s="448"/>
    </row>
    <row r="340" spans="1:21">
      <c r="A340" s="115"/>
      <c r="B340" s="1"/>
      <c r="I340" s="72" t="s">
        <v>21</v>
      </c>
      <c r="J340" s="69">
        <f>SUM(J335:J339)</f>
        <v>0</v>
      </c>
      <c r="K340" s="8"/>
      <c r="L340" s="69">
        <f>SUM(L335:L339)</f>
        <v>0</v>
      </c>
      <c r="M340" s="8"/>
      <c r="N340" s="8"/>
      <c r="O340" s="69">
        <f>SUM(O335:O339)</f>
        <v>0</v>
      </c>
      <c r="P340" s="8"/>
      <c r="Q340" s="69">
        <f>SUM(Q335:Q339)</f>
        <v>0</v>
      </c>
      <c r="R340" s="69">
        <f>SUM(R335:R339)</f>
        <v>120000</v>
      </c>
      <c r="S340" s="69">
        <f>SUM(S335:S339)</f>
        <v>147600</v>
      </c>
    </row>
    <row r="342" spans="1:21">
      <c r="A342" s="136" t="s">
        <v>164</v>
      </c>
      <c r="B342" s="137"/>
      <c r="C342" s="137"/>
      <c r="D342" s="137"/>
      <c r="E342" s="137"/>
      <c r="F342" s="137"/>
      <c r="G342" s="137"/>
      <c r="H342" s="137"/>
      <c r="I342" s="137"/>
      <c r="J342" s="137"/>
      <c r="K342" s="137"/>
      <c r="L342" s="137"/>
      <c r="M342" s="137"/>
      <c r="N342" s="138"/>
      <c r="O342" s="138"/>
      <c r="P342" s="409"/>
    </row>
    <row r="343" spans="1:21">
      <c r="B343" s="1"/>
    </row>
    <row r="344" spans="1:21">
      <c r="A344" s="9" t="s">
        <v>410</v>
      </c>
      <c r="B344" s="108"/>
      <c r="M344" s="33" t="str">
        <f>A344</f>
        <v>PAKIET NR 30</v>
      </c>
    </row>
    <row r="345" spans="1:21">
      <c r="A345" s="433" t="s">
        <v>0</v>
      </c>
      <c r="B345" s="524"/>
      <c r="C345" s="524"/>
      <c r="D345" s="524"/>
      <c r="E345" s="524"/>
      <c r="F345" s="524"/>
      <c r="G345" s="525"/>
      <c r="H345" s="433" t="s">
        <v>1</v>
      </c>
      <c r="I345" s="524"/>
      <c r="J345" s="524"/>
      <c r="K345" s="524"/>
      <c r="L345" s="525"/>
      <c r="M345" s="453" t="s">
        <v>2</v>
      </c>
      <c r="N345" s="453"/>
      <c r="O345" s="453"/>
      <c r="P345" s="453"/>
      <c r="Q345" s="453"/>
      <c r="R345" s="453"/>
      <c r="S345" s="453"/>
      <c r="T345" s="453" t="s">
        <v>3</v>
      </c>
      <c r="U345" s="453"/>
    </row>
    <row r="346" spans="1:21" ht="40.799999999999997">
      <c r="A346" s="190" t="s">
        <v>22</v>
      </c>
      <c r="B346" s="290" t="s">
        <v>23</v>
      </c>
      <c r="C346" s="291" t="s">
        <v>59</v>
      </c>
      <c r="D346" s="291" t="s">
        <v>50</v>
      </c>
      <c r="E346" s="292" t="s">
        <v>24</v>
      </c>
      <c r="F346" s="292" t="s">
        <v>58</v>
      </c>
      <c r="G346" s="190" t="s">
        <v>25</v>
      </c>
      <c r="H346" s="190" t="s">
        <v>26</v>
      </c>
      <c r="I346" s="41" t="s">
        <v>27</v>
      </c>
      <c r="J346" s="42" t="s">
        <v>28</v>
      </c>
      <c r="K346" s="43" t="s">
        <v>4</v>
      </c>
      <c r="L346" s="42" t="s">
        <v>29</v>
      </c>
      <c r="M346" s="44" t="s">
        <v>30</v>
      </c>
      <c r="N346" s="45" t="s">
        <v>31</v>
      </c>
      <c r="O346" s="44" t="s">
        <v>32</v>
      </c>
      <c r="P346" s="43" t="s">
        <v>4</v>
      </c>
      <c r="Q346" s="44" t="s">
        <v>33</v>
      </c>
      <c r="R346" s="44" t="s">
        <v>48</v>
      </c>
      <c r="S346" s="44" t="s">
        <v>49</v>
      </c>
      <c r="T346" s="46" t="s">
        <v>51</v>
      </c>
      <c r="U346" s="47" t="s">
        <v>52</v>
      </c>
    </row>
    <row r="347" spans="1:21" ht="13.8" thickBot="1">
      <c r="A347" s="291" t="s">
        <v>5</v>
      </c>
      <c r="B347" s="291" t="s">
        <v>6</v>
      </c>
      <c r="C347" s="291" t="s">
        <v>7</v>
      </c>
      <c r="D347" s="291" t="s">
        <v>8</v>
      </c>
      <c r="E347" s="291" t="s">
        <v>9</v>
      </c>
      <c r="F347" s="34" t="s">
        <v>10</v>
      </c>
      <c r="G347" s="190" t="s">
        <v>11</v>
      </c>
      <c r="H347" s="36" t="s">
        <v>34</v>
      </c>
      <c r="I347" s="293" t="s">
        <v>38</v>
      </c>
      <c r="J347" s="291" t="s">
        <v>39</v>
      </c>
      <c r="K347" s="294" t="s">
        <v>40</v>
      </c>
      <c r="L347" s="295" t="s">
        <v>41</v>
      </c>
      <c r="M347" s="28" t="s">
        <v>35</v>
      </c>
      <c r="N347" s="294" t="s">
        <v>42</v>
      </c>
      <c r="O347" s="295" t="s">
        <v>43</v>
      </c>
      <c r="P347" s="294" t="s">
        <v>44</v>
      </c>
      <c r="Q347" s="295" t="s">
        <v>45</v>
      </c>
      <c r="R347" s="28" t="s">
        <v>12</v>
      </c>
      <c r="S347" s="28" t="s">
        <v>13</v>
      </c>
      <c r="T347" s="28" t="s">
        <v>36</v>
      </c>
      <c r="U347" s="28" t="s">
        <v>46</v>
      </c>
    </row>
    <row r="348" spans="1:21">
      <c r="A348" s="296" t="s">
        <v>14</v>
      </c>
      <c r="B348" s="316" t="s">
        <v>411</v>
      </c>
      <c r="C348" s="310" t="s">
        <v>412</v>
      </c>
      <c r="D348" s="310" t="s">
        <v>413</v>
      </c>
      <c r="E348" s="311" t="s">
        <v>414</v>
      </c>
      <c r="F348" s="311">
        <v>13</v>
      </c>
      <c r="G348" s="558" t="s">
        <v>293</v>
      </c>
      <c r="H348" s="127">
        <v>39</v>
      </c>
      <c r="I348" s="299"/>
      <c r="J348" s="300">
        <f>H348*I348</f>
        <v>0</v>
      </c>
      <c r="K348" s="301"/>
      <c r="L348" s="318">
        <f>ROUND(J348*K348+J348,2)</f>
        <v>0</v>
      </c>
      <c r="M348" s="239">
        <v>24</v>
      </c>
      <c r="N348" s="265"/>
      <c r="O348" s="303">
        <f>N348*M348</f>
        <v>0</v>
      </c>
      <c r="P348" s="301"/>
      <c r="Q348" s="304">
        <f t="shared" ref="Q348:Q351" si="75">ROUND(O348+O348*P348,2)</f>
        <v>0</v>
      </c>
      <c r="R348" s="531">
        <v>90000</v>
      </c>
      <c r="S348" s="475">
        <v>110700</v>
      </c>
      <c r="T348" s="457">
        <f>SUM(J352+O352+R352)</f>
        <v>90000</v>
      </c>
      <c r="U348" s="446">
        <f>SUM(L352+Q352+S352)</f>
        <v>110700</v>
      </c>
    </row>
    <row r="349" spans="1:21">
      <c r="A349" s="296" t="s">
        <v>15</v>
      </c>
      <c r="B349" s="316" t="s">
        <v>415</v>
      </c>
      <c r="C349" s="310" t="s">
        <v>416</v>
      </c>
      <c r="D349" s="310">
        <v>2021</v>
      </c>
      <c r="E349" s="311" t="s">
        <v>414</v>
      </c>
      <c r="F349" s="311">
        <v>1</v>
      </c>
      <c r="G349" s="559"/>
      <c r="H349" s="127">
        <v>3</v>
      </c>
      <c r="I349" s="299"/>
      <c r="J349" s="300">
        <f t="shared" ref="J349:J351" si="76">H349*I349</f>
        <v>0</v>
      </c>
      <c r="K349" s="301"/>
      <c r="L349" s="318">
        <f t="shared" ref="L349:L351" si="77">ROUND(J349*K349+J349,2)</f>
        <v>0</v>
      </c>
      <c r="M349" s="239">
        <v>24</v>
      </c>
      <c r="N349" s="265"/>
      <c r="O349" s="303">
        <f t="shared" ref="O349:O351" si="78">N349*M349</f>
        <v>0</v>
      </c>
      <c r="P349" s="301"/>
      <c r="Q349" s="304">
        <f t="shared" si="75"/>
        <v>0</v>
      </c>
      <c r="R349" s="444"/>
      <c r="S349" s="476"/>
      <c r="T349" s="514"/>
      <c r="U349" s="447"/>
    </row>
    <row r="350" spans="1:21">
      <c r="A350" s="296" t="s">
        <v>16</v>
      </c>
      <c r="B350" s="316" t="s">
        <v>417</v>
      </c>
      <c r="C350" s="310" t="s">
        <v>418</v>
      </c>
      <c r="D350" s="310">
        <v>2022</v>
      </c>
      <c r="E350" s="311" t="s">
        <v>414</v>
      </c>
      <c r="F350" s="311">
        <v>39</v>
      </c>
      <c r="G350" s="559"/>
      <c r="H350" s="127">
        <v>117</v>
      </c>
      <c r="I350" s="299"/>
      <c r="J350" s="300">
        <f t="shared" si="76"/>
        <v>0</v>
      </c>
      <c r="K350" s="301"/>
      <c r="L350" s="318">
        <f t="shared" si="77"/>
        <v>0</v>
      </c>
      <c r="M350" s="239">
        <v>24</v>
      </c>
      <c r="N350" s="265"/>
      <c r="O350" s="303">
        <f t="shared" si="78"/>
        <v>0</v>
      </c>
      <c r="P350" s="301"/>
      <c r="Q350" s="304">
        <f t="shared" si="75"/>
        <v>0</v>
      </c>
      <c r="R350" s="444"/>
      <c r="S350" s="476"/>
      <c r="T350" s="514"/>
      <c r="U350" s="447"/>
    </row>
    <row r="351" spans="1:21" ht="13.8" thickBot="1">
      <c r="A351" s="296" t="s">
        <v>17</v>
      </c>
      <c r="B351" s="316" t="s">
        <v>419</v>
      </c>
      <c r="C351" s="310" t="s">
        <v>420</v>
      </c>
      <c r="D351" s="310">
        <v>2020</v>
      </c>
      <c r="E351" s="311" t="s">
        <v>414</v>
      </c>
      <c r="F351" s="311">
        <v>2</v>
      </c>
      <c r="G351" s="560"/>
      <c r="H351" s="127">
        <v>6</v>
      </c>
      <c r="I351" s="299"/>
      <c r="J351" s="300">
        <f t="shared" si="76"/>
        <v>0</v>
      </c>
      <c r="K351" s="301"/>
      <c r="L351" s="318">
        <f t="shared" si="77"/>
        <v>0</v>
      </c>
      <c r="M351" s="239">
        <v>24</v>
      </c>
      <c r="N351" s="265"/>
      <c r="O351" s="303">
        <f t="shared" si="78"/>
        <v>0</v>
      </c>
      <c r="P351" s="301"/>
      <c r="Q351" s="304">
        <f t="shared" si="75"/>
        <v>0</v>
      </c>
      <c r="R351" s="532"/>
      <c r="S351" s="456"/>
      <c r="T351" s="458"/>
      <c r="U351" s="448"/>
    </row>
    <row r="352" spans="1:21">
      <c r="A352" s="115"/>
      <c r="B352" s="1"/>
      <c r="I352" s="72" t="s">
        <v>21</v>
      </c>
      <c r="J352" s="69">
        <f>SUM(J348:J351)</f>
        <v>0</v>
      </c>
      <c r="K352" s="8"/>
      <c r="L352" s="69">
        <f>SUM(L348:L351)</f>
        <v>0</v>
      </c>
      <c r="M352" s="8"/>
      <c r="N352" s="8"/>
      <c r="O352" s="69">
        <f>SUM(O348:O351)</f>
        <v>0</v>
      </c>
      <c r="P352" s="8"/>
      <c r="Q352" s="69">
        <f>SUM(Q348:Q351)</f>
        <v>0</v>
      </c>
      <c r="R352" s="69">
        <f>SUM(R348:R351)</f>
        <v>90000</v>
      </c>
      <c r="S352" s="69">
        <f>SUM(S348:S351)</f>
        <v>110700</v>
      </c>
    </row>
    <row r="355" spans="1:21">
      <c r="A355" s="9" t="s">
        <v>421</v>
      </c>
      <c r="B355" s="108"/>
      <c r="M355" s="33" t="str">
        <f>A355</f>
        <v>PAKIET NR 31</v>
      </c>
    </row>
    <row r="356" spans="1:21">
      <c r="A356" s="433" t="s">
        <v>0</v>
      </c>
      <c r="B356" s="524"/>
      <c r="C356" s="524"/>
      <c r="D356" s="524"/>
      <c r="E356" s="524"/>
      <c r="F356" s="524"/>
      <c r="G356" s="525"/>
      <c r="H356" s="433" t="s">
        <v>1</v>
      </c>
      <c r="I356" s="524"/>
      <c r="J356" s="524"/>
      <c r="K356" s="524"/>
      <c r="L356" s="525"/>
      <c r="M356" s="453" t="s">
        <v>2</v>
      </c>
      <c r="N356" s="453"/>
      <c r="O356" s="453"/>
      <c r="P356" s="453"/>
      <c r="Q356" s="453"/>
      <c r="R356" s="453"/>
      <c r="S356" s="453"/>
      <c r="T356" s="453" t="s">
        <v>3</v>
      </c>
      <c r="U356" s="453"/>
    </row>
    <row r="357" spans="1:21" ht="40.799999999999997">
      <c r="A357" s="190" t="s">
        <v>22</v>
      </c>
      <c r="B357" s="290" t="s">
        <v>23</v>
      </c>
      <c r="C357" s="291" t="s">
        <v>59</v>
      </c>
      <c r="D357" s="291" t="s">
        <v>50</v>
      </c>
      <c r="E357" s="292" t="s">
        <v>24</v>
      </c>
      <c r="F357" s="292" t="s">
        <v>58</v>
      </c>
      <c r="G357" s="190" t="s">
        <v>25</v>
      </c>
      <c r="H357" s="190" t="s">
        <v>26</v>
      </c>
      <c r="I357" s="41" t="s">
        <v>27</v>
      </c>
      <c r="J357" s="42" t="s">
        <v>28</v>
      </c>
      <c r="K357" s="43" t="s">
        <v>4</v>
      </c>
      <c r="L357" s="42" t="s">
        <v>29</v>
      </c>
      <c r="M357" s="44" t="s">
        <v>30</v>
      </c>
      <c r="N357" s="45" t="s">
        <v>31</v>
      </c>
      <c r="O357" s="44" t="s">
        <v>32</v>
      </c>
      <c r="P357" s="43" t="s">
        <v>4</v>
      </c>
      <c r="Q357" s="44" t="s">
        <v>33</v>
      </c>
      <c r="R357" s="44" t="s">
        <v>48</v>
      </c>
      <c r="S357" s="44" t="s">
        <v>49</v>
      </c>
      <c r="T357" s="46" t="s">
        <v>51</v>
      </c>
      <c r="U357" s="47" t="s">
        <v>52</v>
      </c>
    </row>
    <row r="358" spans="1:21" ht="13.8" thickBot="1">
      <c r="A358" s="291" t="s">
        <v>5</v>
      </c>
      <c r="B358" s="291" t="s">
        <v>6</v>
      </c>
      <c r="C358" s="291" t="s">
        <v>7</v>
      </c>
      <c r="D358" s="291" t="s">
        <v>8</v>
      </c>
      <c r="E358" s="291" t="s">
        <v>9</v>
      </c>
      <c r="F358" s="34" t="s">
        <v>10</v>
      </c>
      <c r="G358" s="190" t="s">
        <v>11</v>
      </c>
      <c r="H358" s="36" t="s">
        <v>34</v>
      </c>
      <c r="I358" s="293" t="s">
        <v>38</v>
      </c>
      <c r="J358" s="291" t="s">
        <v>39</v>
      </c>
      <c r="K358" s="294" t="s">
        <v>40</v>
      </c>
      <c r="L358" s="295" t="s">
        <v>41</v>
      </c>
      <c r="M358" s="28" t="s">
        <v>35</v>
      </c>
      <c r="N358" s="294" t="s">
        <v>42</v>
      </c>
      <c r="O358" s="295" t="s">
        <v>43</v>
      </c>
      <c r="P358" s="294" t="s">
        <v>44</v>
      </c>
      <c r="Q358" s="295" t="s">
        <v>45</v>
      </c>
      <c r="R358" s="28" t="s">
        <v>12</v>
      </c>
      <c r="S358" s="28" t="s">
        <v>13</v>
      </c>
      <c r="T358" s="28" t="s">
        <v>36</v>
      </c>
      <c r="U358" s="28" t="s">
        <v>46</v>
      </c>
    </row>
    <row r="359" spans="1:21">
      <c r="A359" s="296" t="s">
        <v>14</v>
      </c>
      <c r="B359" s="316" t="s">
        <v>422</v>
      </c>
      <c r="C359" s="310" t="s">
        <v>423</v>
      </c>
      <c r="D359" s="310"/>
      <c r="E359" s="311" t="s">
        <v>424</v>
      </c>
      <c r="F359" s="311">
        <v>8</v>
      </c>
      <c r="G359" s="558" t="s">
        <v>425</v>
      </c>
      <c r="H359" s="127">
        <v>24</v>
      </c>
      <c r="I359" s="299"/>
      <c r="J359" s="300">
        <f>H359*I359</f>
        <v>0</v>
      </c>
      <c r="K359" s="301"/>
      <c r="L359" s="318">
        <f>ROUND(J359*K359+J359,2)</f>
        <v>0</v>
      </c>
      <c r="M359" s="239">
        <v>15</v>
      </c>
      <c r="N359" s="265"/>
      <c r="O359" s="303">
        <f>N359*M359</f>
        <v>0</v>
      </c>
      <c r="P359" s="301"/>
      <c r="Q359" s="304">
        <f t="shared" ref="Q359:Q362" si="79">ROUND(O359+O359*P359,2)</f>
        <v>0</v>
      </c>
      <c r="R359" s="266">
        <v>15000</v>
      </c>
      <c r="S359" s="395">
        <v>18450</v>
      </c>
      <c r="T359" s="446">
        <f>SUM(J363+O363+R363)</f>
        <v>30000</v>
      </c>
      <c r="U359" s="446">
        <f>SUM(L363+Q363+S363)</f>
        <v>36900</v>
      </c>
    </row>
    <row r="360" spans="1:21">
      <c r="A360" s="296" t="s">
        <v>15</v>
      </c>
      <c r="B360" s="316" t="s">
        <v>426</v>
      </c>
      <c r="C360" s="310" t="s">
        <v>423</v>
      </c>
      <c r="D360" s="310"/>
      <c r="E360" s="311" t="s">
        <v>424</v>
      </c>
      <c r="F360" s="311">
        <v>2</v>
      </c>
      <c r="G360" s="559"/>
      <c r="H360" s="127">
        <v>6</v>
      </c>
      <c r="I360" s="299"/>
      <c r="J360" s="300">
        <f t="shared" ref="J360:J362" si="80">H360*I360</f>
        <v>0</v>
      </c>
      <c r="K360" s="301"/>
      <c r="L360" s="318">
        <f t="shared" ref="L360:L362" si="81">ROUND(J360*K360+J360,2)</f>
        <v>0</v>
      </c>
      <c r="M360" s="239">
        <v>5</v>
      </c>
      <c r="N360" s="265"/>
      <c r="O360" s="303">
        <f t="shared" ref="O360:O362" si="82">N360*M360</f>
        <v>0</v>
      </c>
      <c r="P360" s="301"/>
      <c r="Q360" s="304">
        <f t="shared" si="79"/>
        <v>0</v>
      </c>
      <c r="R360" s="266">
        <v>5000</v>
      </c>
      <c r="S360" s="395">
        <v>6150</v>
      </c>
      <c r="T360" s="447"/>
      <c r="U360" s="447"/>
    </row>
    <row r="361" spans="1:21">
      <c r="A361" s="296" t="s">
        <v>16</v>
      </c>
      <c r="B361" s="316" t="s">
        <v>422</v>
      </c>
      <c r="C361" s="310" t="s">
        <v>427</v>
      </c>
      <c r="D361" s="310"/>
      <c r="E361" s="311" t="s">
        <v>424</v>
      </c>
      <c r="F361" s="311">
        <v>3</v>
      </c>
      <c r="G361" s="559"/>
      <c r="H361" s="361">
        <v>9</v>
      </c>
      <c r="I361" s="299"/>
      <c r="J361" s="300">
        <f t="shared" si="80"/>
        <v>0</v>
      </c>
      <c r="K361" s="301"/>
      <c r="L361" s="318">
        <f t="shared" si="81"/>
        <v>0</v>
      </c>
      <c r="M361" s="239">
        <v>5</v>
      </c>
      <c r="N361" s="265"/>
      <c r="O361" s="303">
        <f t="shared" si="82"/>
        <v>0</v>
      </c>
      <c r="P361" s="301"/>
      <c r="Q361" s="304">
        <f t="shared" si="79"/>
        <v>0</v>
      </c>
      <c r="R361" s="266">
        <v>5000</v>
      </c>
      <c r="S361" s="395">
        <v>6150</v>
      </c>
      <c r="T361" s="447"/>
      <c r="U361" s="447"/>
    </row>
    <row r="362" spans="1:21" ht="13.8" thickBot="1">
      <c r="A362" s="296" t="s">
        <v>17</v>
      </c>
      <c r="B362" s="316" t="s">
        <v>426</v>
      </c>
      <c r="C362" s="310" t="s">
        <v>427</v>
      </c>
      <c r="D362" s="310"/>
      <c r="E362" s="311" t="s">
        <v>424</v>
      </c>
      <c r="F362" s="311">
        <v>2</v>
      </c>
      <c r="G362" s="560"/>
      <c r="H362" s="127">
        <v>6</v>
      </c>
      <c r="I362" s="299"/>
      <c r="J362" s="300">
        <f t="shared" si="80"/>
        <v>0</v>
      </c>
      <c r="K362" s="301"/>
      <c r="L362" s="318">
        <f t="shared" si="81"/>
        <v>0</v>
      </c>
      <c r="M362" s="239">
        <v>5</v>
      </c>
      <c r="N362" s="265"/>
      <c r="O362" s="303">
        <f t="shared" si="82"/>
        <v>0</v>
      </c>
      <c r="P362" s="301"/>
      <c r="Q362" s="304">
        <f t="shared" si="79"/>
        <v>0</v>
      </c>
      <c r="R362" s="266">
        <v>5000</v>
      </c>
      <c r="S362" s="395">
        <v>6150</v>
      </c>
      <c r="T362" s="448"/>
      <c r="U362" s="448"/>
    </row>
    <row r="363" spans="1:21">
      <c r="A363" s="115"/>
      <c r="B363" s="1"/>
      <c r="I363" s="362" t="s">
        <v>21</v>
      </c>
      <c r="J363" s="363">
        <f>SUM(J359:J362)</f>
        <v>0</v>
      </c>
      <c r="K363" s="8"/>
      <c r="L363" s="363">
        <f>SUM(L359:L362)</f>
        <v>0</v>
      </c>
      <c r="M363" s="8"/>
      <c r="N363" s="8"/>
      <c r="O363" s="363">
        <f>SUM(O359:O362)</f>
        <v>0</v>
      </c>
      <c r="P363" s="8"/>
      <c r="Q363" s="363">
        <f>SUM(Q359:Q362)</f>
        <v>0</v>
      </c>
      <c r="R363" s="363">
        <f>SUM(R359:R362)</f>
        <v>30000</v>
      </c>
      <c r="S363" s="363">
        <f>SUM(S359:S362)</f>
        <v>36900</v>
      </c>
    </row>
    <row r="366" spans="1:21">
      <c r="A366" s="9" t="s">
        <v>428</v>
      </c>
      <c r="B366" s="108"/>
      <c r="M366" s="33" t="str">
        <f>A366</f>
        <v>PAKIET NR 32</v>
      </c>
    </row>
    <row r="367" spans="1:21">
      <c r="A367" s="561" t="s">
        <v>0</v>
      </c>
      <c r="B367" s="562"/>
      <c r="C367" s="562"/>
      <c r="D367" s="562"/>
      <c r="E367" s="562"/>
      <c r="F367" s="562"/>
      <c r="G367" s="563"/>
      <c r="H367" s="502" t="s">
        <v>1</v>
      </c>
      <c r="I367" s="503"/>
      <c r="J367" s="503"/>
      <c r="K367" s="503"/>
      <c r="L367" s="504"/>
      <c r="M367" s="505" t="s">
        <v>2</v>
      </c>
      <c r="N367" s="505"/>
      <c r="O367" s="505"/>
      <c r="P367" s="505"/>
      <c r="Q367" s="505"/>
      <c r="R367" s="505"/>
      <c r="S367" s="505"/>
      <c r="T367" s="505" t="s">
        <v>3</v>
      </c>
      <c r="U367" s="505"/>
    </row>
    <row r="368" spans="1:21" ht="40.799999999999997">
      <c r="A368" s="219" t="s">
        <v>22</v>
      </c>
      <c r="B368" s="290" t="s">
        <v>23</v>
      </c>
      <c r="C368" s="291" t="s">
        <v>59</v>
      </c>
      <c r="D368" s="291" t="s">
        <v>50</v>
      </c>
      <c r="E368" s="291" t="s">
        <v>24</v>
      </c>
      <c r="F368" s="291" t="s">
        <v>58</v>
      </c>
      <c r="G368" s="219" t="s">
        <v>25</v>
      </c>
      <c r="H368" s="219" t="s">
        <v>26</v>
      </c>
      <c r="I368" s="226" t="s">
        <v>27</v>
      </c>
      <c r="J368" s="269" t="s">
        <v>28</v>
      </c>
      <c r="K368" s="270" t="s">
        <v>4</v>
      </c>
      <c r="L368" s="269" t="s">
        <v>29</v>
      </c>
      <c r="M368" s="271" t="s">
        <v>30</v>
      </c>
      <c r="N368" s="272" t="s">
        <v>31</v>
      </c>
      <c r="O368" s="271" t="s">
        <v>32</v>
      </c>
      <c r="P368" s="270" t="s">
        <v>4</v>
      </c>
      <c r="Q368" s="271" t="s">
        <v>33</v>
      </c>
      <c r="R368" s="271" t="s">
        <v>48</v>
      </c>
      <c r="S368" s="271" t="s">
        <v>49</v>
      </c>
      <c r="T368" s="273" t="s">
        <v>51</v>
      </c>
      <c r="U368" s="274" t="s">
        <v>52</v>
      </c>
    </row>
    <row r="369" spans="1:21" ht="13.8" thickBot="1">
      <c r="A369" s="291" t="s">
        <v>5</v>
      </c>
      <c r="B369" s="291" t="s">
        <v>6</v>
      </c>
      <c r="C369" s="291" t="s">
        <v>7</v>
      </c>
      <c r="D369" s="291" t="s">
        <v>8</v>
      </c>
      <c r="E369" s="291" t="s">
        <v>9</v>
      </c>
      <c r="F369" s="34" t="s">
        <v>10</v>
      </c>
      <c r="G369" s="219" t="s">
        <v>11</v>
      </c>
      <c r="H369" s="36" t="s">
        <v>34</v>
      </c>
      <c r="I369" s="293" t="s">
        <v>38</v>
      </c>
      <c r="J369" s="291" t="s">
        <v>39</v>
      </c>
      <c r="K369" s="294" t="s">
        <v>40</v>
      </c>
      <c r="L369" s="295" t="s">
        <v>41</v>
      </c>
      <c r="M369" s="28" t="s">
        <v>35</v>
      </c>
      <c r="N369" s="294" t="s">
        <v>42</v>
      </c>
      <c r="O369" s="295" t="s">
        <v>43</v>
      </c>
      <c r="P369" s="294" t="s">
        <v>44</v>
      </c>
      <c r="Q369" s="295" t="s">
        <v>45</v>
      </c>
      <c r="R369" s="28" t="s">
        <v>12</v>
      </c>
      <c r="S369" s="28" t="s">
        <v>13</v>
      </c>
      <c r="T369" s="28" t="s">
        <v>36</v>
      </c>
      <c r="U369" s="28" t="s">
        <v>46</v>
      </c>
    </row>
    <row r="370" spans="1:21" ht="34.200000000000003">
      <c r="A370" s="250" t="s">
        <v>14</v>
      </c>
      <c r="B370" s="403" t="s">
        <v>429</v>
      </c>
      <c r="C370" s="399" t="s">
        <v>430</v>
      </c>
      <c r="D370" s="399" t="s">
        <v>431</v>
      </c>
      <c r="E370" s="254" t="s">
        <v>432</v>
      </c>
      <c r="F370" s="254">
        <v>18</v>
      </c>
      <c r="G370" s="411" t="s">
        <v>425</v>
      </c>
      <c r="H370" s="367">
        <v>54</v>
      </c>
      <c r="I370" s="242"/>
      <c r="J370" s="243">
        <f>H370*I370</f>
        <v>0</v>
      </c>
      <c r="K370" s="244"/>
      <c r="L370" s="245">
        <f>ROUND(J370*K370+J370,2)</f>
        <v>0</v>
      </c>
      <c r="M370" s="368">
        <v>20</v>
      </c>
      <c r="N370" s="265"/>
      <c r="O370" s="303">
        <f>N370*M370</f>
        <v>0</v>
      </c>
      <c r="P370" s="301"/>
      <c r="Q370" s="304">
        <f t="shared" ref="Q370:Q373" si="83">ROUND(O370+O370*P370,2)</f>
        <v>0</v>
      </c>
      <c r="R370" s="266">
        <v>15000</v>
      </c>
      <c r="S370" s="395">
        <v>18450</v>
      </c>
      <c r="T370" s="446">
        <f>SUM(J374+O374+R374)</f>
        <v>30000</v>
      </c>
      <c r="U370" s="446">
        <f>SUM(L374+Q374+S374)</f>
        <v>36900</v>
      </c>
    </row>
    <row r="371" spans="1:21">
      <c r="A371" s="296" t="s">
        <v>15</v>
      </c>
      <c r="B371" s="297" t="s">
        <v>429</v>
      </c>
      <c r="C371" s="298" t="s">
        <v>433</v>
      </c>
      <c r="D371" s="298"/>
      <c r="E371" s="315" t="s">
        <v>432</v>
      </c>
      <c r="F371" s="315">
        <v>1</v>
      </c>
      <c r="G371" s="307" t="s">
        <v>434</v>
      </c>
      <c r="H371" s="361">
        <v>3</v>
      </c>
      <c r="I371" s="299"/>
      <c r="J371" s="300">
        <f t="shared" ref="J371:J373" si="84">H371*I371</f>
        <v>0</v>
      </c>
      <c r="K371" s="301"/>
      <c r="L371" s="318">
        <f t="shared" ref="L371:L373" si="85">ROUND(J371*K371+J371,2)</f>
        <v>0</v>
      </c>
      <c r="M371" s="239">
        <v>5</v>
      </c>
      <c r="N371" s="265"/>
      <c r="O371" s="303">
        <f t="shared" ref="O371:O373" si="86">N371*M371</f>
        <v>0</v>
      </c>
      <c r="P371" s="301"/>
      <c r="Q371" s="304">
        <f t="shared" si="83"/>
        <v>0</v>
      </c>
      <c r="R371" s="266">
        <v>5000</v>
      </c>
      <c r="S371" s="395">
        <v>6150</v>
      </c>
      <c r="T371" s="447"/>
      <c r="U371" s="447"/>
    </row>
    <row r="372" spans="1:21">
      <c r="A372" s="296" t="s">
        <v>16</v>
      </c>
      <c r="B372" s="297" t="s">
        <v>435</v>
      </c>
      <c r="C372" s="298" t="s">
        <v>436</v>
      </c>
      <c r="D372" s="298">
        <v>2023</v>
      </c>
      <c r="E372" s="315" t="s">
        <v>284</v>
      </c>
      <c r="F372" s="315">
        <v>3</v>
      </c>
      <c r="G372" s="411" t="s">
        <v>437</v>
      </c>
      <c r="H372" s="367">
        <v>9</v>
      </c>
      <c r="I372" s="242"/>
      <c r="J372" s="300">
        <f t="shared" si="84"/>
        <v>0</v>
      </c>
      <c r="K372" s="301"/>
      <c r="L372" s="318">
        <f t="shared" si="85"/>
        <v>0</v>
      </c>
      <c r="M372" s="239">
        <v>5</v>
      </c>
      <c r="N372" s="265"/>
      <c r="O372" s="303">
        <f t="shared" si="86"/>
        <v>0</v>
      </c>
      <c r="P372" s="301"/>
      <c r="Q372" s="304">
        <f t="shared" si="83"/>
        <v>0</v>
      </c>
      <c r="R372" s="369">
        <v>5000</v>
      </c>
      <c r="S372" s="395">
        <v>6150</v>
      </c>
      <c r="T372" s="447"/>
      <c r="U372" s="447"/>
    </row>
    <row r="373" spans="1:21" ht="23.4" thickBot="1">
      <c r="A373" s="296" t="s">
        <v>17</v>
      </c>
      <c r="B373" s="297" t="s">
        <v>438</v>
      </c>
      <c r="C373" s="298" t="s">
        <v>439</v>
      </c>
      <c r="D373" s="298">
        <v>2021</v>
      </c>
      <c r="E373" s="315"/>
      <c r="F373" s="315">
        <v>2</v>
      </c>
      <c r="G373" s="411" t="s">
        <v>434</v>
      </c>
      <c r="H373" s="367">
        <v>6</v>
      </c>
      <c r="I373" s="242"/>
      <c r="J373" s="300">
        <f t="shared" si="84"/>
        <v>0</v>
      </c>
      <c r="K373" s="301"/>
      <c r="L373" s="318">
        <f t="shared" si="85"/>
        <v>0</v>
      </c>
      <c r="M373" s="239">
        <v>5</v>
      </c>
      <c r="N373" s="265"/>
      <c r="O373" s="303">
        <f t="shared" si="86"/>
        <v>0</v>
      </c>
      <c r="P373" s="301"/>
      <c r="Q373" s="304">
        <f t="shared" si="83"/>
        <v>0</v>
      </c>
      <c r="R373" s="369">
        <v>5000</v>
      </c>
      <c r="S373" s="395">
        <v>6150</v>
      </c>
      <c r="T373" s="448"/>
      <c r="U373" s="448"/>
    </row>
    <row r="374" spans="1:21">
      <c r="A374" s="115"/>
      <c r="B374" s="1"/>
      <c r="I374" s="370" t="s">
        <v>21</v>
      </c>
      <c r="J374" s="371">
        <f>SUM(J370:J373)</f>
        <v>0</v>
      </c>
      <c r="K374" s="8"/>
      <c r="L374" s="69">
        <f>SUM(L370:L373)</f>
        <v>0</v>
      </c>
      <c r="M374" s="8"/>
      <c r="N374" s="8"/>
      <c r="O374" s="69">
        <f>SUM(O370:O373)</f>
        <v>0</v>
      </c>
      <c r="P374" s="8"/>
      <c r="Q374" s="69">
        <f>SUM(Q370:Q373)</f>
        <v>0</v>
      </c>
      <c r="R374" s="69">
        <f>SUM(R370:R373)</f>
        <v>30000</v>
      </c>
      <c r="S374" s="69">
        <f>SUM(S370:S373)</f>
        <v>36900</v>
      </c>
    </row>
    <row r="377" spans="1:21">
      <c r="A377" s="9" t="s">
        <v>440</v>
      </c>
      <c r="B377" s="73"/>
      <c r="E377" s="412"/>
      <c r="M377" s="33" t="str">
        <f>A377</f>
        <v>PAKIET NR  33</v>
      </c>
    </row>
    <row r="378" spans="1:21">
      <c r="A378" s="526" t="s">
        <v>0</v>
      </c>
      <c r="B378" s="527"/>
      <c r="C378" s="527"/>
      <c r="D378" s="527"/>
      <c r="E378" s="527"/>
      <c r="F378" s="527"/>
      <c r="G378" s="528"/>
      <c r="H378" s="433" t="s">
        <v>1</v>
      </c>
      <c r="I378" s="524"/>
      <c r="J378" s="524"/>
      <c r="K378" s="524"/>
      <c r="L378" s="525"/>
      <c r="M378" s="453" t="s">
        <v>2</v>
      </c>
      <c r="N378" s="453"/>
      <c r="O378" s="453"/>
      <c r="P378" s="453"/>
      <c r="Q378" s="453"/>
      <c r="R378" s="453"/>
      <c r="S378" s="453"/>
      <c r="T378" s="453" t="s">
        <v>3</v>
      </c>
      <c r="U378" s="453"/>
    </row>
    <row r="379" spans="1:21" ht="40.799999999999997">
      <c r="A379" s="407" t="s">
        <v>22</v>
      </c>
      <c r="B379" s="290" t="s">
        <v>23</v>
      </c>
      <c r="C379" s="291" t="s">
        <v>59</v>
      </c>
      <c r="D379" s="291" t="s">
        <v>50</v>
      </c>
      <c r="E379" s="291" t="s">
        <v>24</v>
      </c>
      <c r="F379" s="291" t="s">
        <v>58</v>
      </c>
      <c r="G379" s="407" t="s">
        <v>25</v>
      </c>
      <c r="H379" s="190" t="s">
        <v>26</v>
      </c>
      <c r="I379" s="41" t="s">
        <v>65</v>
      </c>
      <c r="J379" s="42" t="s">
        <v>28</v>
      </c>
      <c r="K379" s="43" t="s">
        <v>4</v>
      </c>
      <c r="L379" s="42" t="s">
        <v>29</v>
      </c>
      <c r="M379" s="44" t="s">
        <v>30</v>
      </c>
      <c r="N379" s="45" t="s">
        <v>31</v>
      </c>
      <c r="O379" s="44" t="s">
        <v>32</v>
      </c>
      <c r="P379" s="43" t="s">
        <v>4</v>
      </c>
      <c r="Q379" s="44" t="s">
        <v>33</v>
      </c>
      <c r="R379" s="44" t="s">
        <v>48</v>
      </c>
      <c r="S379" s="44" t="s">
        <v>49</v>
      </c>
      <c r="T379" s="46" t="s">
        <v>51</v>
      </c>
      <c r="U379" s="47" t="s">
        <v>52</v>
      </c>
    </row>
    <row r="380" spans="1:21" ht="13.8" thickBot="1">
      <c r="A380" s="291" t="s">
        <v>5</v>
      </c>
      <c r="B380" s="291" t="s">
        <v>6</v>
      </c>
      <c r="C380" s="291" t="s">
        <v>7</v>
      </c>
      <c r="D380" s="291" t="s">
        <v>8</v>
      </c>
      <c r="E380" s="291" t="s">
        <v>9</v>
      </c>
      <c r="F380" s="78" t="s">
        <v>10</v>
      </c>
      <c r="G380" s="34" t="s">
        <v>11</v>
      </c>
      <c r="H380" s="309" t="s">
        <v>34</v>
      </c>
      <c r="I380" s="373" t="s">
        <v>38</v>
      </c>
      <c r="J380" s="291" t="s">
        <v>39</v>
      </c>
      <c r="K380" s="294" t="s">
        <v>40</v>
      </c>
      <c r="L380" s="295" t="s">
        <v>41</v>
      </c>
      <c r="M380" s="295" t="s">
        <v>35</v>
      </c>
      <c r="N380" s="294" t="s">
        <v>42</v>
      </c>
      <c r="O380" s="295" t="s">
        <v>43</v>
      </c>
      <c r="P380" s="294" t="s">
        <v>44</v>
      </c>
      <c r="Q380" s="295" t="s">
        <v>45</v>
      </c>
      <c r="R380" s="28" t="s">
        <v>12</v>
      </c>
      <c r="S380" s="28" t="s">
        <v>13</v>
      </c>
      <c r="T380" s="28" t="s">
        <v>36</v>
      </c>
      <c r="U380" s="28" t="s">
        <v>46</v>
      </c>
    </row>
    <row r="381" spans="1:21" ht="21" thickBot="1">
      <c r="A381" s="296" t="s">
        <v>14</v>
      </c>
      <c r="B381" s="314" t="s">
        <v>441</v>
      </c>
      <c r="C381" s="298" t="s">
        <v>442</v>
      </c>
      <c r="D381" s="315" t="s">
        <v>443</v>
      </c>
      <c r="E381" s="306" t="s">
        <v>444</v>
      </c>
      <c r="F381" s="406">
        <v>6</v>
      </c>
      <c r="G381" s="407" t="s">
        <v>425</v>
      </c>
      <c r="H381" s="236">
        <v>18</v>
      </c>
      <c r="I381" s="242"/>
      <c r="J381" s="300">
        <f>H381*I381</f>
        <v>0</v>
      </c>
      <c r="K381" s="301"/>
      <c r="L381" s="300">
        <f>ROUND(J381*K381+J381,2)</f>
        <v>0</v>
      </c>
      <c r="M381" s="172">
        <v>15</v>
      </c>
      <c r="N381" s="302"/>
      <c r="O381" s="303">
        <f>N381*M381</f>
        <v>0</v>
      </c>
      <c r="P381" s="301"/>
      <c r="Q381" s="304">
        <f>ROUND(O381+O381*P381,2)</f>
        <v>0</v>
      </c>
      <c r="R381" s="240">
        <v>10000</v>
      </c>
      <c r="S381" s="32">
        <v>12300</v>
      </c>
      <c r="T381" s="16">
        <f>J381+O381+R381</f>
        <v>10000</v>
      </c>
      <c r="U381" s="16">
        <f>L381+Q381+S381</f>
        <v>12300</v>
      </c>
    </row>
    <row r="384" spans="1:21">
      <c r="A384" s="9" t="s">
        <v>449</v>
      </c>
      <c r="B384" s="73"/>
      <c r="E384" s="412"/>
      <c r="M384" s="33" t="str">
        <f>A384</f>
        <v>PAKIET NR  34</v>
      </c>
    </row>
    <row r="385" spans="1:21">
      <c r="A385" s="526" t="s">
        <v>0</v>
      </c>
      <c r="B385" s="527"/>
      <c r="C385" s="527"/>
      <c r="D385" s="527"/>
      <c r="E385" s="527"/>
      <c r="F385" s="527"/>
      <c r="G385" s="528"/>
      <c r="H385" s="433" t="s">
        <v>1</v>
      </c>
      <c r="I385" s="524"/>
      <c r="J385" s="524"/>
      <c r="K385" s="524"/>
      <c r="L385" s="525"/>
      <c r="M385" s="453" t="s">
        <v>2</v>
      </c>
      <c r="N385" s="453"/>
      <c r="O385" s="453"/>
      <c r="P385" s="453"/>
      <c r="Q385" s="453"/>
      <c r="R385" s="453"/>
      <c r="S385" s="453"/>
      <c r="T385" s="453" t="s">
        <v>3</v>
      </c>
      <c r="U385" s="453"/>
    </row>
    <row r="386" spans="1:21" ht="40.799999999999997">
      <c r="A386" s="407" t="s">
        <v>22</v>
      </c>
      <c r="B386" s="290" t="s">
        <v>23</v>
      </c>
      <c r="C386" s="291" t="s">
        <v>56</v>
      </c>
      <c r="D386" s="291" t="s">
        <v>50</v>
      </c>
      <c r="E386" s="291" t="s">
        <v>24</v>
      </c>
      <c r="F386" s="291" t="s">
        <v>91</v>
      </c>
      <c r="G386" s="374" t="s">
        <v>25</v>
      </c>
      <c r="H386" s="374" t="s">
        <v>26</v>
      </c>
      <c r="I386" s="375" t="s">
        <v>65</v>
      </c>
      <c r="J386" s="376" t="s">
        <v>28</v>
      </c>
      <c r="K386" s="377" t="s">
        <v>4</v>
      </c>
      <c r="L386" s="376" t="s">
        <v>29</v>
      </c>
      <c r="M386" s="378" t="s">
        <v>30</v>
      </c>
      <c r="N386" s="379" t="s">
        <v>31</v>
      </c>
      <c r="O386" s="378" t="s">
        <v>32</v>
      </c>
      <c r="P386" s="377" t="s">
        <v>4</v>
      </c>
      <c r="Q386" s="378" t="s">
        <v>33</v>
      </c>
      <c r="R386" s="378" t="s">
        <v>48</v>
      </c>
      <c r="S386" s="378" t="s">
        <v>49</v>
      </c>
      <c r="T386" s="380" t="s">
        <v>51</v>
      </c>
      <c r="U386" s="381" t="s">
        <v>52</v>
      </c>
    </row>
    <row r="387" spans="1:21" ht="13.8" thickBot="1">
      <c r="A387" s="291" t="s">
        <v>5</v>
      </c>
      <c r="B387" s="291" t="s">
        <v>6</v>
      </c>
      <c r="C387" s="291" t="s">
        <v>7</v>
      </c>
      <c r="D387" s="291" t="s">
        <v>8</v>
      </c>
      <c r="E387" s="291" t="s">
        <v>9</v>
      </c>
      <c r="F387" s="78" t="s">
        <v>10</v>
      </c>
      <c r="G387" s="34" t="s">
        <v>11</v>
      </c>
      <c r="H387" s="309" t="s">
        <v>34</v>
      </c>
      <c r="I387" s="373" t="s">
        <v>38</v>
      </c>
      <c r="J387" s="291" t="s">
        <v>39</v>
      </c>
      <c r="K387" s="294" t="s">
        <v>40</v>
      </c>
      <c r="L387" s="295" t="s">
        <v>41</v>
      </c>
      <c r="M387" s="295" t="s">
        <v>35</v>
      </c>
      <c r="N387" s="294" t="s">
        <v>42</v>
      </c>
      <c r="O387" s="295" t="s">
        <v>43</v>
      </c>
      <c r="P387" s="294" t="s">
        <v>44</v>
      </c>
      <c r="Q387" s="295" t="s">
        <v>45</v>
      </c>
      <c r="R387" s="28" t="s">
        <v>12</v>
      </c>
      <c r="S387" s="28" t="s">
        <v>13</v>
      </c>
      <c r="T387" s="28" t="s">
        <v>36</v>
      </c>
      <c r="U387" s="28" t="s">
        <v>46</v>
      </c>
    </row>
    <row r="388" spans="1:21" ht="13.8" thickBot="1">
      <c r="A388" s="296" t="s">
        <v>14</v>
      </c>
      <c r="B388" s="314" t="s">
        <v>445</v>
      </c>
      <c r="C388" s="298" t="s">
        <v>446</v>
      </c>
      <c r="D388" s="315" t="s">
        <v>447</v>
      </c>
      <c r="E388" s="306" t="s">
        <v>448</v>
      </c>
      <c r="F388" s="406">
        <v>14</v>
      </c>
      <c r="G388" s="407" t="s">
        <v>434</v>
      </c>
      <c r="H388" s="236">
        <v>42</v>
      </c>
      <c r="I388" s="242"/>
      <c r="J388" s="300">
        <f>H388*I388</f>
        <v>0</v>
      </c>
      <c r="K388" s="301"/>
      <c r="L388" s="300">
        <f>ROUND(J388*K388+J388,2)</f>
        <v>0</v>
      </c>
      <c r="M388" s="172">
        <v>20</v>
      </c>
      <c r="N388" s="302"/>
      <c r="O388" s="303">
        <f>N388*M388</f>
        <v>0</v>
      </c>
      <c r="P388" s="301"/>
      <c r="Q388" s="304">
        <f>ROUND(O388+O388*P388,2)</f>
        <v>0</v>
      </c>
      <c r="R388" s="240">
        <v>10000</v>
      </c>
      <c r="S388" s="32">
        <v>12300</v>
      </c>
      <c r="T388" s="16">
        <f>J388+O388+R388</f>
        <v>10000</v>
      </c>
      <c r="U388" s="16">
        <f>L388+Q388+S388</f>
        <v>12300</v>
      </c>
    </row>
    <row r="391" spans="1:21">
      <c r="A391" s="9" t="s">
        <v>450</v>
      </c>
      <c r="B391" s="108"/>
      <c r="M391" s="33" t="str">
        <f>A391</f>
        <v>PAKIET NR 35</v>
      </c>
    </row>
    <row r="392" spans="1:21">
      <c r="A392" s="433" t="s">
        <v>0</v>
      </c>
      <c r="B392" s="524"/>
      <c r="C392" s="524"/>
      <c r="D392" s="524"/>
      <c r="E392" s="524"/>
      <c r="F392" s="524"/>
      <c r="G392" s="525"/>
      <c r="H392" s="433" t="s">
        <v>1</v>
      </c>
      <c r="I392" s="524"/>
      <c r="J392" s="524"/>
      <c r="K392" s="524"/>
      <c r="L392" s="525"/>
      <c r="M392" s="453" t="s">
        <v>2</v>
      </c>
      <c r="N392" s="453"/>
      <c r="O392" s="453"/>
      <c r="P392" s="453"/>
      <c r="Q392" s="453"/>
      <c r="R392" s="453"/>
      <c r="S392" s="453"/>
      <c r="T392" s="453" t="s">
        <v>3</v>
      </c>
      <c r="U392" s="453"/>
    </row>
    <row r="393" spans="1:21" ht="40.799999999999997">
      <c r="A393" s="190" t="s">
        <v>22</v>
      </c>
      <c r="B393" s="290" t="s">
        <v>23</v>
      </c>
      <c r="C393" s="291" t="s">
        <v>59</v>
      </c>
      <c r="D393" s="291" t="s">
        <v>451</v>
      </c>
      <c r="E393" s="292" t="s">
        <v>24</v>
      </c>
      <c r="F393" s="292" t="s">
        <v>58</v>
      </c>
      <c r="G393" s="190" t="s">
        <v>25</v>
      </c>
      <c r="H393" s="190" t="s">
        <v>26</v>
      </c>
      <c r="I393" s="41" t="s">
        <v>27</v>
      </c>
      <c r="J393" s="42" t="s">
        <v>28</v>
      </c>
      <c r="K393" s="43" t="s">
        <v>4</v>
      </c>
      <c r="L393" s="42" t="s">
        <v>29</v>
      </c>
      <c r="M393" s="44" t="s">
        <v>30</v>
      </c>
      <c r="N393" s="45" t="s">
        <v>31</v>
      </c>
      <c r="O393" s="44" t="s">
        <v>32</v>
      </c>
      <c r="P393" s="43" t="s">
        <v>4</v>
      </c>
      <c r="Q393" s="44" t="s">
        <v>33</v>
      </c>
      <c r="R393" s="44" t="s">
        <v>48</v>
      </c>
      <c r="S393" s="44" t="s">
        <v>49</v>
      </c>
      <c r="T393" s="46" t="s">
        <v>51</v>
      </c>
      <c r="U393" s="47" t="s">
        <v>52</v>
      </c>
    </row>
    <row r="394" spans="1:21" ht="13.8" thickBot="1">
      <c r="A394" s="291" t="s">
        <v>5</v>
      </c>
      <c r="B394" s="291" t="s">
        <v>6</v>
      </c>
      <c r="C394" s="291" t="s">
        <v>7</v>
      </c>
      <c r="D394" s="291" t="s">
        <v>8</v>
      </c>
      <c r="E394" s="291" t="s">
        <v>9</v>
      </c>
      <c r="F394" s="34" t="s">
        <v>10</v>
      </c>
      <c r="G394" s="190" t="s">
        <v>11</v>
      </c>
      <c r="H394" s="36" t="s">
        <v>34</v>
      </c>
      <c r="I394" s="293" t="s">
        <v>38</v>
      </c>
      <c r="J394" s="291" t="s">
        <v>39</v>
      </c>
      <c r="K394" s="294" t="s">
        <v>40</v>
      </c>
      <c r="L394" s="295" t="s">
        <v>41</v>
      </c>
      <c r="M394" s="28" t="s">
        <v>35</v>
      </c>
      <c r="N394" s="294" t="s">
        <v>42</v>
      </c>
      <c r="O394" s="295" t="s">
        <v>43</v>
      </c>
      <c r="P394" s="294" t="s">
        <v>44</v>
      </c>
      <c r="Q394" s="295" t="s">
        <v>45</v>
      </c>
      <c r="R394" s="28" t="s">
        <v>12</v>
      </c>
      <c r="S394" s="28" t="s">
        <v>13</v>
      </c>
      <c r="T394" s="28" t="s">
        <v>36</v>
      </c>
      <c r="U394" s="28" t="s">
        <v>46</v>
      </c>
    </row>
    <row r="395" spans="1:21" ht="34.200000000000003">
      <c r="A395" s="296" t="s">
        <v>14</v>
      </c>
      <c r="B395" s="316" t="s">
        <v>452</v>
      </c>
      <c r="C395" s="310" t="s">
        <v>453</v>
      </c>
      <c r="D395" s="310" t="s">
        <v>454</v>
      </c>
      <c r="E395" s="311" t="s">
        <v>455</v>
      </c>
      <c r="F395" s="311">
        <v>1</v>
      </c>
      <c r="G395" s="366" t="s">
        <v>456</v>
      </c>
      <c r="H395" s="367">
        <v>3</v>
      </c>
      <c r="I395" s="242"/>
      <c r="J395" s="300">
        <f>H395*I395</f>
        <v>0</v>
      </c>
      <c r="K395" s="301"/>
      <c r="L395" s="318">
        <f>ROUND(J395*K395+J395,2)</f>
        <v>0</v>
      </c>
      <c r="M395" s="239">
        <v>10</v>
      </c>
      <c r="N395" s="265"/>
      <c r="O395" s="303">
        <f>N395*M395</f>
        <v>0</v>
      </c>
      <c r="P395" s="301"/>
      <c r="Q395" s="304">
        <f t="shared" ref="Q395:Q403" si="87">ROUND(O395+O395*P395,2)</f>
        <v>0</v>
      </c>
      <c r="R395" s="369">
        <v>10000</v>
      </c>
      <c r="S395" s="395">
        <v>12300</v>
      </c>
      <c r="T395" s="446">
        <f>SUM(J404+O404+R404)</f>
        <v>63000</v>
      </c>
      <c r="U395" s="446">
        <f>SUM(L404+Q404+S404)</f>
        <v>77490</v>
      </c>
    </row>
    <row r="396" spans="1:21" ht="34.200000000000003">
      <c r="A396" s="296" t="s">
        <v>15</v>
      </c>
      <c r="B396" s="316" t="s">
        <v>452</v>
      </c>
      <c r="C396" s="310" t="s">
        <v>457</v>
      </c>
      <c r="D396" s="310" t="s">
        <v>458</v>
      </c>
      <c r="E396" s="311" t="s">
        <v>455</v>
      </c>
      <c r="F396" s="311">
        <v>1</v>
      </c>
      <c r="G396" s="366" t="s">
        <v>456</v>
      </c>
      <c r="H396" s="367">
        <v>3</v>
      </c>
      <c r="I396" s="242"/>
      <c r="J396" s="300">
        <f t="shared" ref="J396:J403" si="88">H396*I396</f>
        <v>0</v>
      </c>
      <c r="K396" s="301"/>
      <c r="L396" s="318">
        <f t="shared" ref="L396:L403" si="89">ROUND(J396*K396+J396,2)</f>
        <v>0</v>
      </c>
      <c r="M396" s="239">
        <v>10</v>
      </c>
      <c r="N396" s="265"/>
      <c r="O396" s="303">
        <f t="shared" ref="O396:O403" si="90">N396*M396</f>
        <v>0</v>
      </c>
      <c r="P396" s="301"/>
      <c r="Q396" s="304">
        <f t="shared" si="87"/>
        <v>0</v>
      </c>
      <c r="R396" s="369">
        <v>10000</v>
      </c>
      <c r="S396" s="395">
        <v>12300</v>
      </c>
      <c r="T396" s="447"/>
      <c r="U396" s="447"/>
    </row>
    <row r="397" spans="1:21" ht="22.8">
      <c r="A397" s="296" t="s">
        <v>16</v>
      </c>
      <c r="B397" s="316" t="s">
        <v>459</v>
      </c>
      <c r="C397" s="310" t="s">
        <v>460</v>
      </c>
      <c r="D397" s="310" t="s">
        <v>461</v>
      </c>
      <c r="E397" s="311" t="s">
        <v>455</v>
      </c>
      <c r="F397" s="311">
        <v>1</v>
      </c>
      <c r="G397" s="366" t="s">
        <v>456</v>
      </c>
      <c r="H397" s="367">
        <v>3</v>
      </c>
      <c r="I397" s="242"/>
      <c r="J397" s="300">
        <f t="shared" si="88"/>
        <v>0</v>
      </c>
      <c r="K397" s="301"/>
      <c r="L397" s="318">
        <f t="shared" si="89"/>
        <v>0</v>
      </c>
      <c r="M397" s="239">
        <v>10</v>
      </c>
      <c r="N397" s="265"/>
      <c r="O397" s="303">
        <f t="shared" si="90"/>
        <v>0</v>
      </c>
      <c r="P397" s="301"/>
      <c r="Q397" s="304">
        <f t="shared" si="87"/>
        <v>0</v>
      </c>
      <c r="R397" s="369">
        <v>10000</v>
      </c>
      <c r="S397" s="395">
        <v>12300</v>
      </c>
      <c r="T397" s="447"/>
      <c r="U397" s="447"/>
    </row>
    <row r="398" spans="1:21" ht="22.8">
      <c r="A398" s="296" t="s">
        <v>17</v>
      </c>
      <c r="B398" s="316" t="s">
        <v>459</v>
      </c>
      <c r="C398" s="310" t="s">
        <v>460</v>
      </c>
      <c r="D398" s="310" t="s">
        <v>462</v>
      </c>
      <c r="E398" s="311" t="s">
        <v>455</v>
      </c>
      <c r="F398" s="311">
        <v>1</v>
      </c>
      <c r="G398" s="366" t="s">
        <v>456</v>
      </c>
      <c r="H398" s="367">
        <v>3</v>
      </c>
      <c r="I398" s="242"/>
      <c r="J398" s="300">
        <f t="shared" si="88"/>
        <v>0</v>
      </c>
      <c r="K398" s="301"/>
      <c r="L398" s="318">
        <f t="shared" si="89"/>
        <v>0</v>
      </c>
      <c r="M398" s="239">
        <v>10</v>
      </c>
      <c r="N398" s="265"/>
      <c r="O398" s="303">
        <f t="shared" si="90"/>
        <v>0</v>
      </c>
      <c r="P398" s="301"/>
      <c r="Q398" s="304">
        <f t="shared" si="87"/>
        <v>0</v>
      </c>
      <c r="R398" s="369">
        <v>10000</v>
      </c>
      <c r="S398" s="395">
        <v>12300</v>
      </c>
      <c r="T398" s="447"/>
      <c r="U398" s="447"/>
    </row>
    <row r="399" spans="1:21">
      <c r="A399" s="296" t="s">
        <v>53</v>
      </c>
      <c r="B399" s="316" t="s">
        <v>463</v>
      </c>
      <c r="C399" s="310" t="s">
        <v>464</v>
      </c>
      <c r="D399" s="310" t="s">
        <v>465</v>
      </c>
      <c r="E399" s="311" t="s">
        <v>455</v>
      </c>
      <c r="F399" s="311">
        <v>1</v>
      </c>
      <c r="G399" s="366" t="s">
        <v>456</v>
      </c>
      <c r="H399" s="367">
        <v>3</v>
      </c>
      <c r="I399" s="242"/>
      <c r="J399" s="300">
        <f t="shared" si="88"/>
        <v>0</v>
      </c>
      <c r="K399" s="301"/>
      <c r="L399" s="318">
        <f t="shared" si="89"/>
        <v>0</v>
      </c>
      <c r="M399" s="239">
        <v>5</v>
      </c>
      <c r="N399" s="265"/>
      <c r="O399" s="303">
        <f t="shared" si="90"/>
        <v>0</v>
      </c>
      <c r="P399" s="301"/>
      <c r="Q399" s="304">
        <f t="shared" si="87"/>
        <v>0</v>
      </c>
      <c r="R399" s="369">
        <v>5000</v>
      </c>
      <c r="S399" s="395">
        <v>6150</v>
      </c>
      <c r="T399" s="447"/>
      <c r="U399" s="447"/>
    </row>
    <row r="400" spans="1:21">
      <c r="A400" s="296" t="s">
        <v>54</v>
      </c>
      <c r="B400" s="316" t="s">
        <v>463</v>
      </c>
      <c r="C400" s="310" t="s">
        <v>464</v>
      </c>
      <c r="D400" s="310" t="s">
        <v>466</v>
      </c>
      <c r="E400" s="311" t="s">
        <v>455</v>
      </c>
      <c r="F400" s="311">
        <v>1</v>
      </c>
      <c r="G400" s="366" t="s">
        <v>456</v>
      </c>
      <c r="H400" s="367">
        <v>3</v>
      </c>
      <c r="I400" s="242"/>
      <c r="J400" s="300">
        <f t="shared" si="88"/>
        <v>0</v>
      </c>
      <c r="K400" s="301"/>
      <c r="L400" s="318">
        <f t="shared" si="89"/>
        <v>0</v>
      </c>
      <c r="M400" s="239">
        <v>5</v>
      </c>
      <c r="N400" s="265"/>
      <c r="O400" s="303">
        <f t="shared" si="90"/>
        <v>0</v>
      </c>
      <c r="P400" s="301"/>
      <c r="Q400" s="304">
        <f t="shared" si="87"/>
        <v>0</v>
      </c>
      <c r="R400" s="369">
        <v>5000</v>
      </c>
      <c r="S400" s="395">
        <v>6150</v>
      </c>
      <c r="T400" s="447"/>
      <c r="U400" s="447"/>
    </row>
    <row r="401" spans="1:21" ht="22.8">
      <c r="A401" s="296" t="s">
        <v>55</v>
      </c>
      <c r="B401" s="316" t="s">
        <v>467</v>
      </c>
      <c r="C401" s="310" t="s">
        <v>468</v>
      </c>
      <c r="D401" s="310" t="s">
        <v>469</v>
      </c>
      <c r="E401" s="311" t="s">
        <v>455</v>
      </c>
      <c r="F401" s="311">
        <v>1</v>
      </c>
      <c r="G401" s="366" t="s">
        <v>456</v>
      </c>
      <c r="H401" s="367">
        <v>3</v>
      </c>
      <c r="I401" s="242"/>
      <c r="J401" s="300">
        <f t="shared" si="88"/>
        <v>0</v>
      </c>
      <c r="K401" s="301"/>
      <c r="L401" s="318">
        <f t="shared" si="89"/>
        <v>0</v>
      </c>
      <c r="M401" s="239">
        <v>5</v>
      </c>
      <c r="N401" s="265"/>
      <c r="O401" s="303">
        <f t="shared" si="90"/>
        <v>0</v>
      </c>
      <c r="P401" s="301"/>
      <c r="Q401" s="304">
        <f t="shared" si="87"/>
        <v>0</v>
      </c>
      <c r="R401" s="369">
        <v>5000</v>
      </c>
      <c r="S401" s="395">
        <v>6150</v>
      </c>
      <c r="T401" s="447"/>
      <c r="U401" s="447"/>
    </row>
    <row r="402" spans="1:21">
      <c r="A402" s="296" t="s">
        <v>254</v>
      </c>
      <c r="B402" s="316" t="s">
        <v>470</v>
      </c>
      <c r="C402" s="310" t="s">
        <v>471</v>
      </c>
      <c r="D402" s="310" t="s">
        <v>472</v>
      </c>
      <c r="E402" s="311" t="s">
        <v>455</v>
      </c>
      <c r="F402" s="311">
        <v>1</v>
      </c>
      <c r="G402" s="366" t="s">
        <v>456</v>
      </c>
      <c r="H402" s="367">
        <v>3</v>
      </c>
      <c r="I402" s="242"/>
      <c r="J402" s="300">
        <f t="shared" si="88"/>
        <v>0</v>
      </c>
      <c r="K402" s="301"/>
      <c r="L402" s="318">
        <f t="shared" si="89"/>
        <v>0</v>
      </c>
      <c r="M402" s="239">
        <v>5</v>
      </c>
      <c r="N402" s="265"/>
      <c r="O402" s="303">
        <f t="shared" si="90"/>
        <v>0</v>
      </c>
      <c r="P402" s="301"/>
      <c r="Q402" s="304">
        <f t="shared" si="87"/>
        <v>0</v>
      </c>
      <c r="R402" s="369">
        <v>5000</v>
      </c>
      <c r="S402" s="395">
        <v>6150</v>
      </c>
      <c r="T402" s="447"/>
      <c r="U402" s="447"/>
    </row>
    <row r="403" spans="1:21" ht="23.4" thickBot="1">
      <c r="A403" s="296" t="s">
        <v>257</v>
      </c>
      <c r="B403" s="316" t="s">
        <v>473</v>
      </c>
      <c r="C403" s="310" t="s">
        <v>474</v>
      </c>
      <c r="D403" s="310" t="s">
        <v>475</v>
      </c>
      <c r="E403" s="311" t="s">
        <v>455</v>
      </c>
      <c r="F403" s="311">
        <v>1</v>
      </c>
      <c r="G403" s="366" t="s">
        <v>456</v>
      </c>
      <c r="H403" s="367">
        <v>3</v>
      </c>
      <c r="I403" s="242"/>
      <c r="J403" s="300">
        <f t="shared" si="88"/>
        <v>0</v>
      </c>
      <c r="K403" s="301"/>
      <c r="L403" s="318">
        <f t="shared" si="89"/>
        <v>0</v>
      </c>
      <c r="M403" s="239">
        <v>5</v>
      </c>
      <c r="N403" s="265"/>
      <c r="O403" s="303">
        <f t="shared" si="90"/>
        <v>0</v>
      </c>
      <c r="P403" s="301"/>
      <c r="Q403" s="304">
        <f t="shared" si="87"/>
        <v>0</v>
      </c>
      <c r="R403" s="369">
        <v>3000</v>
      </c>
      <c r="S403" s="395">
        <v>3690</v>
      </c>
      <c r="T403" s="448"/>
      <c r="U403" s="448"/>
    </row>
    <row r="404" spans="1:21">
      <c r="A404" s="115"/>
      <c r="B404" s="1"/>
      <c r="I404" s="370" t="s">
        <v>21</v>
      </c>
      <c r="J404" s="371">
        <f>SUM(J395:J403)</f>
        <v>0</v>
      </c>
      <c r="K404" s="8"/>
      <c r="L404" s="69">
        <f>SUM(L395:L403)</f>
        <v>0</v>
      </c>
      <c r="M404" s="8"/>
      <c r="N404" s="8"/>
      <c r="O404" s="69">
        <f>SUM(O395:O403)</f>
        <v>0</v>
      </c>
      <c r="P404" s="8"/>
      <c r="Q404" s="69">
        <f>SUM(Q395:Q403)</f>
        <v>0</v>
      </c>
      <c r="R404" s="69">
        <f>SUM(R395:R403)</f>
        <v>63000</v>
      </c>
      <c r="S404" s="69">
        <f>SUM(S395:S403)</f>
        <v>77490</v>
      </c>
    </row>
    <row r="407" spans="1:21">
      <c r="A407" s="9" t="s">
        <v>476</v>
      </c>
      <c r="B407" s="108"/>
      <c r="M407" s="33" t="str">
        <f>A407</f>
        <v>PAKIET NR 36</v>
      </c>
    </row>
    <row r="408" spans="1:21">
      <c r="A408" s="526" t="s">
        <v>0</v>
      </c>
      <c r="B408" s="527"/>
      <c r="C408" s="527"/>
      <c r="D408" s="527"/>
      <c r="E408" s="527"/>
      <c r="F408" s="527"/>
      <c r="G408" s="528"/>
      <c r="H408" s="433" t="s">
        <v>1</v>
      </c>
      <c r="I408" s="524"/>
      <c r="J408" s="524"/>
      <c r="K408" s="524"/>
      <c r="L408" s="525"/>
      <c r="M408" s="453" t="s">
        <v>2</v>
      </c>
      <c r="N408" s="453"/>
      <c r="O408" s="453"/>
      <c r="P408" s="453"/>
      <c r="Q408" s="453"/>
      <c r="R408" s="453"/>
      <c r="S408" s="453"/>
      <c r="T408" s="453" t="s">
        <v>3</v>
      </c>
      <c r="U408" s="453"/>
    </row>
    <row r="409" spans="1:21" ht="40.799999999999997">
      <c r="A409" s="407" t="s">
        <v>22</v>
      </c>
      <c r="B409" s="290" t="s">
        <v>23</v>
      </c>
      <c r="C409" s="291" t="s">
        <v>59</v>
      </c>
      <c r="D409" s="291" t="s">
        <v>57</v>
      </c>
      <c r="E409" s="291" t="s">
        <v>24</v>
      </c>
      <c r="F409" s="291" t="s">
        <v>58</v>
      </c>
      <c r="G409" s="407" t="s">
        <v>25</v>
      </c>
      <c r="H409" s="190" t="s">
        <v>26</v>
      </c>
      <c r="I409" s="41" t="s">
        <v>27</v>
      </c>
      <c r="J409" s="42" t="s">
        <v>28</v>
      </c>
      <c r="K409" s="43" t="s">
        <v>4</v>
      </c>
      <c r="L409" s="42" t="s">
        <v>29</v>
      </c>
      <c r="M409" s="44" t="s">
        <v>30</v>
      </c>
      <c r="N409" s="45" t="s">
        <v>31</v>
      </c>
      <c r="O409" s="44" t="s">
        <v>32</v>
      </c>
      <c r="P409" s="43" t="s">
        <v>4</v>
      </c>
      <c r="Q409" s="44" t="s">
        <v>33</v>
      </c>
      <c r="R409" s="44" t="s">
        <v>48</v>
      </c>
      <c r="S409" s="44" t="s">
        <v>49</v>
      </c>
      <c r="T409" s="46" t="s">
        <v>51</v>
      </c>
      <c r="U409" s="47" t="s">
        <v>52</v>
      </c>
    </row>
    <row r="410" spans="1:21" ht="13.8" thickBot="1">
      <c r="A410" s="291" t="s">
        <v>5</v>
      </c>
      <c r="B410" s="291" t="s">
        <v>6</v>
      </c>
      <c r="C410" s="291" t="s">
        <v>7</v>
      </c>
      <c r="D410" s="291" t="s">
        <v>8</v>
      </c>
      <c r="E410" s="291" t="s">
        <v>9</v>
      </c>
      <c r="F410" s="34" t="s">
        <v>10</v>
      </c>
      <c r="G410" s="407" t="s">
        <v>11</v>
      </c>
      <c r="H410" s="36" t="s">
        <v>34</v>
      </c>
      <c r="I410" s="293" t="s">
        <v>38</v>
      </c>
      <c r="J410" s="291" t="s">
        <v>39</v>
      </c>
      <c r="K410" s="294" t="s">
        <v>40</v>
      </c>
      <c r="L410" s="295" t="s">
        <v>41</v>
      </c>
      <c r="M410" s="28" t="s">
        <v>35</v>
      </c>
      <c r="N410" s="294" t="s">
        <v>42</v>
      </c>
      <c r="O410" s="295" t="s">
        <v>43</v>
      </c>
      <c r="P410" s="294" t="s">
        <v>44</v>
      </c>
      <c r="Q410" s="295" t="s">
        <v>45</v>
      </c>
      <c r="R410" s="28" t="s">
        <v>12</v>
      </c>
      <c r="S410" s="28" t="s">
        <v>13</v>
      </c>
      <c r="T410" s="28" t="s">
        <v>36</v>
      </c>
      <c r="U410" s="28" t="s">
        <v>46</v>
      </c>
    </row>
    <row r="411" spans="1:21" ht="20.399999999999999">
      <c r="A411" s="296" t="s">
        <v>14</v>
      </c>
      <c r="B411" s="297" t="s">
        <v>399</v>
      </c>
      <c r="C411" s="413" t="s">
        <v>477</v>
      </c>
      <c r="D411" s="413">
        <v>114308</v>
      </c>
      <c r="E411" s="315" t="s">
        <v>478</v>
      </c>
      <c r="F411" s="315">
        <v>1</v>
      </c>
      <c r="G411" s="411" t="s">
        <v>479</v>
      </c>
      <c r="H411" s="367">
        <v>3</v>
      </c>
      <c r="I411" s="242"/>
      <c r="J411" s="300">
        <f>H411*I411</f>
        <v>0</v>
      </c>
      <c r="K411" s="301"/>
      <c r="L411" s="318">
        <f>ROUND(J411*K411+J411,2)</f>
        <v>0</v>
      </c>
      <c r="M411" s="239">
        <v>3</v>
      </c>
      <c r="N411" s="265"/>
      <c r="O411" s="303">
        <f>N411*M411</f>
        <v>0</v>
      </c>
      <c r="P411" s="301"/>
      <c r="Q411" s="304">
        <f t="shared" ref="Q411:Q417" si="91">ROUND(O411+O411*P411,2)</f>
        <v>0</v>
      </c>
      <c r="R411" s="369">
        <v>2500</v>
      </c>
      <c r="S411" s="395">
        <v>3075</v>
      </c>
      <c r="T411" s="446">
        <f>SUM(J418+O418+R418)</f>
        <v>16000</v>
      </c>
      <c r="U411" s="446">
        <f>SUM(L418+Q418+S418)</f>
        <v>19680</v>
      </c>
    </row>
    <row r="412" spans="1:21" ht="20.399999999999999">
      <c r="A412" s="296" t="s">
        <v>15</v>
      </c>
      <c r="B412" s="297" t="s">
        <v>399</v>
      </c>
      <c r="C412" s="413" t="s">
        <v>477</v>
      </c>
      <c r="D412" s="413">
        <v>233705</v>
      </c>
      <c r="E412" s="315" t="s">
        <v>478</v>
      </c>
      <c r="F412" s="315">
        <v>1</v>
      </c>
      <c r="G412" s="411" t="s">
        <v>479</v>
      </c>
      <c r="H412" s="367">
        <v>3</v>
      </c>
      <c r="I412" s="242"/>
      <c r="J412" s="300">
        <f t="shared" ref="J412:J417" si="92">H412*I412</f>
        <v>0</v>
      </c>
      <c r="K412" s="301"/>
      <c r="L412" s="318">
        <f t="shared" ref="L412:L417" si="93">ROUND(J412*K412+J412,2)</f>
        <v>0</v>
      </c>
      <c r="M412" s="239">
        <v>3</v>
      </c>
      <c r="N412" s="265"/>
      <c r="O412" s="303">
        <f t="shared" ref="O412:O417" si="94">N412*M412</f>
        <v>0</v>
      </c>
      <c r="P412" s="301"/>
      <c r="Q412" s="304">
        <f t="shared" si="91"/>
        <v>0</v>
      </c>
      <c r="R412" s="369">
        <v>2500</v>
      </c>
      <c r="S412" s="395">
        <v>3075</v>
      </c>
      <c r="T412" s="447"/>
      <c r="U412" s="447"/>
    </row>
    <row r="413" spans="1:21" ht="20.399999999999999">
      <c r="A413" s="296" t="s">
        <v>16</v>
      </c>
      <c r="B413" s="297" t="s">
        <v>480</v>
      </c>
      <c r="C413" s="413" t="s">
        <v>481</v>
      </c>
      <c r="D413" s="413" t="s">
        <v>482</v>
      </c>
      <c r="E413" s="315" t="s">
        <v>483</v>
      </c>
      <c r="F413" s="315">
        <v>1</v>
      </c>
      <c r="G413" s="411" t="s">
        <v>484</v>
      </c>
      <c r="H413" s="367">
        <v>3</v>
      </c>
      <c r="I413" s="242"/>
      <c r="J413" s="300">
        <f t="shared" si="92"/>
        <v>0</v>
      </c>
      <c r="K413" s="301"/>
      <c r="L413" s="318">
        <f t="shared" si="93"/>
        <v>0</v>
      </c>
      <c r="M413" s="239">
        <v>3</v>
      </c>
      <c r="N413" s="265"/>
      <c r="O413" s="303">
        <f t="shared" si="94"/>
        <v>0</v>
      </c>
      <c r="P413" s="301"/>
      <c r="Q413" s="304">
        <f t="shared" si="91"/>
        <v>0</v>
      </c>
      <c r="R413" s="369">
        <v>2500</v>
      </c>
      <c r="S413" s="395">
        <v>3075</v>
      </c>
      <c r="T413" s="447"/>
      <c r="U413" s="447"/>
    </row>
    <row r="414" spans="1:21" ht="20.399999999999999">
      <c r="A414" s="296" t="s">
        <v>17</v>
      </c>
      <c r="B414" s="297" t="s">
        <v>485</v>
      </c>
      <c r="C414" s="413" t="s">
        <v>486</v>
      </c>
      <c r="D414" s="413" t="s">
        <v>487</v>
      </c>
      <c r="E414" s="315" t="s">
        <v>483</v>
      </c>
      <c r="F414" s="315">
        <v>1</v>
      </c>
      <c r="G414" s="411" t="s">
        <v>479</v>
      </c>
      <c r="H414" s="367">
        <v>3</v>
      </c>
      <c r="I414" s="242"/>
      <c r="J414" s="300">
        <f t="shared" si="92"/>
        <v>0</v>
      </c>
      <c r="K414" s="301"/>
      <c r="L414" s="318">
        <f t="shared" si="93"/>
        <v>0</v>
      </c>
      <c r="M414" s="239">
        <v>2</v>
      </c>
      <c r="N414" s="265"/>
      <c r="O414" s="303">
        <f t="shared" si="94"/>
        <v>0</v>
      </c>
      <c r="P414" s="301"/>
      <c r="Q414" s="304">
        <f t="shared" si="91"/>
        <v>0</v>
      </c>
      <c r="R414" s="369">
        <v>2000</v>
      </c>
      <c r="S414" s="395">
        <v>2460</v>
      </c>
      <c r="T414" s="447"/>
      <c r="U414" s="447"/>
    </row>
    <row r="415" spans="1:21" ht="20.399999999999999">
      <c r="A415" s="296" t="s">
        <v>53</v>
      </c>
      <c r="B415" s="297" t="s">
        <v>488</v>
      </c>
      <c r="C415" s="413" t="s">
        <v>489</v>
      </c>
      <c r="D415" s="413">
        <v>610102</v>
      </c>
      <c r="E415" s="315" t="s">
        <v>490</v>
      </c>
      <c r="F415" s="315">
        <v>1</v>
      </c>
      <c r="G415" s="411" t="s">
        <v>479</v>
      </c>
      <c r="H415" s="367">
        <v>3</v>
      </c>
      <c r="I415" s="242"/>
      <c r="J415" s="300">
        <f t="shared" si="92"/>
        <v>0</v>
      </c>
      <c r="K415" s="301"/>
      <c r="L415" s="318">
        <f t="shared" si="93"/>
        <v>0</v>
      </c>
      <c r="M415" s="239">
        <v>2</v>
      </c>
      <c r="N415" s="265"/>
      <c r="O415" s="303">
        <f t="shared" si="94"/>
        <v>0</v>
      </c>
      <c r="P415" s="301"/>
      <c r="Q415" s="304">
        <f t="shared" si="91"/>
        <v>0</v>
      </c>
      <c r="R415" s="369">
        <v>2000</v>
      </c>
      <c r="S415" s="395">
        <v>2460</v>
      </c>
      <c r="T415" s="447"/>
      <c r="U415" s="447"/>
    </row>
    <row r="416" spans="1:21" ht="20.399999999999999">
      <c r="A416" s="296" t="s">
        <v>54</v>
      </c>
      <c r="B416" s="297" t="s">
        <v>491</v>
      </c>
      <c r="C416" s="413" t="s">
        <v>492</v>
      </c>
      <c r="D416" s="413">
        <v>623411</v>
      </c>
      <c r="E416" s="315" t="s">
        <v>493</v>
      </c>
      <c r="F416" s="315">
        <v>1</v>
      </c>
      <c r="G416" s="411" t="s">
        <v>479</v>
      </c>
      <c r="H416" s="367">
        <v>3</v>
      </c>
      <c r="I416" s="242"/>
      <c r="J416" s="300">
        <f t="shared" si="92"/>
        <v>0</v>
      </c>
      <c r="K416" s="301"/>
      <c r="L416" s="318">
        <f t="shared" si="93"/>
        <v>0</v>
      </c>
      <c r="M416" s="239">
        <v>3</v>
      </c>
      <c r="N416" s="265"/>
      <c r="O416" s="303">
        <f t="shared" si="94"/>
        <v>0</v>
      </c>
      <c r="P416" s="301"/>
      <c r="Q416" s="304">
        <f t="shared" si="91"/>
        <v>0</v>
      </c>
      <c r="R416" s="369">
        <v>2500</v>
      </c>
      <c r="S416" s="395">
        <v>3075</v>
      </c>
      <c r="T416" s="447"/>
      <c r="U416" s="447"/>
    </row>
    <row r="417" spans="1:21" ht="21" thickBot="1">
      <c r="A417" s="296" t="s">
        <v>55</v>
      </c>
      <c r="B417" s="297" t="s">
        <v>488</v>
      </c>
      <c r="C417" s="413" t="s">
        <v>494</v>
      </c>
      <c r="D417" s="413">
        <v>32302</v>
      </c>
      <c r="E417" s="315" t="s">
        <v>493</v>
      </c>
      <c r="F417" s="315">
        <v>1</v>
      </c>
      <c r="G417" s="411" t="s">
        <v>479</v>
      </c>
      <c r="H417" s="367">
        <v>3</v>
      </c>
      <c r="I417" s="242"/>
      <c r="J417" s="300">
        <f t="shared" si="92"/>
        <v>0</v>
      </c>
      <c r="K417" s="301"/>
      <c r="L417" s="318">
        <f t="shared" si="93"/>
        <v>0</v>
      </c>
      <c r="M417" s="239">
        <v>2</v>
      </c>
      <c r="N417" s="265"/>
      <c r="O417" s="303">
        <f t="shared" si="94"/>
        <v>0</v>
      </c>
      <c r="P417" s="301"/>
      <c r="Q417" s="304">
        <f t="shared" si="91"/>
        <v>0</v>
      </c>
      <c r="R417" s="369">
        <v>2000</v>
      </c>
      <c r="S417" s="395">
        <v>2460</v>
      </c>
      <c r="T417" s="448"/>
      <c r="U417" s="448"/>
    </row>
    <row r="418" spans="1:21">
      <c r="A418" s="115"/>
      <c r="B418" s="1"/>
      <c r="I418" s="370" t="s">
        <v>21</v>
      </c>
      <c r="J418" s="371">
        <f>SUM(J411:J417)</f>
        <v>0</v>
      </c>
      <c r="K418" s="8"/>
      <c r="L418" s="69">
        <f>SUM(L411:L417)</f>
        <v>0</v>
      </c>
      <c r="M418" s="8"/>
      <c r="N418" s="8"/>
      <c r="O418" s="69">
        <f>SUM(O411:O417)</f>
        <v>0</v>
      </c>
      <c r="P418" s="8"/>
      <c r="Q418" s="69">
        <f>SUM(Q411:Q417)</f>
        <v>0</v>
      </c>
      <c r="R418" s="69">
        <f>SUM(R411:R417)</f>
        <v>16000</v>
      </c>
      <c r="S418" s="69">
        <f>SUM(S411:S417)</f>
        <v>19680</v>
      </c>
    </row>
    <row r="421" spans="1:21">
      <c r="A421" s="9" t="s">
        <v>495</v>
      </c>
      <c r="B421" s="108"/>
      <c r="M421" s="33" t="str">
        <f>A421</f>
        <v>PAKIET NR 37</v>
      </c>
    </row>
    <row r="422" spans="1:21">
      <c r="A422" s="433" t="s">
        <v>0</v>
      </c>
      <c r="B422" s="524"/>
      <c r="C422" s="524"/>
      <c r="D422" s="524"/>
      <c r="E422" s="524"/>
      <c r="F422" s="524"/>
      <c r="G422" s="525"/>
      <c r="H422" s="433" t="s">
        <v>1</v>
      </c>
      <c r="I422" s="524"/>
      <c r="J422" s="524"/>
      <c r="K422" s="524"/>
      <c r="L422" s="525"/>
      <c r="M422" s="453" t="s">
        <v>2</v>
      </c>
      <c r="N422" s="453"/>
      <c r="O422" s="453"/>
      <c r="P422" s="453"/>
      <c r="Q422" s="453"/>
      <c r="R422" s="453"/>
      <c r="S422" s="453"/>
      <c r="T422" s="453" t="s">
        <v>3</v>
      </c>
      <c r="U422" s="453"/>
    </row>
    <row r="423" spans="1:21" ht="40.799999999999997">
      <c r="A423" s="190" t="s">
        <v>22</v>
      </c>
      <c r="B423" s="290" t="s">
        <v>23</v>
      </c>
      <c r="C423" s="291" t="s">
        <v>59</v>
      </c>
      <c r="D423" s="291" t="s">
        <v>50</v>
      </c>
      <c r="E423" s="292" t="s">
        <v>24</v>
      </c>
      <c r="F423" s="292" t="s">
        <v>58</v>
      </c>
      <c r="G423" s="190" t="s">
        <v>25</v>
      </c>
      <c r="H423" s="190" t="s">
        <v>26</v>
      </c>
      <c r="I423" s="41" t="s">
        <v>27</v>
      </c>
      <c r="J423" s="42" t="s">
        <v>28</v>
      </c>
      <c r="K423" s="43" t="s">
        <v>4</v>
      </c>
      <c r="L423" s="42" t="s">
        <v>29</v>
      </c>
      <c r="M423" s="44" t="s">
        <v>30</v>
      </c>
      <c r="N423" s="45" t="s">
        <v>31</v>
      </c>
      <c r="O423" s="44" t="s">
        <v>32</v>
      </c>
      <c r="P423" s="43" t="s">
        <v>4</v>
      </c>
      <c r="Q423" s="44" t="s">
        <v>33</v>
      </c>
      <c r="R423" s="44" t="s">
        <v>48</v>
      </c>
      <c r="S423" s="44" t="s">
        <v>49</v>
      </c>
      <c r="T423" s="46" t="s">
        <v>51</v>
      </c>
      <c r="U423" s="47" t="s">
        <v>52</v>
      </c>
    </row>
    <row r="424" spans="1:21" ht="13.8" thickBot="1">
      <c r="A424" s="291" t="s">
        <v>5</v>
      </c>
      <c r="B424" s="291" t="s">
        <v>6</v>
      </c>
      <c r="C424" s="291" t="s">
        <v>7</v>
      </c>
      <c r="D424" s="291" t="s">
        <v>8</v>
      </c>
      <c r="E424" s="291" t="s">
        <v>9</v>
      </c>
      <c r="F424" s="34" t="s">
        <v>10</v>
      </c>
      <c r="G424" s="190" t="s">
        <v>11</v>
      </c>
      <c r="H424" s="36" t="s">
        <v>34</v>
      </c>
      <c r="I424" s="293" t="s">
        <v>38</v>
      </c>
      <c r="J424" s="291" t="s">
        <v>39</v>
      </c>
      <c r="K424" s="294" t="s">
        <v>40</v>
      </c>
      <c r="L424" s="295" t="s">
        <v>41</v>
      </c>
      <c r="M424" s="28" t="s">
        <v>35</v>
      </c>
      <c r="N424" s="294" t="s">
        <v>42</v>
      </c>
      <c r="O424" s="295" t="s">
        <v>43</v>
      </c>
      <c r="P424" s="294" t="s">
        <v>44</v>
      </c>
      <c r="Q424" s="295" t="s">
        <v>45</v>
      </c>
      <c r="R424" s="28" t="s">
        <v>12</v>
      </c>
      <c r="S424" s="28" t="s">
        <v>13</v>
      </c>
      <c r="T424" s="28" t="s">
        <v>36</v>
      </c>
      <c r="U424" s="28" t="s">
        <v>46</v>
      </c>
    </row>
    <row r="425" spans="1:21">
      <c r="A425" s="296" t="s">
        <v>14</v>
      </c>
      <c r="B425" s="316" t="s">
        <v>496</v>
      </c>
      <c r="C425" s="317" t="s">
        <v>497</v>
      </c>
      <c r="D425" s="317" t="s">
        <v>498</v>
      </c>
      <c r="E425" s="311" t="s">
        <v>499</v>
      </c>
      <c r="F425" s="311">
        <v>2</v>
      </c>
      <c r="G425" s="564" t="s">
        <v>500</v>
      </c>
      <c r="H425" s="367">
        <v>6</v>
      </c>
      <c r="I425" s="242"/>
      <c r="J425" s="300">
        <f>H425*I425</f>
        <v>0</v>
      </c>
      <c r="K425" s="301"/>
      <c r="L425" s="318">
        <f>ROUND(J425*K425+J425,2)</f>
        <v>0</v>
      </c>
      <c r="M425" s="239">
        <v>23</v>
      </c>
      <c r="N425" s="265"/>
      <c r="O425" s="303">
        <f>N425*M425</f>
        <v>0</v>
      </c>
      <c r="P425" s="301"/>
      <c r="Q425" s="304">
        <f t="shared" ref="Q425:Q430" si="95">ROUND(O425+O425*P425,2)</f>
        <v>0</v>
      </c>
      <c r="R425" s="369">
        <v>1500</v>
      </c>
      <c r="S425" s="395">
        <v>1845</v>
      </c>
      <c r="T425" s="446">
        <f>SUM(J431+O431+R431)</f>
        <v>128500</v>
      </c>
      <c r="U425" s="446">
        <f>SUM(L431+Q431+S431)</f>
        <v>158055</v>
      </c>
    </row>
    <row r="426" spans="1:21">
      <c r="A426" s="296" t="s">
        <v>15</v>
      </c>
      <c r="B426" s="316" t="s">
        <v>496</v>
      </c>
      <c r="C426" s="317" t="s">
        <v>501</v>
      </c>
      <c r="D426" s="317" t="s">
        <v>498</v>
      </c>
      <c r="E426" s="311" t="s">
        <v>499</v>
      </c>
      <c r="F426" s="311">
        <v>6</v>
      </c>
      <c r="G426" s="565"/>
      <c r="H426" s="367">
        <v>18</v>
      </c>
      <c r="I426" s="242"/>
      <c r="J426" s="300">
        <f t="shared" ref="J426:J430" si="96">H426*I426</f>
        <v>0</v>
      </c>
      <c r="K426" s="301"/>
      <c r="L426" s="318">
        <f t="shared" ref="L426:L430" si="97">ROUND(J426*K426+J426,2)</f>
        <v>0</v>
      </c>
      <c r="M426" s="239">
        <v>23</v>
      </c>
      <c r="N426" s="265"/>
      <c r="O426" s="303">
        <f t="shared" ref="O426:O430" si="98">N426*M426</f>
        <v>0</v>
      </c>
      <c r="P426" s="301"/>
      <c r="Q426" s="304">
        <f t="shared" si="95"/>
        <v>0</v>
      </c>
      <c r="R426" s="369">
        <v>30000</v>
      </c>
      <c r="S426" s="395">
        <v>36900</v>
      </c>
      <c r="T426" s="447"/>
      <c r="U426" s="447"/>
    </row>
    <row r="427" spans="1:21" ht="22.8">
      <c r="A427" s="296" t="s">
        <v>16</v>
      </c>
      <c r="B427" s="316" t="s">
        <v>502</v>
      </c>
      <c r="C427" s="317" t="s">
        <v>503</v>
      </c>
      <c r="D427" s="317" t="s">
        <v>498</v>
      </c>
      <c r="E427" s="311" t="s">
        <v>499</v>
      </c>
      <c r="F427" s="311">
        <v>4</v>
      </c>
      <c r="G427" s="565"/>
      <c r="H427" s="367">
        <v>12</v>
      </c>
      <c r="I427" s="242"/>
      <c r="J427" s="300">
        <f t="shared" si="96"/>
        <v>0</v>
      </c>
      <c r="K427" s="301"/>
      <c r="L427" s="318">
        <f t="shared" si="97"/>
        <v>0</v>
      </c>
      <c r="M427" s="239">
        <v>23</v>
      </c>
      <c r="N427" s="265"/>
      <c r="O427" s="303">
        <f t="shared" si="98"/>
        <v>0</v>
      </c>
      <c r="P427" s="301"/>
      <c r="Q427" s="304">
        <f t="shared" si="95"/>
        <v>0</v>
      </c>
      <c r="R427" s="369">
        <v>37000</v>
      </c>
      <c r="S427" s="395">
        <v>45510</v>
      </c>
      <c r="T427" s="447"/>
      <c r="U427" s="447"/>
    </row>
    <row r="428" spans="1:21">
      <c r="A428" s="296" t="s">
        <v>17</v>
      </c>
      <c r="B428" s="316" t="s">
        <v>504</v>
      </c>
      <c r="C428" s="317" t="s">
        <v>505</v>
      </c>
      <c r="D428" s="317" t="s">
        <v>498</v>
      </c>
      <c r="E428" s="311" t="s">
        <v>499</v>
      </c>
      <c r="F428" s="311">
        <v>5</v>
      </c>
      <c r="G428" s="565"/>
      <c r="H428" s="367">
        <v>15</v>
      </c>
      <c r="I428" s="242"/>
      <c r="J428" s="300">
        <f t="shared" si="96"/>
        <v>0</v>
      </c>
      <c r="K428" s="301"/>
      <c r="L428" s="318">
        <f t="shared" si="97"/>
        <v>0</v>
      </c>
      <c r="M428" s="239">
        <v>23</v>
      </c>
      <c r="N428" s="265"/>
      <c r="O428" s="303">
        <f t="shared" si="98"/>
        <v>0</v>
      </c>
      <c r="P428" s="301"/>
      <c r="Q428" s="304">
        <f t="shared" si="95"/>
        <v>0</v>
      </c>
      <c r="R428" s="369">
        <v>37000</v>
      </c>
      <c r="S428" s="395">
        <v>45510</v>
      </c>
      <c r="T428" s="447"/>
      <c r="U428" s="447"/>
    </row>
    <row r="429" spans="1:21">
      <c r="A429" s="296" t="s">
        <v>53</v>
      </c>
      <c r="B429" s="316" t="s">
        <v>506</v>
      </c>
      <c r="C429" s="317" t="s">
        <v>507</v>
      </c>
      <c r="D429" s="317" t="s">
        <v>498</v>
      </c>
      <c r="E429" s="311" t="s">
        <v>499</v>
      </c>
      <c r="F429" s="311">
        <v>1</v>
      </c>
      <c r="G429" s="565"/>
      <c r="H429" s="367">
        <v>3</v>
      </c>
      <c r="I429" s="242"/>
      <c r="J429" s="300">
        <f t="shared" si="96"/>
        <v>0</v>
      </c>
      <c r="K429" s="301"/>
      <c r="L429" s="318">
        <f t="shared" si="97"/>
        <v>0</v>
      </c>
      <c r="M429" s="239">
        <v>23</v>
      </c>
      <c r="N429" s="265"/>
      <c r="O429" s="303">
        <f t="shared" si="98"/>
        <v>0</v>
      </c>
      <c r="P429" s="301"/>
      <c r="Q429" s="304">
        <f t="shared" si="95"/>
        <v>0</v>
      </c>
      <c r="R429" s="369">
        <v>8000</v>
      </c>
      <c r="S429" s="395">
        <v>9840</v>
      </c>
      <c r="T429" s="447"/>
      <c r="U429" s="447"/>
    </row>
    <row r="430" spans="1:21" ht="13.8" thickBot="1">
      <c r="A430" s="296" t="s">
        <v>54</v>
      </c>
      <c r="B430" s="316" t="s">
        <v>496</v>
      </c>
      <c r="C430" s="317" t="s">
        <v>508</v>
      </c>
      <c r="D430" s="317" t="s">
        <v>498</v>
      </c>
      <c r="E430" s="311" t="s">
        <v>499</v>
      </c>
      <c r="F430" s="311">
        <v>3</v>
      </c>
      <c r="G430" s="566"/>
      <c r="H430" s="127">
        <v>6</v>
      </c>
      <c r="I430" s="242"/>
      <c r="J430" s="300">
        <f t="shared" si="96"/>
        <v>0</v>
      </c>
      <c r="K430" s="301"/>
      <c r="L430" s="318">
        <f t="shared" si="97"/>
        <v>0</v>
      </c>
      <c r="M430" s="239">
        <v>23</v>
      </c>
      <c r="N430" s="265"/>
      <c r="O430" s="303">
        <f t="shared" si="98"/>
        <v>0</v>
      </c>
      <c r="P430" s="301"/>
      <c r="Q430" s="304">
        <f t="shared" si="95"/>
        <v>0</v>
      </c>
      <c r="R430" s="369">
        <v>15000</v>
      </c>
      <c r="S430" s="395">
        <v>18450</v>
      </c>
      <c r="T430" s="448"/>
      <c r="U430" s="448"/>
    </row>
    <row r="431" spans="1:21">
      <c r="A431" s="382"/>
      <c r="B431" s="1"/>
      <c r="I431" s="370" t="s">
        <v>21</v>
      </c>
      <c r="J431" s="371">
        <f>SUM(J425:J430)</f>
        <v>0</v>
      </c>
      <c r="K431" s="8"/>
      <c r="L431" s="371">
        <f>SUM(L425:L430)</f>
        <v>0</v>
      </c>
      <c r="M431" s="8"/>
      <c r="N431" s="8"/>
      <c r="O431" s="371">
        <f>SUM(O425:O430)</f>
        <v>0</v>
      </c>
      <c r="P431" s="8"/>
      <c r="Q431" s="371">
        <f>SUM(Q425:Q430)</f>
        <v>0</v>
      </c>
      <c r="R431" s="371">
        <f>SUM(R425:R430)</f>
        <v>128500</v>
      </c>
      <c r="S431" s="371">
        <f>SUM(S425:S430)</f>
        <v>158055</v>
      </c>
    </row>
    <row r="432" spans="1:21">
      <c r="B432" s="1"/>
    </row>
    <row r="434" spans="1:21">
      <c r="A434" s="9" t="s">
        <v>509</v>
      </c>
      <c r="B434" s="108"/>
      <c r="M434" s="33" t="str">
        <f>A434</f>
        <v>PAKIET NR 38</v>
      </c>
    </row>
    <row r="435" spans="1:21">
      <c r="A435" s="570" t="s">
        <v>0</v>
      </c>
      <c r="B435" s="571"/>
      <c r="C435" s="571"/>
      <c r="D435" s="571"/>
      <c r="E435" s="571"/>
      <c r="F435" s="571"/>
      <c r="G435" s="572"/>
      <c r="H435" s="573" t="s">
        <v>1</v>
      </c>
      <c r="I435" s="574"/>
      <c r="J435" s="574"/>
      <c r="K435" s="574"/>
      <c r="L435" s="575"/>
      <c r="M435" s="576" t="s">
        <v>2</v>
      </c>
      <c r="N435" s="576"/>
      <c r="O435" s="576"/>
      <c r="P435" s="576"/>
      <c r="Q435" s="576"/>
      <c r="R435" s="576"/>
      <c r="S435" s="576"/>
      <c r="T435" s="576" t="s">
        <v>3</v>
      </c>
      <c r="U435" s="576"/>
    </row>
    <row r="436" spans="1:21" ht="40.799999999999997">
      <c r="A436" s="374" t="s">
        <v>22</v>
      </c>
      <c r="B436" s="290" t="s">
        <v>23</v>
      </c>
      <c r="C436" s="291" t="s">
        <v>59</v>
      </c>
      <c r="D436" s="291" t="s">
        <v>50</v>
      </c>
      <c r="E436" s="291" t="s">
        <v>24</v>
      </c>
      <c r="F436" s="291" t="s">
        <v>58</v>
      </c>
      <c r="G436" s="374" t="s">
        <v>25</v>
      </c>
      <c r="H436" s="374" t="s">
        <v>26</v>
      </c>
      <c r="I436" s="375" t="s">
        <v>27</v>
      </c>
      <c r="J436" s="376" t="s">
        <v>28</v>
      </c>
      <c r="K436" s="377" t="s">
        <v>4</v>
      </c>
      <c r="L436" s="376" t="s">
        <v>29</v>
      </c>
      <c r="M436" s="378" t="s">
        <v>30</v>
      </c>
      <c r="N436" s="379" t="s">
        <v>31</v>
      </c>
      <c r="O436" s="378" t="s">
        <v>32</v>
      </c>
      <c r="P436" s="377" t="s">
        <v>4</v>
      </c>
      <c r="Q436" s="378" t="s">
        <v>33</v>
      </c>
      <c r="R436" s="378" t="s">
        <v>48</v>
      </c>
      <c r="S436" s="378" t="s">
        <v>49</v>
      </c>
      <c r="T436" s="380" t="s">
        <v>51</v>
      </c>
      <c r="U436" s="381" t="s">
        <v>52</v>
      </c>
    </row>
    <row r="437" spans="1:21" ht="13.8" thickBot="1">
      <c r="A437" s="291" t="s">
        <v>5</v>
      </c>
      <c r="B437" s="291" t="s">
        <v>6</v>
      </c>
      <c r="C437" s="291" t="s">
        <v>7</v>
      </c>
      <c r="D437" s="291" t="s">
        <v>8</v>
      </c>
      <c r="E437" s="291" t="s">
        <v>9</v>
      </c>
      <c r="F437" s="383" t="s">
        <v>10</v>
      </c>
      <c r="G437" s="374" t="s">
        <v>11</v>
      </c>
      <c r="H437" s="36" t="s">
        <v>34</v>
      </c>
      <c r="I437" s="293" t="s">
        <v>38</v>
      </c>
      <c r="J437" s="291" t="s">
        <v>39</v>
      </c>
      <c r="K437" s="294" t="s">
        <v>40</v>
      </c>
      <c r="L437" s="295" t="s">
        <v>41</v>
      </c>
      <c r="M437" s="384" t="s">
        <v>35</v>
      </c>
      <c r="N437" s="294" t="s">
        <v>42</v>
      </c>
      <c r="O437" s="295" t="s">
        <v>43</v>
      </c>
      <c r="P437" s="294" t="s">
        <v>44</v>
      </c>
      <c r="Q437" s="295" t="s">
        <v>45</v>
      </c>
      <c r="R437" s="384" t="s">
        <v>12</v>
      </c>
      <c r="S437" s="384" t="s">
        <v>13</v>
      </c>
      <c r="T437" s="384" t="s">
        <v>36</v>
      </c>
      <c r="U437" s="384" t="s">
        <v>46</v>
      </c>
    </row>
    <row r="438" spans="1:21">
      <c r="A438" s="296" t="s">
        <v>14</v>
      </c>
      <c r="B438" s="297" t="s">
        <v>510</v>
      </c>
      <c r="C438" s="413" t="s">
        <v>511</v>
      </c>
      <c r="D438" s="413" t="s">
        <v>62</v>
      </c>
      <c r="E438" s="315" t="s">
        <v>512</v>
      </c>
      <c r="F438" s="315">
        <v>12</v>
      </c>
      <c r="G438" s="577" t="s">
        <v>513</v>
      </c>
      <c r="H438" s="127">
        <v>36</v>
      </c>
      <c r="I438" s="242"/>
      <c r="J438" s="300">
        <f>H438*I438</f>
        <v>0</v>
      </c>
      <c r="K438" s="301"/>
      <c r="L438" s="318">
        <f>ROUND(J438*K438+J438,2)</f>
        <v>0</v>
      </c>
      <c r="M438" s="239">
        <v>23</v>
      </c>
      <c r="N438" s="265"/>
      <c r="O438" s="303">
        <f>N438*M438</f>
        <v>0</v>
      </c>
      <c r="P438" s="301"/>
      <c r="Q438" s="304">
        <f t="shared" ref="Q438:Q441" si="99">ROUND(O438+O438*P438,2)</f>
        <v>0</v>
      </c>
      <c r="R438" s="369">
        <v>6000</v>
      </c>
      <c r="S438" s="369">
        <v>7380</v>
      </c>
      <c r="T438" s="457">
        <f>SUM(J442+O442+R442)</f>
        <v>76000</v>
      </c>
      <c r="U438" s="446">
        <f>SUM(L442+Q442+S442)</f>
        <v>93480</v>
      </c>
    </row>
    <row r="439" spans="1:21" ht="20.399999999999999">
      <c r="A439" s="296" t="s">
        <v>15</v>
      </c>
      <c r="B439" s="297" t="s">
        <v>510</v>
      </c>
      <c r="C439" s="413" t="s">
        <v>514</v>
      </c>
      <c r="D439" s="413" t="s">
        <v>62</v>
      </c>
      <c r="E439" s="315" t="s">
        <v>512</v>
      </c>
      <c r="F439" s="315">
        <v>4</v>
      </c>
      <c r="G439" s="578"/>
      <c r="H439" s="367">
        <v>12</v>
      </c>
      <c r="I439" s="242"/>
      <c r="J439" s="300">
        <f t="shared" ref="J439:J441" si="100">H439*I439</f>
        <v>0</v>
      </c>
      <c r="K439" s="301"/>
      <c r="L439" s="318">
        <f t="shared" ref="L439:L441" si="101">ROUND(J439*K439+J439,2)</f>
        <v>0</v>
      </c>
      <c r="M439" s="239">
        <v>60</v>
      </c>
      <c r="N439" s="265"/>
      <c r="O439" s="303">
        <f t="shared" ref="O439:O441" si="102">N439*M439</f>
        <v>0</v>
      </c>
      <c r="P439" s="301"/>
      <c r="Q439" s="304">
        <f t="shared" si="99"/>
        <v>0</v>
      </c>
      <c r="R439" s="369">
        <v>30000</v>
      </c>
      <c r="S439" s="369">
        <v>36900</v>
      </c>
      <c r="T439" s="514"/>
      <c r="U439" s="447"/>
    </row>
    <row r="440" spans="1:21">
      <c r="A440" s="296" t="s">
        <v>16</v>
      </c>
      <c r="B440" s="297" t="s">
        <v>510</v>
      </c>
      <c r="C440" s="413" t="s">
        <v>515</v>
      </c>
      <c r="D440" s="413"/>
      <c r="E440" s="315" t="s">
        <v>512</v>
      </c>
      <c r="F440" s="315">
        <v>3</v>
      </c>
      <c r="G440" s="578"/>
      <c r="H440" s="127">
        <v>9</v>
      </c>
      <c r="I440" s="242"/>
      <c r="J440" s="300">
        <f t="shared" si="100"/>
        <v>0</v>
      </c>
      <c r="K440" s="301"/>
      <c r="L440" s="318">
        <f t="shared" si="101"/>
        <v>0</v>
      </c>
      <c r="M440" s="239">
        <v>23</v>
      </c>
      <c r="N440" s="265"/>
      <c r="O440" s="303">
        <f t="shared" si="102"/>
        <v>0</v>
      </c>
      <c r="P440" s="301"/>
      <c r="Q440" s="304">
        <f t="shared" si="99"/>
        <v>0</v>
      </c>
      <c r="R440" s="369">
        <v>30000</v>
      </c>
      <c r="S440" s="369">
        <v>36900</v>
      </c>
      <c r="T440" s="514"/>
      <c r="U440" s="447"/>
    </row>
    <row r="441" spans="1:21" ht="13.8" thickBot="1">
      <c r="A441" s="296" t="s">
        <v>17</v>
      </c>
      <c r="B441" s="297" t="s">
        <v>510</v>
      </c>
      <c r="C441" s="413" t="s">
        <v>516</v>
      </c>
      <c r="D441" s="413" t="s">
        <v>62</v>
      </c>
      <c r="E441" s="315" t="s">
        <v>512</v>
      </c>
      <c r="F441" s="315">
        <v>2</v>
      </c>
      <c r="G441" s="530"/>
      <c r="H441" s="127">
        <v>6</v>
      </c>
      <c r="I441" s="242"/>
      <c r="J441" s="300">
        <f t="shared" si="100"/>
        <v>0</v>
      </c>
      <c r="K441" s="301"/>
      <c r="L441" s="318">
        <f t="shared" si="101"/>
        <v>0</v>
      </c>
      <c r="M441" s="239">
        <v>60</v>
      </c>
      <c r="N441" s="265"/>
      <c r="O441" s="303">
        <f t="shared" si="102"/>
        <v>0</v>
      </c>
      <c r="P441" s="301"/>
      <c r="Q441" s="304">
        <f t="shared" si="99"/>
        <v>0</v>
      </c>
      <c r="R441" s="369">
        <v>10000</v>
      </c>
      <c r="S441" s="369">
        <v>12300</v>
      </c>
      <c r="T441" s="458"/>
      <c r="U441" s="448"/>
    </row>
    <row r="442" spans="1:21">
      <c r="A442" s="385"/>
      <c r="B442" s="1"/>
      <c r="I442" s="370" t="s">
        <v>21</v>
      </c>
      <c r="J442" s="371">
        <f>SUM(J438:J441)</f>
        <v>0</v>
      </c>
      <c r="K442" s="8"/>
      <c r="L442" s="371">
        <f>SUM(L438:L441)</f>
        <v>0</v>
      </c>
      <c r="M442" s="8"/>
      <c r="N442" s="8"/>
      <c r="O442" s="371">
        <f>SUM(O438:O441)</f>
        <v>0</v>
      </c>
      <c r="P442" s="8"/>
      <c r="Q442" s="371">
        <f>SUM(Q438:Q441)</f>
        <v>0</v>
      </c>
      <c r="R442" s="371">
        <f>SUM(R438:R441)</f>
        <v>76000</v>
      </c>
      <c r="S442" s="371">
        <f>SUM(S438:S441)</f>
        <v>93480</v>
      </c>
    </row>
    <row r="443" spans="1:21">
      <c r="B443" s="1"/>
    </row>
    <row r="445" spans="1:21">
      <c r="A445" s="9" t="s">
        <v>517</v>
      </c>
      <c r="B445" s="108"/>
      <c r="M445" s="33" t="str">
        <f>A445</f>
        <v>PAKIET NR 39</v>
      </c>
    </row>
    <row r="446" spans="1:21">
      <c r="A446" s="573" t="s">
        <v>0</v>
      </c>
      <c r="B446" s="574"/>
      <c r="C446" s="574"/>
      <c r="D446" s="574"/>
      <c r="E446" s="574"/>
      <c r="F446" s="574"/>
      <c r="G446" s="575"/>
      <c r="H446" s="573" t="s">
        <v>1</v>
      </c>
      <c r="I446" s="574"/>
      <c r="J446" s="574"/>
      <c r="K446" s="574"/>
      <c r="L446" s="575"/>
      <c r="M446" s="576" t="s">
        <v>2</v>
      </c>
      <c r="N446" s="576"/>
      <c r="O446" s="576"/>
      <c r="P446" s="576"/>
      <c r="Q446" s="576"/>
      <c r="R446" s="576"/>
      <c r="S446" s="576"/>
      <c r="T446" s="576" t="s">
        <v>3</v>
      </c>
      <c r="U446" s="576"/>
    </row>
    <row r="447" spans="1:21" ht="40.799999999999997">
      <c r="A447" s="374" t="s">
        <v>22</v>
      </c>
      <c r="B447" s="290" t="s">
        <v>23</v>
      </c>
      <c r="C447" s="291" t="s">
        <v>59</v>
      </c>
      <c r="D447" s="291" t="s">
        <v>50</v>
      </c>
      <c r="E447" s="292" t="s">
        <v>24</v>
      </c>
      <c r="F447" s="292" t="s">
        <v>58</v>
      </c>
      <c r="G447" s="374" t="s">
        <v>25</v>
      </c>
      <c r="H447" s="374" t="s">
        <v>26</v>
      </c>
      <c r="I447" s="375" t="s">
        <v>27</v>
      </c>
      <c r="J447" s="376" t="s">
        <v>28</v>
      </c>
      <c r="K447" s="377" t="s">
        <v>4</v>
      </c>
      <c r="L447" s="376" t="s">
        <v>29</v>
      </c>
      <c r="M447" s="378" t="s">
        <v>30</v>
      </c>
      <c r="N447" s="379" t="s">
        <v>31</v>
      </c>
      <c r="O447" s="378" t="s">
        <v>32</v>
      </c>
      <c r="P447" s="377" t="s">
        <v>4</v>
      </c>
      <c r="Q447" s="378" t="s">
        <v>33</v>
      </c>
      <c r="R447" s="378" t="s">
        <v>48</v>
      </c>
      <c r="S447" s="378" t="s">
        <v>49</v>
      </c>
      <c r="T447" s="380" t="s">
        <v>51</v>
      </c>
      <c r="U447" s="381" t="s">
        <v>52</v>
      </c>
    </row>
    <row r="448" spans="1:21" ht="13.8" thickBot="1">
      <c r="A448" s="291" t="s">
        <v>5</v>
      </c>
      <c r="B448" s="291" t="s">
        <v>6</v>
      </c>
      <c r="C448" s="291" t="s">
        <v>7</v>
      </c>
      <c r="D448" s="291" t="s">
        <v>8</v>
      </c>
      <c r="E448" s="291" t="s">
        <v>9</v>
      </c>
      <c r="F448" s="386" t="s">
        <v>10</v>
      </c>
      <c r="G448" s="374" t="s">
        <v>11</v>
      </c>
      <c r="H448" s="36" t="s">
        <v>34</v>
      </c>
      <c r="I448" s="293" t="s">
        <v>38</v>
      </c>
      <c r="J448" s="291" t="s">
        <v>39</v>
      </c>
      <c r="K448" s="294" t="s">
        <v>40</v>
      </c>
      <c r="L448" s="295" t="s">
        <v>41</v>
      </c>
      <c r="M448" s="387" t="s">
        <v>35</v>
      </c>
      <c r="N448" s="294" t="s">
        <v>42</v>
      </c>
      <c r="O448" s="295" t="s">
        <v>43</v>
      </c>
      <c r="P448" s="294" t="s">
        <v>44</v>
      </c>
      <c r="Q448" s="295" t="s">
        <v>45</v>
      </c>
      <c r="R448" s="387" t="s">
        <v>12</v>
      </c>
      <c r="S448" s="387" t="s">
        <v>13</v>
      </c>
      <c r="T448" s="387" t="s">
        <v>36</v>
      </c>
      <c r="U448" s="387" t="s">
        <v>46</v>
      </c>
    </row>
    <row r="449" spans="1:21">
      <c r="A449" s="296" t="s">
        <v>14</v>
      </c>
      <c r="B449" s="316" t="s">
        <v>518</v>
      </c>
      <c r="C449" s="317" t="s">
        <v>519</v>
      </c>
      <c r="D449" s="317" t="s">
        <v>447</v>
      </c>
      <c r="E449" s="311" t="s">
        <v>520</v>
      </c>
      <c r="F449" s="311">
        <v>23</v>
      </c>
      <c r="G449" s="564" t="s">
        <v>293</v>
      </c>
      <c r="H449" s="127">
        <v>69</v>
      </c>
      <c r="I449" s="242"/>
      <c r="J449" s="300">
        <f>H449*I449</f>
        <v>0</v>
      </c>
      <c r="K449" s="301"/>
      <c r="L449" s="318">
        <f>ROUND(J449*K449+J449,2)</f>
        <v>0</v>
      </c>
      <c r="M449" s="239">
        <v>60</v>
      </c>
      <c r="N449" s="265"/>
      <c r="O449" s="303">
        <f>N449*M449</f>
        <v>0</v>
      </c>
      <c r="P449" s="301"/>
      <c r="Q449" s="304">
        <f t="shared" ref="Q449:Q450" si="103">ROUND(O449+O449*P449,2)</f>
        <v>0</v>
      </c>
      <c r="R449" s="567">
        <v>19200</v>
      </c>
      <c r="S449" s="568">
        <v>23616</v>
      </c>
      <c r="T449" s="446">
        <f>SUM(J451+O451+R451)</f>
        <v>19200</v>
      </c>
      <c r="U449" s="446">
        <f>SUM(L451+Q451+S451)</f>
        <v>23616</v>
      </c>
    </row>
    <row r="450" spans="1:21" ht="21" thickBot="1">
      <c r="A450" s="296" t="s">
        <v>15</v>
      </c>
      <c r="B450" s="316" t="s">
        <v>521</v>
      </c>
      <c r="C450" s="317" t="s">
        <v>522</v>
      </c>
      <c r="D450" s="317" t="s">
        <v>447</v>
      </c>
      <c r="E450" s="311" t="s">
        <v>523</v>
      </c>
      <c r="F450" s="311">
        <v>3</v>
      </c>
      <c r="G450" s="566"/>
      <c r="H450" s="127">
        <v>9</v>
      </c>
      <c r="I450" s="242"/>
      <c r="J450" s="300">
        <f t="shared" ref="J450" si="104">H450*I450</f>
        <v>0</v>
      </c>
      <c r="K450" s="301"/>
      <c r="L450" s="318">
        <f t="shared" ref="L450" si="105">ROUND(J450*K450+J450,2)</f>
        <v>0</v>
      </c>
      <c r="M450" s="239">
        <v>10</v>
      </c>
      <c r="N450" s="265"/>
      <c r="O450" s="303">
        <f t="shared" ref="O450" si="106">N450*M450</f>
        <v>0</v>
      </c>
      <c r="P450" s="301"/>
      <c r="Q450" s="304">
        <f t="shared" si="103"/>
        <v>0</v>
      </c>
      <c r="R450" s="532"/>
      <c r="S450" s="569"/>
      <c r="T450" s="448"/>
      <c r="U450" s="448"/>
    </row>
    <row r="451" spans="1:21">
      <c r="A451" s="385"/>
      <c r="B451" s="1"/>
      <c r="I451" s="72" t="s">
        <v>21</v>
      </c>
      <c r="J451" s="69">
        <f>SUM(J449:J450)</f>
        <v>0</v>
      </c>
      <c r="K451" s="8"/>
      <c r="L451" s="69">
        <f>SUM(L449:L450)</f>
        <v>0</v>
      </c>
      <c r="M451" s="8"/>
      <c r="N451" s="8"/>
      <c r="O451" s="69">
        <f>SUM(O449:O450)</f>
        <v>0</v>
      </c>
      <c r="P451" s="8"/>
      <c r="Q451" s="69">
        <f>SUM(Q449:Q450)</f>
        <v>0</v>
      </c>
      <c r="R451" s="69">
        <f>SUM(R449:R450)</f>
        <v>19200</v>
      </c>
      <c r="S451" s="69">
        <f>SUM(S449:S450)</f>
        <v>23616</v>
      </c>
    </row>
    <row r="452" spans="1:21">
      <c r="B452" s="1"/>
    </row>
    <row r="453" spans="1:21">
      <c r="B453" s="1"/>
    </row>
    <row r="454" spans="1:21">
      <c r="A454" s="9" t="s">
        <v>524</v>
      </c>
      <c r="B454" s="108"/>
      <c r="M454" s="33" t="str">
        <f>A454</f>
        <v>PAKIET NR 40</v>
      </c>
    </row>
    <row r="455" spans="1:21">
      <c r="A455" s="573" t="s">
        <v>0</v>
      </c>
      <c r="B455" s="574"/>
      <c r="C455" s="574"/>
      <c r="D455" s="574"/>
      <c r="E455" s="574"/>
      <c r="F455" s="574"/>
      <c r="G455" s="575"/>
      <c r="H455" s="573" t="s">
        <v>1</v>
      </c>
      <c r="I455" s="574"/>
      <c r="J455" s="574"/>
      <c r="K455" s="574"/>
      <c r="L455" s="575"/>
      <c r="M455" s="576" t="s">
        <v>2</v>
      </c>
      <c r="N455" s="576"/>
      <c r="O455" s="576"/>
      <c r="P455" s="576"/>
      <c r="Q455" s="576"/>
      <c r="R455" s="576"/>
      <c r="S455" s="576"/>
      <c r="T455" s="576" t="s">
        <v>3</v>
      </c>
      <c r="U455" s="576"/>
    </row>
    <row r="456" spans="1:21" ht="40.799999999999997">
      <c r="A456" s="374" t="s">
        <v>22</v>
      </c>
      <c r="B456" s="290" t="s">
        <v>23</v>
      </c>
      <c r="C456" s="291" t="s">
        <v>59</v>
      </c>
      <c r="D456" s="291" t="s">
        <v>57</v>
      </c>
      <c r="E456" s="292" t="s">
        <v>24</v>
      </c>
      <c r="F456" s="292" t="s">
        <v>58</v>
      </c>
      <c r="G456" s="374" t="s">
        <v>25</v>
      </c>
      <c r="H456" s="374" t="s">
        <v>26</v>
      </c>
      <c r="I456" s="375" t="s">
        <v>27</v>
      </c>
      <c r="J456" s="376" t="s">
        <v>28</v>
      </c>
      <c r="K456" s="377" t="s">
        <v>4</v>
      </c>
      <c r="L456" s="376" t="s">
        <v>29</v>
      </c>
      <c r="M456" s="378" t="s">
        <v>30</v>
      </c>
      <c r="N456" s="379" t="s">
        <v>31</v>
      </c>
      <c r="O456" s="378" t="s">
        <v>32</v>
      </c>
      <c r="P456" s="377" t="s">
        <v>4</v>
      </c>
      <c r="Q456" s="378" t="s">
        <v>33</v>
      </c>
      <c r="R456" s="378" t="s">
        <v>48</v>
      </c>
      <c r="S456" s="378" t="s">
        <v>49</v>
      </c>
      <c r="T456" s="380" t="s">
        <v>51</v>
      </c>
      <c r="U456" s="381" t="s">
        <v>52</v>
      </c>
    </row>
    <row r="457" spans="1:21" ht="13.8" thickBot="1">
      <c r="A457" s="291" t="s">
        <v>5</v>
      </c>
      <c r="B457" s="291" t="s">
        <v>6</v>
      </c>
      <c r="C457" s="291" t="s">
        <v>7</v>
      </c>
      <c r="D457" s="291" t="s">
        <v>8</v>
      </c>
      <c r="E457" s="291" t="s">
        <v>9</v>
      </c>
      <c r="F457" s="34" t="s">
        <v>10</v>
      </c>
      <c r="G457" s="374" t="s">
        <v>11</v>
      </c>
      <c r="H457" s="36" t="s">
        <v>34</v>
      </c>
      <c r="I457" s="293" t="s">
        <v>38</v>
      </c>
      <c r="J457" s="291" t="s">
        <v>39</v>
      </c>
      <c r="K457" s="294" t="s">
        <v>40</v>
      </c>
      <c r="L457" s="295" t="s">
        <v>41</v>
      </c>
      <c r="M457" s="28" t="s">
        <v>35</v>
      </c>
      <c r="N457" s="294" t="s">
        <v>42</v>
      </c>
      <c r="O457" s="295" t="s">
        <v>43</v>
      </c>
      <c r="P457" s="294" t="s">
        <v>44</v>
      </c>
      <c r="Q457" s="295" t="s">
        <v>45</v>
      </c>
      <c r="R457" s="28" t="s">
        <v>12</v>
      </c>
      <c r="S457" s="28" t="s">
        <v>13</v>
      </c>
      <c r="T457" s="28" t="s">
        <v>36</v>
      </c>
      <c r="U457" s="28" t="s">
        <v>46</v>
      </c>
    </row>
    <row r="458" spans="1:21" ht="20.399999999999999" customHeight="1">
      <c r="A458" s="250" t="s">
        <v>14</v>
      </c>
      <c r="B458" s="364" t="s">
        <v>525</v>
      </c>
      <c r="C458" s="372" t="s">
        <v>526</v>
      </c>
      <c r="D458" s="372" t="s">
        <v>527</v>
      </c>
      <c r="E458" s="365" t="s">
        <v>528</v>
      </c>
      <c r="F458" s="365">
        <v>1</v>
      </c>
      <c r="G458" s="393" t="s">
        <v>529</v>
      </c>
      <c r="H458" s="392">
        <v>3</v>
      </c>
      <c r="I458" s="242"/>
      <c r="J458" s="243">
        <f>H458*I458</f>
        <v>0</v>
      </c>
      <c r="K458" s="244"/>
      <c r="L458" s="245">
        <f>ROUND(J458*K458+J458,2)</f>
        <v>0</v>
      </c>
      <c r="M458" s="388">
        <v>20</v>
      </c>
      <c r="N458" s="394"/>
      <c r="O458" s="257">
        <f>N458*M458</f>
        <v>0</v>
      </c>
      <c r="P458" s="244"/>
      <c r="Q458" s="258">
        <f t="shared" ref="Q458:Q461" si="107">ROUND(O458+O458*P458,2)</f>
        <v>0</v>
      </c>
      <c r="R458" s="369">
        <v>22000</v>
      </c>
      <c r="S458" s="395">
        <v>27060</v>
      </c>
      <c r="T458" s="446">
        <f>SUM(J462+O462+R462)</f>
        <v>88000</v>
      </c>
      <c r="U458" s="446">
        <f>SUM(L462+Q462+S462)</f>
        <v>108240</v>
      </c>
    </row>
    <row r="459" spans="1:21" ht="20.399999999999999">
      <c r="A459" s="250" t="s">
        <v>15</v>
      </c>
      <c r="B459" s="364" t="s">
        <v>530</v>
      </c>
      <c r="C459" s="372" t="s">
        <v>531</v>
      </c>
      <c r="D459" s="372" t="s">
        <v>532</v>
      </c>
      <c r="E459" s="365" t="s">
        <v>533</v>
      </c>
      <c r="F459" s="365">
        <v>1</v>
      </c>
      <c r="G459" s="393" t="s">
        <v>529</v>
      </c>
      <c r="H459" s="392">
        <v>3</v>
      </c>
      <c r="I459" s="242"/>
      <c r="J459" s="243">
        <f t="shared" ref="J459:J461" si="108">H459*I459</f>
        <v>0</v>
      </c>
      <c r="K459" s="244"/>
      <c r="L459" s="245">
        <f t="shared" ref="L459:L461" si="109">ROUND(J459*K459+J459,2)</f>
        <v>0</v>
      </c>
      <c r="M459" s="388">
        <v>20</v>
      </c>
      <c r="N459" s="394"/>
      <c r="O459" s="257">
        <f t="shared" ref="O459:O461" si="110">N459*M459</f>
        <v>0</v>
      </c>
      <c r="P459" s="244"/>
      <c r="Q459" s="258">
        <f t="shared" si="107"/>
        <v>0</v>
      </c>
      <c r="R459" s="369">
        <v>22000</v>
      </c>
      <c r="S459" s="395">
        <v>27060</v>
      </c>
      <c r="T459" s="447"/>
      <c r="U459" s="447"/>
    </row>
    <row r="460" spans="1:21" ht="20.399999999999999">
      <c r="A460" s="287" t="s">
        <v>16</v>
      </c>
      <c r="B460" s="396" t="s">
        <v>534</v>
      </c>
      <c r="C460" s="397" t="s">
        <v>526</v>
      </c>
      <c r="D460" s="397" t="s">
        <v>535</v>
      </c>
      <c r="E460" s="279" t="s">
        <v>528</v>
      </c>
      <c r="F460" s="279">
        <v>1</v>
      </c>
      <c r="G460" s="366" t="s">
        <v>529</v>
      </c>
      <c r="H460" s="367">
        <v>3</v>
      </c>
      <c r="I460" s="242"/>
      <c r="J460" s="243">
        <f t="shared" si="108"/>
        <v>0</v>
      </c>
      <c r="K460" s="244"/>
      <c r="L460" s="245">
        <f t="shared" si="109"/>
        <v>0</v>
      </c>
      <c r="M460" s="388">
        <v>20</v>
      </c>
      <c r="N460" s="394"/>
      <c r="O460" s="257">
        <f t="shared" si="110"/>
        <v>0</v>
      </c>
      <c r="P460" s="244"/>
      <c r="Q460" s="258">
        <f t="shared" si="107"/>
        <v>0</v>
      </c>
      <c r="R460" s="369">
        <v>22000</v>
      </c>
      <c r="S460" s="398">
        <v>27060</v>
      </c>
      <c r="T460" s="447"/>
      <c r="U460" s="447"/>
    </row>
    <row r="461" spans="1:21" ht="21" thickBot="1">
      <c r="A461" s="250" t="s">
        <v>17</v>
      </c>
      <c r="B461" s="364" t="s">
        <v>530</v>
      </c>
      <c r="C461" s="372" t="s">
        <v>531</v>
      </c>
      <c r="D461" s="372" t="s">
        <v>536</v>
      </c>
      <c r="E461" s="365" t="s">
        <v>533</v>
      </c>
      <c r="F461" s="365">
        <v>1</v>
      </c>
      <c r="G461" s="393" t="s">
        <v>529</v>
      </c>
      <c r="H461" s="392">
        <v>3</v>
      </c>
      <c r="I461" s="242"/>
      <c r="J461" s="243">
        <f t="shared" si="108"/>
        <v>0</v>
      </c>
      <c r="K461" s="244"/>
      <c r="L461" s="245">
        <f t="shared" si="109"/>
        <v>0</v>
      </c>
      <c r="M461" s="388">
        <v>20</v>
      </c>
      <c r="N461" s="394"/>
      <c r="O461" s="257">
        <f t="shared" si="110"/>
        <v>0</v>
      </c>
      <c r="P461" s="244"/>
      <c r="Q461" s="258">
        <f t="shared" si="107"/>
        <v>0</v>
      </c>
      <c r="R461" s="369">
        <v>22000</v>
      </c>
      <c r="S461" s="398">
        <v>27060</v>
      </c>
      <c r="T461" s="448"/>
      <c r="U461" s="448"/>
    </row>
    <row r="462" spans="1:21">
      <c r="A462" s="115"/>
      <c r="B462" s="1"/>
      <c r="I462" s="370" t="s">
        <v>21</v>
      </c>
      <c r="J462" s="371">
        <f>SUM(J458:J461)</f>
        <v>0</v>
      </c>
      <c r="K462" s="8"/>
      <c r="L462" s="69">
        <f>SUM(L458:L461)</f>
        <v>0</v>
      </c>
      <c r="M462" s="8"/>
      <c r="N462" s="8"/>
      <c r="O462" s="69">
        <f>SUM(O458:O461)</f>
        <v>0</v>
      </c>
      <c r="P462" s="8"/>
      <c r="Q462" s="69">
        <f>SUM(Q458:Q461)</f>
        <v>0</v>
      </c>
      <c r="R462" s="69">
        <f>SUM(R458:R461)</f>
        <v>88000</v>
      </c>
      <c r="S462" s="69">
        <f>SUM(S458:S461)</f>
        <v>108240</v>
      </c>
    </row>
    <row r="463" spans="1:21">
      <c r="B463" s="1"/>
    </row>
    <row r="464" spans="1:21">
      <c r="B464" s="1"/>
    </row>
    <row r="465" spans="1:21">
      <c r="A465" s="9" t="s">
        <v>537</v>
      </c>
      <c r="B465" s="108"/>
      <c r="M465" s="33" t="str">
        <f>A465</f>
        <v>PAKIET NR 41</v>
      </c>
    </row>
    <row r="466" spans="1:21">
      <c r="A466" s="433" t="s">
        <v>0</v>
      </c>
      <c r="B466" s="434"/>
      <c r="C466" s="434"/>
      <c r="D466" s="434"/>
      <c r="E466" s="434"/>
      <c r="F466" s="434"/>
      <c r="G466" s="435"/>
      <c r="H466" s="433" t="s">
        <v>1</v>
      </c>
      <c r="I466" s="434"/>
      <c r="J466" s="434"/>
      <c r="K466" s="434"/>
      <c r="L466" s="435"/>
      <c r="M466" s="453" t="s">
        <v>2</v>
      </c>
      <c r="N466" s="453"/>
      <c r="O466" s="453"/>
      <c r="P466" s="453"/>
      <c r="Q466" s="453"/>
      <c r="R466" s="453"/>
      <c r="S466" s="453"/>
      <c r="T466" s="453" t="s">
        <v>3</v>
      </c>
      <c r="U466" s="453"/>
    </row>
    <row r="467" spans="1:21" ht="40.799999999999997">
      <c r="A467" s="390" t="s">
        <v>22</v>
      </c>
      <c r="B467" s="290" t="s">
        <v>23</v>
      </c>
      <c r="C467" s="291" t="s">
        <v>59</v>
      </c>
      <c r="D467" s="291" t="s">
        <v>57</v>
      </c>
      <c r="E467" s="292" t="s">
        <v>24</v>
      </c>
      <c r="F467" s="292" t="s">
        <v>58</v>
      </c>
      <c r="G467" s="390" t="s">
        <v>25</v>
      </c>
      <c r="H467" s="390" t="s">
        <v>26</v>
      </c>
      <c r="I467" s="41" t="s">
        <v>27</v>
      </c>
      <c r="J467" s="42" t="s">
        <v>28</v>
      </c>
      <c r="K467" s="43" t="s">
        <v>4</v>
      </c>
      <c r="L467" s="42" t="s">
        <v>29</v>
      </c>
      <c r="M467" s="44" t="s">
        <v>30</v>
      </c>
      <c r="N467" s="45" t="s">
        <v>31</v>
      </c>
      <c r="O467" s="44" t="s">
        <v>32</v>
      </c>
      <c r="P467" s="43" t="s">
        <v>4</v>
      </c>
      <c r="Q467" s="44" t="s">
        <v>33</v>
      </c>
      <c r="R467" s="44" t="s">
        <v>48</v>
      </c>
      <c r="S467" s="44" t="s">
        <v>49</v>
      </c>
      <c r="T467" s="46" t="s">
        <v>51</v>
      </c>
      <c r="U467" s="47" t="s">
        <v>52</v>
      </c>
    </row>
    <row r="468" spans="1:21" ht="13.8" thickBot="1">
      <c r="A468" s="291" t="s">
        <v>5</v>
      </c>
      <c r="B468" s="291" t="s">
        <v>6</v>
      </c>
      <c r="C468" s="291" t="s">
        <v>7</v>
      </c>
      <c r="D468" s="291" t="s">
        <v>8</v>
      </c>
      <c r="E468" s="291" t="s">
        <v>9</v>
      </c>
      <c r="F468" s="34" t="s">
        <v>10</v>
      </c>
      <c r="G468" s="390" t="s">
        <v>11</v>
      </c>
      <c r="H468" s="36" t="s">
        <v>34</v>
      </c>
      <c r="I468" s="293" t="s">
        <v>38</v>
      </c>
      <c r="J468" s="291" t="s">
        <v>39</v>
      </c>
      <c r="K468" s="294" t="s">
        <v>40</v>
      </c>
      <c r="L468" s="295" t="s">
        <v>41</v>
      </c>
      <c r="M468" s="28" t="s">
        <v>35</v>
      </c>
      <c r="N468" s="294" t="s">
        <v>42</v>
      </c>
      <c r="O468" s="295" t="s">
        <v>43</v>
      </c>
      <c r="P468" s="294" t="s">
        <v>44</v>
      </c>
      <c r="Q468" s="295" t="s">
        <v>45</v>
      </c>
      <c r="R468" s="28" t="s">
        <v>12</v>
      </c>
      <c r="S468" s="28" t="s">
        <v>13</v>
      </c>
      <c r="T468" s="28" t="s">
        <v>36</v>
      </c>
      <c r="U468" s="28" t="s">
        <v>46</v>
      </c>
    </row>
    <row r="469" spans="1:21" ht="20.399999999999999">
      <c r="A469" s="250" t="s">
        <v>14</v>
      </c>
      <c r="B469" s="364" t="s">
        <v>538</v>
      </c>
      <c r="C469" s="372" t="s">
        <v>539</v>
      </c>
      <c r="D469" s="372" t="s">
        <v>540</v>
      </c>
      <c r="E469" s="365" t="s">
        <v>528</v>
      </c>
      <c r="F469" s="365">
        <v>1</v>
      </c>
      <c r="G469" s="393" t="s">
        <v>529</v>
      </c>
      <c r="H469" s="392">
        <v>3</v>
      </c>
      <c r="I469" s="242"/>
      <c r="J469" s="243">
        <f>H469*I469</f>
        <v>0</v>
      </c>
      <c r="K469" s="244"/>
      <c r="L469" s="245">
        <f>ROUND(J469*K469+J469,2)</f>
        <v>0</v>
      </c>
      <c r="M469" s="388">
        <v>60</v>
      </c>
      <c r="N469" s="394"/>
      <c r="O469" s="257">
        <f>N469*M469</f>
        <v>0</v>
      </c>
      <c r="P469" s="244"/>
      <c r="Q469" s="258">
        <f t="shared" ref="Q469:Q478" si="111">ROUND(O469+O469*P469,2)</f>
        <v>0</v>
      </c>
      <c r="R469" s="369">
        <v>22000</v>
      </c>
      <c r="S469" s="398">
        <v>27060</v>
      </c>
      <c r="T469" s="446">
        <f>SUM(J479+O479+R479)</f>
        <v>237600</v>
      </c>
      <c r="U469" s="446">
        <f>SUM(L479+Q479+S479)</f>
        <v>292248</v>
      </c>
    </row>
    <row r="470" spans="1:21" ht="20.399999999999999">
      <c r="A470" s="250" t="s">
        <v>15</v>
      </c>
      <c r="B470" s="364" t="s">
        <v>538</v>
      </c>
      <c r="C470" s="372" t="s">
        <v>539</v>
      </c>
      <c r="D470" s="372" t="s">
        <v>541</v>
      </c>
      <c r="E470" s="365" t="s">
        <v>528</v>
      </c>
      <c r="F470" s="365">
        <v>1</v>
      </c>
      <c r="G470" s="393" t="s">
        <v>529</v>
      </c>
      <c r="H470" s="392">
        <v>3</v>
      </c>
      <c r="I470" s="242"/>
      <c r="J470" s="243">
        <f t="shared" ref="J470:J478" si="112">H470*I470</f>
        <v>0</v>
      </c>
      <c r="K470" s="244"/>
      <c r="L470" s="245">
        <f t="shared" ref="L470:L478" si="113">ROUND(J470*K470+J470,2)</f>
        <v>0</v>
      </c>
      <c r="M470" s="388">
        <v>60</v>
      </c>
      <c r="N470" s="394"/>
      <c r="O470" s="257">
        <f t="shared" ref="O470:O478" si="114">N470*M470</f>
        <v>0</v>
      </c>
      <c r="P470" s="244"/>
      <c r="Q470" s="258">
        <f t="shared" si="111"/>
        <v>0</v>
      </c>
      <c r="R470" s="369">
        <v>22000</v>
      </c>
      <c r="S470" s="398">
        <v>27060</v>
      </c>
      <c r="T470" s="447"/>
      <c r="U470" s="447"/>
    </row>
    <row r="471" spans="1:21" ht="22.8">
      <c r="A471" s="250" t="s">
        <v>16</v>
      </c>
      <c r="B471" s="364" t="s">
        <v>542</v>
      </c>
      <c r="C471" s="372" t="s">
        <v>543</v>
      </c>
      <c r="D471" s="372" t="s">
        <v>544</v>
      </c>
      <c r="E471" s="365" t="s">
        <v>528</v>
      </c>
      <c r="F471" s="365">
        <v>1</v>
      </c>
      <c r="G471" s="393" t="s">
        <v>529</v>
      </c>
      <c r="H471" s="392">
        <v>3</v>
      </c>
      <c r="I471" s="242"/>
      <c r="J471" s="243">
        <f t="shared" si="112"/>
        <v>0</v>
      </c>
      <c r="K471" s="244"/>
      <c r="L471" s="245">
        <f t="shared" si="113"/>
        <v>0</v>
      </c>
      <c r="M471" s="388">
        <v>60</v>
      </c>
      <c r="N471" s="394"/>
      <c r="O471" s="257">
        <f t="shared" si="114"/>
        <v>0</v>
      </c>
      <c r="P471" s="244"/>
      <c r="Q471" s="258">
        <f t="shared" si="111"/>
        <v>0</v>
      </c>
      <c r="R471" s="369">
        <v>26400</v>
      </c>
      <c r="S471" s="398">
        <v>32472</v>
      </c>
      <c r="T471" s="447"/>
      <c r="U471" s="447"/>
    </row>
    <row r="472" spans="1:21" ht="22.8">
      <c r="A472" s="250" t="s">
        <v>17</v>
      </c>
      <c r="B472" s="364" t="s">
        <v>542</v>
      </c>
      <c r="C472" s="372" t="s">
        <v>545</v>
      </c>
      <c r="D472" s="372" t="s">
        <v>546</v>
      </c>
      <c r="E472" s="365" t="s">
        <v>528</v>
      </c>
      <c r="F472" s="365">
        <v>1</v>
      </c>
      <c r="G472" s="393" t="s">
        <v>529</v>
      </c>
      <c r="H472" s="392">
        <v>3</v>
      </c>
      <c r="I472" s="242"/>
      <c r="J472" s="243">
        <f t="shared" si="112"/>
        <v>0</v>
      </c>
      <c r="K472" s="244"/>
      <c r="L472" s="245">
        <f t="shared" si="113"/>
        <v>0</v>
      </c>
      <c r="M472" s="388">
        <v>60</v>
      </c>
      <c r="N472" s="394"/>
      <c r="O472" s="257">
        <f t="shared" si="114"/>
        <v>0</v>
      </c>
      <c r="P472" s="244"/>
      <c r="Q472" s="258">
        <f t="shared" si="111"/>
        <v>0</v>
      </c>
      <c r="R472" s="369">
        <v>26400</v>
      </c>
      <c r="S472" s="398">
        <v>32472</v>
      </c>
      <c r="T472" s="447"/>
      <c r="U472" s="447"/>
    </row>
    <row r="473" spans="1:21" ht="20.399999999999999">
      <c r="A473" s="250" t="s">
        <v>53</v>
      </c>
      <c r="B473" s="364" t="s">
        <v>538</v>
      </c>
      <c r="C473" s="372" t="s">
        <v>543</v>
      </c>
      <c r="D473" s="372" t="s">
        <v>547</v>
      </c>
      <c r="E473" s="365" t="s">
        <v>528</v>
      </c>
      <c r="F473" s="365">
        <v>1</v>
      </c>
      <c r="G473" s="393" t="s">
        <v>529</v>
      </c>
      <c r="H473" s="392">
        <v>3</v>
      </c>
      <c r="I473" s="242"/>
      <c r="J473" s="243">
        <f t="shared" si="112"/>
        <v>0</v>
      </c>
      <c r="K473" s="244"/>
      <c r="L473" s="245">
        <f t="shared" si="113"/>
        <v>0</v>
      </c>
      <c r="M473" s="388">
        <v>60</v>
      </c>
      <c r="N473" s="394"/>
      <c r="O473" s="257">
        <f t="shared" si="114"/>
        <v>0</v>
      </c>
      <c r="P473" s="244"/>
      <c r="Q473" s="258">
        <f t="shared" si="111"/>
        <v>0</v>
      </c>
      <c r="R473" s="369">
        <v>26400</v>
      </c>
      <c r="S473" s="398">
        <v>32472</v>
      </c>
      <c r="T473" s="447"/>
      <c r="U473" s="447"/>
    </row>
    <row r="474" spans="1:21" ht="20.399999999999999">
      <c r="A474" s="250" t="s">
        <v>54</v>
      </c>
      <c r="B474" s="364" t="s">
        <v>538</v>
      </c>
      <c r="C474" s="372" t="s">
        <v>539</v>
      </c>
      <c r="D474" s="372" t="s">
        <v>548</v>
      </c>
      <c r="E474" s="365" t="s">
        <v>528</v>
      </c>
      <c r="F474" s="365">
        <v>1</v>
      </c>
      <c r="G474" s="393" t="s">
        <v>529</v>
      </c>
      <c r="H474" s="392">
        <v>3</v>
      </c>
      <c r="I474" s="242"/>
      <c r="J474" s="243">
        <f t="shared" si="112"/>
        <v>0</v>
      </c>
      <c r="K474" s="244"/>
      <c r="L474" s="245">
        <f t="shared" si="113"/>
        <v>0</v>
      </c>
      <c r="M474" s="388">
        <v>60</v>
      </c>
      <c r="N474" s="394"/>
      <c r="O474" s="257">
        <f t="shared" si="114"/>
        <v>0</v>
      </c>
      <c r="P474" s="244"/>
      <c r="Q474" s="258">
        <f t="shared" si="111"/>
        <v>0</v>
      </c>
      <c r="R474" s="369">
        <v>22000</v>
      </c>
      <c r="S474" s="398">
        <v>27060</v>
      </c>
      <c r="T474" s="447"/>
      <c r="U474" s="447"/>
    </row>
    <row r="475" spans="1:21" ht="20.399999999999999">
      <c r="A475" s="250" t="s">
        <v>55</v>
      </c>
      <c r="B475" s="364" t="s">
        <v>538</v>
      </c>
      <c r="C475" s="372" t="s">
        <v>539</v>
      </c>
      <c r="D475" s="372" t="s">
        <v>549</v>
      </c>
      <c r="E475" s="365" t="s">
        <v>528</v>
      </c>
      <c r="F475" s="365">
        <v>1</v>
      </c>
      <c r="G475" s="393" t="s">
        <v>529</v>
      </c>
      <c r="H475" s="392">
        <v>3</v>
      </c>
      <c r="I475" s="242"/>
      <c r="J475" s="243">
        <f t="shared" si="112"/>
        <v>0</v>
      </c>
      <c r="K475" s="244"/>
      <c r="L475" s="245">
        <f t="shared" si="113"/>
        <v>0</v>
      </c>
      <c r="M475" s="388">
        <v>60</v>
      </c>
      <c r="N475" s="394"/>
      <c r="O475" s="257">
        <f t="shared" si="114"/>
        <v>0</v>
      </c>
      <c r="P475" s="244"/>
      <c r="Q475" s="258">
        <f t="shared" si="111"/>
        <v>0</v>
      </c>
      <c r="R475" s="369">
        <v>22000</v>
      </c>
      <c r="S475" s="398">
        <v>27060</v>
      </c>
      <c r="T475" s="447"/>
      <c r="U475" s="447"/>
    </row>
    <row r="476" spans="1:21" ht="20.399999999999999">
      <c r="A476" s="250" t="s">
        <v>254</v>
      </c>
      <c r="B476" s="364" t="s">
        <v>538</v>
      </c>
      <c r="C476" s="372" t="s">
        <v>539</v>
      </c>
      <c r="D476" s="372" t="s">
        <v>550</v>
      </c>
      <c r="E476" s="365" t="s">
        <v>528</v>
      </c>
      <c r="F476" s="365">
        <v>1</v>
      </c>
      <c r="G476" s="393" t="s">
        <v>529</v>
      </c>
      <c r="H476" s="392">
        <v>3</v>
      </c>
      <c r="I476" s="242"/>
      <c r="J476" s="243">
        <f t="shared" si="112"/>
        <v>0</v>
      </c>
      <c r="K476" s="244"/>
      <c r="L476" s="245">
        <f t="shared" si="113"/>
        <v>0</v>
      </c>
      <c r="M476" s="388">
        <v>60</v>
      </c>
      <c r="N476" s="394"/>
      <c r="O476" s="257">
        <f t="shared" si="114"/>
        <v>0</v>
      </c>
      <c r="P476" s="244"/>
      <c r="Q476" s="258">
        <f t="shared" si="111"/>
        <v>0</v>
      </c>
      <c r="R476" s="369">
        <v>22000</v>
      </c>
      <c r="S476" s="398">
        <v>27060</v>
      </c>
      <c r="T476" s="447"/>
      <c r="U476" s="447"/>
    </row>
    <row r="477" spans="1:21" ht="20.399999999999999">
      <c r="A477" s="250" t="s">
        <v>257</v>
      </c>
      <c r="B477" s="364" t="s">
        <v>538</v>
      </c>
      <c r="C477" s="372" t="s">
        <v>539</v>
      </c>
      <c r="D477" s="372" t="s">
        <v>551</v>
      </c>
      <c r="E477" s="365" t="s">
        <v>528</v>
      </c>
      <c r="F477" s="365">
        <v>1</v>
      </c>
      <c r="G477" s="393" t="s">
        <v>529</v>
      </c>
      <c r="H477" s="392">
        <v>3</v>
      </c>
      <c r="I477" s="242"/>
      <c r="J477" s="243">
        <f t="shared" si="112"/>
        <v>0</v>
      </c>
      <c r="K477" s="244"/>
      <c r="L477" s="245">
        <f t="shared" si="113"/>
        <v>0</v>
      </c>
      <c r="M477" s="388">
        <v>60</v>
      </c>
      <c r="N477" s="394"/>
      <c r="O477" s="257">
        <f t="shared" si="114"/>
        <v>0</v>
      </c>
      <c r="P477" s="244"/>
      <c r="Q477" s="258">
        <f t="shared" si="111"/>
        <v>0</v>
      </c>
      <c r="R477" s="369">
        <v>22000</v>
      </c>
      <c r="S477" s="398">
        <v>27060</v>
      </c>
      <c r="T477" s="447"/>
      <c r="U477" s="447"/>
    </row>
    <row r="478" spans="1:21" ht="21" thickBot="1">
      <c r="A478" s="250" t="s">
        <v>260</v>
      </c>
      <c r="B478" s="364" t="s">
        <v>538</v>
      </c>
      <c r="C478" s="372" t="s">
        <v>543</v>
      </c>
      <c r="D478" s="372" t="s">
        <v>552</v>
      </c>
      <c r="E478" s="365" t="s">
        <v>528</v>
      </c>
      <c r="F478" s="365">
        <v>1</v>
      </c>
      <c r="G478" s="393" t="s">
        <v>529</v>
      </c>
      <c r="H478" s="392">
        <v>3</v>
      </c>
      <c r="I478" s="242"/>
      <c r="J478" s="243">
        <f t="shared" si="112"/>
        <v>0</v>
      </c>
      <c r="K478" s="244"/>
      <c r="L478" s="245">
        <f t="shared" si="113"/>
        <v>0</v>
      </c>
      <c r="M478" s="388">
        <v>60</v>
      </c>
      <c r="N478" s="394"/>
      <c r="O478" s="257">
        <f t="shared" si="114"/>
        <v>0</v>
      </c>
      <c r="P478" s="244"/>
      <c r="Q478" s="258">
        <f t="shared" si="111"/>
        <v>0</v>
      </c>
      <c r="R478" s="369">
        <v>26400</v>
      </c>
      <c r="S478" s="398">
        <v>32472</v>
      </c>
      <c r="T478" s="448"/>
      <c r="U478" s="448"/>
    </row>
    <row r="479" spans="1:21">
      <c r="A479" s="115"/>
      <c r="B479" s="1"/>
      <c r="I479" s="370" t="s">
        <v>21</v>
      </c>
      <c r="J479" s="371">
        <f>SUM(J469:J478)</f>
        <v>0</v>
      </c>
      <c r="K479" s="8"/>
      <c r="L479" s="371">
        <f>SUM(L469:L478)</f>
        <v>0</v>
      </c>
      <c r="M479" s="8"/>
      <c r="N479" s="8"/>
      <c r="O479" s="371">
        <f>SUM(O469:O478)</f>
        <v>0</v>
      </c>
      <c r="P479" s="8"/>
      <c r="Q479" s="371">
        <f>SUM(Q469:Q478)</f>
        <v>0</v>
      </c>
      <c r="R479" s="371">
        <f>SUM(R469:R478)</f>
        <v>237600</v>
      </c>
      <c r="S479" s="371">
        <f>SUM(S469:S478)</f>
        <v>292248</v>
      </c>
    </row>
    <row r="480" spans="1:21">
      <c r="B480" s="1"/>
    </row>
    <row r="481" spans="1:21">
      <c r="B481" s="1"/>
    </row>
    <row r="482" spans="1:21">
      <c r="A482" s="9" t="s">
        <v>553</v>
      </c>
      <c r="B482" s="108"/>
      <c r="M482" s="33" t="str">
        <f>A482</f>
        <v>PAKIET NR 42</v>
      </c>
    </row>
    <row r="483" spans="1:21">
      <c r="A483" s="579" t="s">
        <v>0</v>
      </c>
      <c r="B483" s="580"/>
      <c r="C483" s="580"/>
      <c r="D483" s="580"/>
      <c r="E483" s="580"/>
      <c r="F483" s="580"/>
      <c r="G483" s="581"/>
      <c r="H483" s="579" t="s">
        <v>1</v>
      </c>
      <c r="I483" s="580"/>
      <c r="J483" s="580"/>
      <c r="K483" s="580"/>
      <c r="L483" s="581"/>
      <c r="M483" s="576" t="s">
        <v>2</v>
      </c>
      <c r="N483" s="576"/>
      <c r="O483" s="576"/>
      <c r="P483" s="576"/>
      <c r="Q483" s="576"/>
      <c r="R483" s="576"/>
      <c r="S483" s="576"/>
      <c r="T483" s="576" t="s">
        <v>3</v>
      </c>
      <c r="U483" s="576"/>
    </row>
    <row r="484" spans="1:21" ht="40.799999999999997">
      <c r="A484" s="374" t="s">
        <v>22</v>
      </c>
      <c r="B484" s="290" t="s">
        <v>23</v>
      </c>
      <c r="C484" s="291" t="s">
        <v>59</v>
      </c>
      <c r="D484" s="291" t="s">
        <v>57</v>
      </c>
      <c r="E484" s="292" t="s">
        <v>24</v>
      </c>
      <c r="F484" s="292" t="s">
        <v>58</v>
      </c>
      <c r="G484" s="374" t="s">
        <v>25</v>
      </c>
      <c r="H484" s="374" t="s">
        <v>26</v>
      </c>
      <c r="I484" s="375" t="s">
        <v>27</v>
      </c>
      <c r="J484" s="376" t="s">
        <v>28</v>
      </c>
      <c r="K484" s="377" t="s">
        <v>4</v>
      </c>
      <c r="L484" s="376" t="s">
        <v>29</v>
      </c>
      <c r="M484" s="378" t="s">
        <v>30</v>
      </c>
      <c r="N484" s="379" t="s">
        <v>31</v>
      </c>
      <c r="O484" s="378" t="s">
        <v>32</v>
      </c>
      <c r="P484" s="377" t="s">
        <v>4</v>
      </c>
      <c r="Q484" s="378" t="s">
        <v>33</v>
      </c>
      <c r="R484" s="378" t="s">
        <v>48</v>
      </c>
      <c r="S484" s="378" t="s">
        <v>49</v>
      </c>
      <c r="T484" s="380" t="s">
        <v>51</v>
      </c>
      <c r="U484" s="381" t="s">
        <v>52</v>
      </c>
    </row>
    <row r="485" spans="1:21" ht="13.8" thickBot="1">
      <c r="A485" s="291" t="s">
        <v>5</v>
      </c>
      <c r="B485" s="291" t="s">
        <v>6</v>
      </c>
      <c r="C485" s="291" t="s">
        <v>7</v>
      </c>
      <c r="D485" s="291" t="s">
        <v>8</v>
      </c>
      <c r="E485" s="291" t="s">
        <v>9</v>
      </c>
      <c r="F485" s="78" t="s">
        <v>10</v>
      </c>
      <c r="G485" s="78" t="s">
        <v>11</v>
      </c>
      <c r="H485" s="78" t="s">
        <v>34</v>
      </c>
      <c r="I485" s="293" t="s">
        <v>38</v>
      </c>
      <c r="J485" s="291" t="s">
        <v>39</v>
      </c>
      <c r="K485" s="294" t="s">
        <v>40</v>
      </c>
      <c r="L485" s="295" t="s">
        <v>41</v>
      </c>
      <c r="M485" s="295" t="s">
        <v>35</v>
      </c>
      <c r="N485" s="294" t="s">
        <v>42</v>
      </c>
      <c r="O485" s="295" t="s">
        <v>43</v>
      </c>
      <c r="P485" s="294" t="s">
        <v>44</v>
      </c>
      <c r="Q485" s="295" t="s">
        <v>45</v>
      </c>
      <c r="R485" s="28" t="s">
        <v>12</v>
      </c>
      <c r="S485" s="28" t="s">
        <v>13</v>
      </c>
      <c r="T485" s="28" t="s">
        <v>36</v>
      </c>
      <c r="U485" s="28" t="s">
        <v>46</v>
      </c>
    </row>
    <row r="486" spans="1:21" ht="26.4">
      <c r="A486" s="250" t="s">
        <v>14</v>
      </c>
      <c r="B486" s="403" t="s">
        <v>554</v>
      </c>
      <c r="C486" s="399" t="s">
        <v>84</v>
      </c>
      <c r="D486" s="399" t="s">
        <v>85</v>
      </c>
      <c r="E486" s="399" t="s">
        <v>86</v>
      </c>
      <c r="F486" s="400">
        <v>1</v>
      </c>
      <c r="G486" s="401" t="s">
        <v>529</v>
      </c>
      <c r="H486" s="391">
        <v>3</v>
      </c>
      <c r="I486" s="242"/>
      <c r="J486" s="243">
        <f>H486*I486</f>
        <v>0</v>
      </c>
      <c r="K486" s="244"/>
      <c r="L486" s="243">
        <f>ROUND(J486*K486+J486,2)</f>
        <v>0</v>
      </c>
      <c r="M486" s="402">
        <v>20</v>
      </c>
      <c r="N486" s="256"/>
      <c r="O486" s="257">
        <f>N486*M486</f>
        <v>0</v>
      </c>
      <c r="P486" s="244"/>
      <c r="Q486" s="258">
        <f t="shared" ref="Q486:Q487" si="115">ROUND(O486+O486*P486,2)</f>
        <v>0</v>
      </c>
      <c r="R486" s="112">
        <v>24000</v>
      </c>
      <c r="S486" s="113">
        <v>29520</v>
      </c>
      <c r="T486" s="446">
        <f>SUM(J488+O488+R488)</f>
        <v>48000</v>
      </c>
      <c r="U486" s="446">
        <f>SUM(L488+Q488+S488)</f>
        <v>59040</v>
      </c>
    </row>
    <row r="487" spans="1:21" ht="27" thickBot="1">
      <c r="A487" s="250" t="s">
        <v>15</v>
      </c>
      <c r="B487" s="403" t="s">
        <v>554</v>
      </c>
      <c r="C487" s="399" t="s">
        <v>84</v>
      </c>
      <c r="D487" s="399" t="s">
        <v>87</v>
      </c>
      <c r="E487" s="399" t="s">
        <v>86</v>
      </c>
      <c r="F487" s="400">
        <v>1</v>
      </c>
      <c r="G487" s="401" t="s">
        <v>529</v>
      </c>
      <c r="H487" s="128">
        <v>3</v>
      </c>
      <c r="I487" s="242"/>
      <c r="J487" s="243">
        <f t="shared" ref="J487" si="116">H487*I487</f>
        <v>0</v>
      </c>
      <c r="K487" s="244"/>
      <c r="L487" s="243">
        <f t="shared" ref="L487" si="117">ROUND(J487*K487+J487,2)</f>
        <v>0</v>
      </c>
      <c r="M487" s="402">
        <v>20</v>
      </c>
      <c r="N487" s="256"/>
      <c r="O487" s="257">
        <f t="shared" ref="O487" si="118">N487*M487</f>
        <v>0</v>
      </c>
      <c r="P487" s="244"/>
      <c r="Q487" s="258">
        <f t="shared" si="115"/>
        <v>0</v>
      </c>
      <c r="R487" s="112">
        <v>24000</v>
      </c>
      <c r="S487" s="113">
        <v>29520</v>
      </c>
      <c r="T487" s="448"/>
      <c r="U487" s="448"/>
    </row>
    <row r="488" spans="1:21">
      <c r="B488" s="1"/>
      <c r="I488" s="72" t="s">
        <v>21</v>
      </c>
      <c r="J488" s="69">
        <f>SUM(J486:J487)</f>
        <v>0</v>
      </c>
      <c r="K488" s="8"/>
      <c r="L488" s="69">
        <f>SUM(L486:L487)</f>
        <v>0</v>
      </c>
      <c r="M488" s="8"/>
      <c r="N488" s="8"/>
      <c r="O488" s="69">
        <f>SUM(O486:O487)</f>
        <v>0</v>
      </c>
      <c r="P488" s="8"/>
      <c r="Q488" s="69">
        <f>SUM(Q486:Q487)</f>
        <v>0</v>
      </c>
      <c r="R488" s="69">
        <f>SUM(R486:R487)</f>
        <v>48000</v>
      </c>
      <c r="S488" s="69">
        <f>SUM(S486:S487)</f>
        <v>59040</v>
      </c>
    </row>
    <row r="490" spans="1:21">
      <c r="A490" s="9" t="s">
        <v>555</v>
      </c>
      <c r="B490" s="73"/>
      <c r="E490"/>
      <c r="M490" s="33" t="str">
        <f>A490</f>
        <v>PAKIET NR  43</v>
      </c>
    </row>
    <row r="491" spans="1:21">
      <c r="A491" s="433" t="s">
        <v>0</v>
      </c>
      <c r="B491" s="434"/>
      <c r="C491" s="434"/>
      <c r="D491" s="434"/>
      <c r="E491" s="434"/>
      <c r="F491" s="434"/>
      <c r="G491" s="435"/>
      <c r="H491" s="433" t="s">
        <v>1</v>
      </c>
      <c r="I491" s="434"/>
      <c r="J491" s="434"/>
      <c r="K491" s="434"/>
      <c r="L491" s="435"/>
      <c r="M491" s="453" t="s">
        <v>2</v>
      </c>
      <c r="N491" s="453"/>
      <c r="O491" s="453"/>
      <c r="P491" s="453"/>
      <c r="Q491" s="453"/>
      <c r="R491" s="453"/>
      <c r="S491" s="453"/>
      <c r="T491" s="453" t="s">
        <v>3</v>
      </c>
      <c r="U491" s="453"/>
    </row>
    <row r="492" spans="1:21" ht="40.799999999999997">
      <c r="A492" s="390" t="s">
        <v>22</v>
      </c>
      <c r="B492" s="290" t="s">
        <v>23</v>
      </c>
      <c r="C492" s="291" t="s">
        <v>59</v>
      </c>
      <c r="D492" s="291" t="s">
        <v>57</v>
      </c>
      <c r="E492" s="292" t="s">
        <v>24</v>
      </c>
      <c r="F492" s="291" t="s">
        <v>58</v>
      </c>
      <c r="G492" s="390" t="s">
        <v>25</v>
      </c>
      <c r="H492" s="390" t="s">
        <v>26</v>
      </c>
      <c r="I492" s="41" t="s">
        <v>65</v>
      </c>
      <c r="J492" s="42" t="s">
        <v>28</v>
      </c>
      <c r="K492" s="43" t="s">
        <v>4</v>
      </c>
      <c r="L492" s="42" t="s">
        <v>29</v>
      </c>
      <c r="M492" s="44" t="s">
        <v>30</v>
      </c>
      <c r="N492" s="45" t="s">
        <v>31</v>
      </c>
      <c r="O492" s="44" t="s">
        <v>32</v>
      </c>
      <c r="P492" s="43" t="s">
        <v>4</v>
      </c>
      <c r="Q492" s="44" t="s">
        <v>33</v>
      </c>
      <c r="R492" s="44" t="s">
        <v>48</v>
      </c>
      <c r="S492" s="44" t="s">
        <v>49</v>
      </c>
      <c r="T492" s="46" t="s">
        <v>51</v>
      </c>
      <c r="U492" s="47" t="s">
        <v>52</v>
      </c>
    </row>
    <row r="493" spans="1:21" ht="13.8" thickBot="1">
      <c r="A493" s="291" t="s">
        <v>5</v>
      </c>
      <c r="B493" s="291" t="s">
        <v>6</v>
      </c>
      <c r="C493" s="291" t="s">
        <v>7</v>
      </c>
      <c r="D493" s="291" t="s">
        <v>8</v>
      </c>
      <c r="E493" s="291" t="s">
        <v>9</v>
      </c>
      <c r="F493" s="78" t="s">
        <v>10</v>
      </c>
      <c r="G493" s="34" t="s">
        <v>11</v>
      </c>
      <c r="H493" s="309" t="s">
        <v>34</v>
      </c>
      <c r="I493" s="373" t="s">
        <v>38</v>
      </c>
      <c r="J493" s="291" t="s">
        <v>39</v>
      </c>
      <c r="K493" s="294" t="s">
        <v>40</v>
      </c>
      <c r="L493" s="295" t="s">
        <v>41</v>
      </c>
      <c r="M493" s="295" t="s">
        <v>35</v>
      </c>
      <c r="N493" s="294" t="s">
        <v>42</v>
      </c>
      <c r="O493" s="295" t="s">
        <v>43</v>
      </c>
      <c r="P493" s="294" t="s">
        <v>44</v>
      </c>
      <c r="Q493" s="295" t="s">
        <v>45</v>
      </c>
      <c r="R493" s="28" t="s">
        <v>12</v>
      </c>
      <c r="S493" s="28" t="s">
        <v>13</v>
      </c>
      <c r="T493" s="28" t="s">
        <v>36</v>
      </c>
      <c r="U493" s="28" t="s">
        <v>46</v>
      </c>
    </row>
    <row r="494" spans="1:21" ht="23.4" thickBot="1">
      <c r="A494" s="250" t="s">
        <v>14</v>
      </c>
      <c r="B494" s="404" t="s">
        <v>556</v>
      </c>
      <c r="C494" s="399" t="s">
        <v>557</v>
      </c>
      <c r="D494" s="254">
        <v>102111877</v>
      </c>
      <c r="E494" s="405" t="s">
        <v>558</v>
      </c>
      <c r="F494" s="391">
        <v>1</v>
      </c>
      <c r="G494" s="390" t="s">
        <v>559</v>
      </c>
      <c r="H494" s="391">
        <v>3</v>
      </c>
      <c r="I494" s="242"/>
      <c r="J494" s="243">
        <f>H494*I494</f>
        <v>0</v>
      </c>
      <c r="K494" s="244"/>
      <c r="L494" s="243">
        <f>ROUND(J494*K494+J494,2)</f>
        <v>0</v>
      </c>
      <c r="M494" s="402">
        <v>20</v>
      </c>
      <c r="N494" s="256"/>
      <c r="O494" s="257">
        <f>N494*M494</f>
        <v>0</v>
      </c>
      <c r="P494" s="244"/>
      <c r="Q494" s="258">
        <f>ROUND(O494+O494*P494,2)</f>
        <v>0</v>
      </c>
      <c r="R494" s="389">
        <v>10000</v>
      </c>
      <c r="S494" s="32">
        <v>12300</v>
      </c>
      <c r="T494" s="16">
        <f>J494+O494+R494</f>
        <v>10000</v>
      </c>
      <c r="U494" s="16">
        <f>L494+Q494+S494</f>
        <v>12300</v>
      </c>
    </row>
  </sheetData>
  <mergeCells count="313">
    <mergeCell ref="T469:T478"/>
    <mergeCell ref="U469:U478"/>
    <mergeCell ref="A483:G483"/>
    <mergeCell ref="H483:L483"/>
    <mergeCell ref="M483:S483"/>
    <mergeCell ref="T483:U483"/>
    <mergeCell ref="T486:T487"/>
    <mergeCell ref="U486:U487"/>
    <mergeCell ref="A491:G491"/>
    <mergeCell ref="H491:L491"/>
    <mergeCell ref="M491:S491"/>
    <mergeCell ref="T491:U491"/>
    <mergeCell ref="A455:G455"/>
    <mergeCell ref="H455:L455"/>
    <mergeCell ref="M455:S455"/>
    <mergeCell ref="T455:U455"/>
    <mergeCell ref="T458:T461"/>
    <mergeCell ref="U458:U461"/>
    <mergeCell ref="A466:G466"/>
    <mergeCell ref="H466:L466"/>
    <mergeCell ref="M466:S466"/>
    <mergeCell ref="T466:U466"/>
    <mergeCell ref="G449:G450"/>
    <mergeCell ref="R449:R450"/>
    <mergeCell ref="S449:S450"/>
    <mergeCell ref="T449:T450"/>
    <mergeCell ref="U449:U450"/>
    <mergeCell ref="A435:G435"/>
    <mergeCell ref="H435:L435"/>
    <mergeCell ref="M435:S435"/>
    <mergeCell ref="T435:U435"/>
    <mergeCell ref="G438:G441"/>
    <mergeCell ref="T438:T441"/>
    <mergeCell ref="U438:U441"/>
    <mergeCell ref="A446:G446"/>
    <mergeCell ref="H446:L446"/>
    <mergeCell ref="M446:S446"/>
    <mergeCell ref="T446:U446"/>
    <mergeCell ref="T411:T417"/>
    <mergeCell ref="U411:U417"/>
    <mergeCell ref="A422:G422"/>
    <mergeCell ref="H422:L422"/>
    <mergeCell ref="M422:S422"/>
    <mergeCell ref="T422:U422"/>
    <mergeCell ref="G425:G430"/>
    <mergeCell ref="T425:T430"/>
    <mergeCell ref="U425:U430"/>
    <mergeCell ref="A392:G392"/>
    <mergeCell ref="H392:L392"/>
    <mergeCell ref="M392:S392"/>
    <mergeCell ref="T392:U392"/>
    <mergeCell ref="T395:T403"/>
    <mergeCell ref="U395:U403"/>
    <mergeCell ref="A408:G408"/>
    <mergeCell ref="H408:L408"/>
    <mergeCell ref="M408:S408"/>
    <mergeCell ref="T408:U408"/>
    <mergeCell ref="A378:G378"/>
    <mergeCell ref="H378:L378"/>
    <mergeCell ref="M378:S378"/>
    <mergeCell ref="T378:U378"/>
    <mergeCell ref="A385:G385"/>
    <mergeCell ref="H385:L385"/>
    <mergeCell ref="M385:S385"/>
    <mergeCell ref="T385:U385"/>
    <mergeCell ref="G359:G362"/>
    <mergeCell ref="T359:T362"/>
    <mergeCell ref="U359:U362"/>
    <mergeCell ref="A367:G367"/>
    <mergeCell ref="H367:L367"/>
    <mergeCell ref="M367:S367"/>
    <mergeCell ref="T367:U367"/>
    <mergeCell ref="T370:T373"/>
    <mergeCell ref="U370:U373"/>
    <mergeCell ref="G348:G351"/>
    <mergeCell ref="R348:R351"/>
    <mergeCell ref="S348:S351"/>
    <mergeCell ref="T348:T351"/>
    <mergeCell ref="U348:U351"/>
    <mergeCell ref="A356:G356"/>
    <mergeCell ref="H356:L356"/>
    <mergeCell ref="M356:S356"/>
    <mergeCell ref="T356:U356"/>
    <mergeCell ref="A332:G332"/>
    <mergeCell ref="H332:L332"/>
    <mergeCell ref="M332:S332"/>
    <mergeCell ref="T332:U332"/>
    <mergeCell ref="R335:R339"/>
    <mergeCell ref="S335:S339"/>
    <mergeCell ref="T335:T339"/>
    <mergeCell ref="U335:U339"/>
    <mergeCell ref="A345:G345"/>
    <mergeCell ref="H345:L345"/>
    <mergeCell ref="M345:S345"/>
    <mergeCell ref="T345:U345"/>
    <mergeCell ref="A307:G307"/>
    <mergeCell ref="H307:L307"/>
    <mergeCell ref="M307:S307"/>
    <mergeCell ref="T307:U307"/>
    <mergeCell ref="A314:G314"/>
    <mergeCell ref="H314:L314"/>
    <mergeCell ref="M314:S314"/>
    <mergeCell ref="T314:U314"/>
    <mergeCell ref="A317:A327"/>
    <mergeCell ref="B317:B327"/>
    <mergeCell ref="D317:D327"/>
    <mergeCell ref="E317:E327"/>
    <mergeCell ref="G317:G327"/>
    <mergeCell ref="R317:R327"/>
    <mergeCell ref="S317:S327"/>
    <mergeCell ref="T317:T327"/>
    <mergeCell ref="U317:U327"/>
    <mergeCell ref="R276:R277"/>
    <mergeCell ref="S276:S277"/>
    <mergeCell ref="T276:T277"/>
    <mergeCell ref="U276:U277"/>
    <mergeCell ref="A282:G282"/>
    <mergeCell ref="H282:L282"/>
    <mergeCell ref="M282:S282"/>
    <mergeCell ref="T282:U282"/>
    <mergeCell ref="R285:R302"/>
    <mergeCell ref="S285:S302"/>
    <mergeCell ref="T285:T302"/>
    <mergeCell ref="U285:U302"/>
    <mergeCell ref="A246:G246"/>
    <mergeCell ref="H246:L246"/>
    <mergeCell ref="M246:S246"/>
    <mergeCell ref="T246:U246"/>
    <mergeCell ref="R249:R268"/>
    <mergeCell ref="S249:S268"/>
    <mergeCell ref="T249:T268"/>
    <mergeCell ref="U249:U268"/>
    <mergeCell ref="A273:G273"/>
    <mergeCell ref="H273:L273"/>
    <mergeCell ref="M273:S273"/>
    <mergeCell ref="T273:U273"/>
    <mergeCell ref="A225:G225"/>
    <mergeCell ref="H225:L225"/>
    <mergeCell ref="M225:S225"/>
    <mergeCell ref="T225:U225"/>
    <mergeCell ref="A232:G232"/>
    <mergeCell ref="H232:L232"/>
    <mergeCell ref="M232:S232"/>
    <mergeCell ref="T232:U232"/>
    <mergeCell ref="A239:G239"/>
    <mergeCell ref="H239:L239"/>
    <mergeCell ref="M239:S239"/>
    <mergeCell ref="T239:U239"/>
    <mergeCell ref="G171:G172"/>
    <mergeCell ref="T171:T172"/>
    <mergeCell ref="U171:U172"/>
    <mergeCell ref="A177:G177"/>
    <mergeCell ref="H177:L177"/>
    <mergeCell ref="M177:S177"/>
    <mergeCell ref="T177:U177"/>
    <mergeCell ref="R180:R192"/>
    <mergeCell ref="A218:G218"/>
    <mergeCell ref="H218:L218"/>
    <mergeCell ref="M218:S218"/>
    <mergeCell ref="T218:U218"/>
    <mergeCell ref="A206:G206"/>
    <mergeCell ref="H206:L206"/>
    <mergeCell ref="M206:S206"/>
    <mergeCell ref="T206:U206"/>
    <mergeCell ref="T209:T213"/>
    <mergeCell ref="U209:U213"/>
    <mergeCell ref="U180:U192"/>
    <mergeCell ref="A197:G197"/>
    <mergeCell ref="H197:L197"/>
    <mergeCell ref="M197:S197"/>
    <mergeCell ref="T197:U197"/>
    <mergeCell ref="T200:T201"/>
    <mergeCell ref="U200:U201"/>
    <mergeCell ref="S180:S192"/>
    <mergeCell ref="T180:T192"/>
    <mergeCell ref="B94:I94"/>
    <mergeCell ref="C95:I95"/>
    <mergeCell ref="C96:I96"/>
    <mergeCell ref="A120:G120"/>
    <mergeCell ref="H120:L120"/>
    <mergeCell ref="M120:S120"/>
    <mergeCell ref="T120:U120"/>
    <mergeCell ref="A157:G157"/>
    <mergeCell ref="H157:L157"/>
    <mergeCell ref="M157:S157"/>
    <mergeCell ref="T157:U157"/>
    <mergeCell ref="U104:U108"/>
    <mergeCell ref="A113:G113"/>
    <mergeCell ref="H113:L113"/>
    <mergeCell ref="M113:S113"/>
    <mergeCell ref="T113:U113"/>
    <mergeCell ref="A142:G142"/>
    <mergeCell ref="H142:L142"/>
    <mergeCell ref="M142:S142"/>
    <mergeCell ref="T142:U142"/>
    <mergeCell ref="G145:G146"/>
    <mergeCell ref="T145:T146"/>
    <mergeCell ref="A168:G168"/>
    <mergeCell ref="H168:L168"/>
    <mergeCell ref="M168:S168"/>
    <mergeCell ref="T168:U168"/>
    <mergeCell ref="C97:I97"/>
    <mergeCell ref="A127:G127"/>
    <mergeCell ref="H127:L127"/>
    <mergeCell ref="M127:S127"/>
    <mergeCell ref="T127:U127"/>
    <mergeCell ref="A134:G134"/>
    <mergeCell ref="H134:L134"/>
    <mergeCell ref="M134:S134"/>
    <mergeCell ref="T134:U134"/>
    <mergeCell ref="A101:G101"/>
    <mergeCell ref="H101:L101"/>
    <mergeCell ref="M101:S101"/>
    <mergeCell ref="T101:U101"/>
    <mergeCell ref="R104:R108"/>
    <mergeCell ref="S104:S108"/>
    <mergeCell ref="T104:T108"/>
    <mergeCell ref="H150:L150"/>
    <mergeCell ref="M150:S150"/>
    <mergeCell ref="S160:S163"/>
    <mergeCell ref="T160:T163"/>
    <mergeCell ref="T150:U150"/>
    <mergeCell ref="R160:R163"/>
    <mergeCell ref="R76:R77"/>
    <mergeCell ref="S76:S77"/>
    <mergeCell ref="T76:T77"/>
    <mergeCell ref="U76:U77"/>
    <mergeCell ref="A87:G87"/>
    <mergeCell ref="H87:L87"/>
    <mergeCell ref="M87:S87"/>
    <mergeCell ref="T87:U87"/>
    <mergeCell ref="M90:M91"/>
    <mergeCell ref="N90:N91"/>
    <mergeCell ref="O90:O91"/>
    <mergeCell ref="P90:P91"/>
    <mergeCell ref="Q90:Q91"/>
    <mergeCell ref="R90:R91"/>
    <mergeCell ref="S90:S91"/>
    <mergeCell ref="T90:T91"/>
    <mergeCell ref="U90:U91"/>
    <mergeCell ref="U145:U146"/>
    <mergeCell ref="A150:G150"/>
    <mergeCell ref="U160:U163"/>
    <mergeCell ref="M64:S64"/>
    <mergeCell ref="T64:U64"/>
    <mergeCell ref="R67:R68"/>
    <mergeCell ref="S67:S68"/>
    <mergeCell ref="T67:T68"/>
    <mergeCell ref="U67:U68"/>
    <mergeCell ref="A73:G73"/>
    <mergeCell ref="H73:L73"/>
    <mergeCell ref="M73:S73"/>
    <mergeCell ref="T73:U73"/>
    <mergeCell ref="A38:G38"/>
    <mergeCell ref="H38:L38"/>
    <mergeCell ref="M38:S38"/>
    <mergeCell ref="T38:U38"/>
    <mergeCell ref="A42:A47"/>
    <mergeCell ref="G42:G54"/>
    <mergeCell ref="R42:R45"/>
    <mergeCell ref="S42:S45"/>
    <mergeCell ref="T42:T54"/>
    <mergeCell ref="U42:U54"/>
    <mergeCell ref="B43:F43"/>
    <mergeCell ref="B45:F45"/>
    <mergeCell ref="B46:F46"/>
    <mergeCell ref="B47:F47"/>
    <mergeCell ref="A49:A54"/>
    <mergeCell ref="R49:R54"/>
    <mergeCell ref="S49:S54"/>
    <mergeCell ref="B50:F50"/>
    <mergeCell ref="B52:F52"/>
    <mergeCell ref="B53:F53"/>
    <mergeCell ref="B54:F54"/>
    <mergeCell ref="R24:R25"/>
    <mergeCell ref="S24:S25"/>
    <mergeCell ref="T24:T25"/>
    <mergeCell ref="U24:U25"/>
    <mergeCell ref="A29:G29"/>
    <mergeCell ref="H29:L29"/>
    <mergeCell ref="M29:S29"/>
    <mergeCell ref="T29:U29"/>
    <mergeCell ref="R32:R33"/>
    <mergeCell ref="S32:S33"/>
    <mergeCell ref="T32:T33"/>
    <mergeCell ref="U32:U33"/>
    <mergeCell ref="B4:L4"/>
    <mergeCell ref="B5:L5"/>
    <mergeCell ref="A21:G21"/>
    <mergeCell ref="H21:L21"/>
    <mergeCell ref="M21:S21"/>
    <mergeCell ref="T21:U21"/>
    <mergeCell ref="A9:G9"/>
    <mergeCell ref="H9:L9"/>
    <mergeCell ref="M9:S9"/>
    <mergeCell ref="T9:U9"/>
    <mergeCell ref="R12:R14"/>
    <mergeCell ref="S12:S14"/>
    <mergeCell ref="T12:T14"/>
    <mergeCell ref="U12:U14"/>
    <mergeCell ref="B57:I57"/>
    <mergeCell ref="C58:I58"/>
    <mergeCell ref="C59:I59"/>
    <mergeCell ref="C60:I60"/>
    <mergeCell ref="A83:L83"/>
    <mergeCell ref="A90:A91"/>
    <mergeCell ref="B90:B91"/>
    <mergeCell ref="C90:C91"/>
    <mergeCell ref="D90:D91"/>
    <mergeCell ref="E90:E91"/>
    <mergeCell ref="G90:G91"/>
    <mergeCell ref="A64:G64"/>
    <mergeCell ref="H64:L64"/>
  </mergeCells>
  <pageMargins left="0.15748031496062992" right="0.19685039370078741" top="0.51181102362204722" bottom="0.47244094488188981" header="0.15748031496062992" footer="0.15748031496062992"/>
  <pageSetup paperSize="9" pageOrder="overThenDown" orientation="landscape" r:id="rId1"/>
  <headerFooter>
    <oddHeader>&amp;L&amp;"Arial,Pogrubiony"&amp;9 13/PN/ZP/U/2026&amp;C&amp;"Arial,Pogrubiony"&amp;9FORMULARZ CENOWY&amp;R&amp;"Arial,Pogrubiony"&amp;9Załącznik nr 2</oddHeader>
    <oddFooter>&amp;R&amp;8Strona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Zał. 2 - FC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Zam_05</dc:creator>
  <cp:lastModifiedBy>Pracownik</cp:lastModifiedBy>
  <cp:lastPrinted>2025-07-14T09:44:39Z</cp:lastPrinted>
  <dcterms:created xsi:type="dcterms:W3CDTF">2016-03-18T07:53:20Z</dcterms:created>
  <dcterms:modified xsi:type="dcterms:W3CDTF">2026-04-21T09:22:07Z</dcterms:modified>
</cp:coreProperties>
</file>