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machaj\Desktop\SWZ.ZI.271.1....2026\"/>
    </mc:Choice>
  </mc:AlternateContent>
  <xr:revisionPtr revIDLastSave="0" documentId="13_ncr:1_{2EC2C256-6307-4A69-AB53-BD70B230F6CB}" xr6:coauthVersionLast="47" xr6:coauthVersionMax="47" xr10:uidLastSave="{00000000-0000-0000-0000-000000000000}"/>
  <bookViews>
    <workbookView xWindow="-120" yWindow="-120" windowWidth="29040" windowHeight="15720" xr2:uid="{9EE0B53A-5904-4B98-92D2-D1E5712D38A5}"/>
  </bookViews>
  <sheets>
    <sheet name="Arkusz1" sheetId="1" r:id="rId1"/>
  </sheets>
  <definedNames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7" i="1" s="1"/>
  <c r="G6" i="1"/>
</calcChain>
</file>

<file path=xl/sharedStrings.xml><?xml version="1.0" encoding="utf-8"?>
<sst xmlns="http://schemas.openxmlformats.org/spreadsheetml/2006/main" count="27" uniqueCount="23">
  <si>
    <t>nazwa elementu</t>
  </si>
  <si>
    <t>specyfikacja</t>
  </si>
  <si>
    <t>nr pom.</t>
  </si>
  <si>
    <t>ilość / jedn.</t>
  </si>
  <si>
    <t>rodzaj jednostki</t>
  </si>
  <si>
    <t>mb</t>
  </si>
  <si>
    <t>ŻALUZJE PIONOWE 2,5m wys. (dł lameli)</t>
  </si>
  <si>
    <t>ŻALUZJE PIONOWE 1,55 m wys. (dł lameli)</t>
  </si>
  <si>
    <t>67,50</t>
  </si>
  <si>
    <t xml:space="preserve">• montowane do sufitu;
• kolor szary, ostateczny kolor uzgodnić z Inwestorem;
• materiał: szyna górna wykonana z aluminium lakierowanego na kolor biały; materiał lameli: nieprzepuszczający słońca, dający możliwość prania, lub inny wg. wskazań Inwestora;
• w zestawie elementy do montażu;
45 sztuk </t>
  </si>
  <si>
    <t>ŻALUZJE PIONOWE  2,0 m wys. (dł lameli)</t>
  </si>
  <si>
    <t>ŻALUZJE PIONOWE 0,90 m wys. (dł lameli)</t>
  </si>
  <si>
    <t>16,0</t>
  </si>
  <si>
    <t>• montowane do sufitu;
• kolor szary, ostateczny kolor uzgodnić z Inwestorem;
• materiał: szyna górna wykonana z aluminium lakier
12 sztuk</t>
  </si>
  <si>
    <t>Rolety do okien dachowych typu plisa wysokość 1,0 mb</t>
  </si>
  <si>
    <t>12,80</t>
  </si>
  <si>
    <t>• montowane do ramy/ szpalety  
• kolor szary, ostateczny kolor uzgodnić z Inwestorem;
• materiał: szyna górna wykonana z aluminium lakier
8 sztuki</t>
  </si>
  <si>
    <t>Cena jednostkowa</t>
  </si>
  <si>
    <t>Wartość brutto</t>
  </si>
  <si>
    <t xml:space="preserve">• montowane do sufitu;
• kolor szary, ostateczny kolor uzgodnić z Inwestorem;
• materiał: szyna górna wykonana z aluminium lakierowanego na kolor biały; materiał lameli: nieprzepuszczający słońca, dający możliwość prania, lub inny wg. wskazań Inwestora;
• w zestawie elementy do montażu; gwarancja 3 lata; 
4 sztuki </t>
  </si>
  <si>
    <t>6,0</t>
  </si>
  <si>
    <t>6,28</t>
  </si>
  <si>
    <t>• montowane do sufitu;
• kolor szary, ostateczny kolor uzgodnić z Inwestorem;
• materiał: szyna górna wykonana z aluminium lakier
3 sztuki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</si>
</sst>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ny" xfId="0" builtinId="0"/>
  </cellStyles>
  <dxfs count="14"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C76F7-ED31-4690-A74E-CF6018C389AE}" name="Tabela1" displayName="Tabela1" ref="A1:G9" totalsRowShown="0" headerRowDxfId="13" dataDxfId="12">
  <autoFilter ref="A1:G9" xr:uid="{62BC76F7-ED31-4690-A74E-CF6018C389AE}"/>
  <sortState xmlns:xlrd2="http://schemas.microsoft.com/office/spreadsheetml/2017/richdata2" ref="A2:E4">
    <sortCondition ref="A1:A4"/>
  </sortState>
  <tableColumns count="7">
    <tableColumn id="1" xr3:uid="{79877469-F383-48FC-BF2B-EEDF1E5B6924}" name="nazwa elementu" dataDxfId="11" totalsRowDxfId="10"/>
    <tableColumn id="2" xr3:uid="{81EA724F-9F58-432D-A35B-EAF0A6602F42}" name="specyfikacja" dataDxfId="9" totalsRowDxfId="8"/>
    <tableColumn id="3" xr3:uid="{BD18BA40-BBC1-4CDC-83AA-CA11015CD945}" name="nr pom." dataDxfId="7" totalsRowDxfId="6"/>
    <tableColumn id="5" xr3:uid="{B1E50070-FCE9-4E91-A052-C2D1CE89D823}" name="rodzaj jednostki" dataDxfId="5" totalsRowDxfId="4"/>
    <tableColumn id="6" xr3:uid="{AA977D4E-0727-4572-9873-DE2DE2F7CD5B}" name="ilość / jedn." dataDxfId="3" totalsRowDxfId="2"/>
    <tableColumn id="4" xr3:uid="{8B3C8122-9E1D-4057-B36F-7842F6FACCF0}" name="Cena jednostkowa" dataDxfId="1"/>
    <tableColumn id="7" xr3:uid="{2B27C565-1414-4535-A822-B2921243C2CF}" name="Wartość brutto" dataDxfId="0">
      <calculatedColumnFormula>Tabela1[[#This Row],[Cena jednostkowa]]*Tabela1[[#This Row],[ilość / jedn.]]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B389-A298-4BAF-8667-29F041294133}">
  <sheetPr>
    <pageSetUpPr fitToPage="1"/>
  </sheetPr>
  <dimension ref="A1:G48"/>
  <sheetViews>
    <sheetView tabSelected="1" zoomScale="90" zoomScaleNormal="90" workbookViewId="0">
      <selection activeCell="C5" sqref="C5"/>
    </sheetView>
  </sheetViews>
  <sheetFormatPr defaultRowHeight="15" x14ac:dyDescent="0.25"/>
  <cols>
    <col min="1" max="1" width="20.5703125" customWidth="1"/>
    <col min="2" max="2" width="100.5703125" customWidth="1"/>
    <col min="3" max="4" width="12.5703125" style="3" customWidth="1"/>
    <col min="5" max="5" width="12.5703125" customWidth="1"/>
    <col min="6" max="6" width="15.7109375" customWidth="1"/>
    <col min="7" max="7" width="20.5703125" customWidth="1"/>
  </cols>
  <sheetData>
    <row r="1" spans="1:7" ht="30" x14ac:dyDescent="0.25">
      <c r="A1" s="1" t="s">
        <v>0</v>
      </c>
      <c r="B1" s="1" t="s">
        <v>1</v>
      </c>
      <c r="C1" s="2" t="s">
        <v>2</v>
      </c>
      <c r="D1" s="2" t="s">
        <v>4</v>
      </c>
      <c r="E1" s="7" t="s">
        <v>3</v>
      </c>
      <c r="F1" s="7" t="s">
        <v>17</v>
      </c>
      <c r="G1" s="7" t="s">
        <v>18</v>
      </c>
    </row>
    <row r="2" spans="1:7" ht="90" x14ac:dyDescent="0.25">
      <c r="A2" s="4" t="s">
        <v>6</v>
      </c>
      <c r="B2" s="5" t="s">
        <v>19</v>
      </c>
      <c r="C2" s="6" t="s">
        <v>21</v>
      </c>
      <c r="D2" s="6" t="s">
        <v>5</v>
      </c>
      <c r="E2" s="8">
        <v>6.28</v>
      </c>
      <c r="F2" s="8"/>
      <c r="G2" s="8">
        <f>Tabela1[[#This Row],[Cena jednostkowa]]*Tabela1[[#This Row],[ilość / jedn.]]</f>
        <v>0</v>
      </c>
    </row>
    <row r="3" spans="1:7" ht="90" x14ac:dyDescent="0.25">
      <c r="A3" s="4" t="s">
        <v>7</v>
      </c>
      <c r="B3" s="5" t="s">
        <v>9</v>
      </c>
      <c r="C3" s="6" t="s">
        <v>8</v>
      </c>
      <c r="D3" s="6" t="s">
        <v>5</v>
      </c>
      <c r="E3" s="8">
        <v>67.5</v>
      </c>
      <c r="F3" s="8"/>
      <c r="G3" s="8">
        <f>Tabela1[[#This Row],[Cena jednostkowa]]*Tabela1[[#This Row],[ilość / jedn.]]</f>
        <v>0</v>
      </c>
    </row>
    <row r="4" spans="1:7" ht="60" x14ac:dyDescent="0.25">
      <c r="A4" s="4" t="s">
        <v>10</v>
      </c>
      <c r="B4" s="5" t="s">
        <v>13</v>
      </c>
      <c r="C4" s="6" t="s">
        <v>12</v>
      </c>
      <c r="D4" s="6" t="s">
        <v>5</v>
      </c>
      <c r="E4" s="8">
        <v>16</v>
      </c>
      <c r="F4" s="8"/>
      <c r="G4" s="8">
        <f>Tabela1[[#This Row],[Cena jednostkowa]]*Tabela1[[#This Row],[ilość / jedn.]]</f>
        <v>0</v>
      </c>
    </row>
    <row r="5" spans="1:7" ht="60" x14ac:dyDescent="0.25">
      <c r="A5" s="4" t="s">
        <v>11</v>
      </c>
      <c r="B5" s="5" t="s">
        <v>22</v>
      </c>
      <c r="C5" s="6" t="s">
        <v>20</v>
      </c>
      <c r="D5" s="6" t="s">
        <v>5</v>
      </c>
      <c r="E5" s="8">
        <v>6</v>
      </c>
      <c r="F5" s="8"/>
      <c r="G5" s="8">
        <f>Tabela1[[#This Row],[Cena jednostkowa]]*Tabela1[[#This Row],[ilość / jedn.]]</f>
        <v>0</v>
      </c>
    </row>
    <row r="6" spans="1:7" ht="60" x14ac:dyDescent="0.25">
      <c r="A6" s="4" t="s">
        <v>14</v>
      </c>
      <c r="B6" s="5" t="s">
        <v>16</v>
      </c>
      <c r="C6" s="6" t="s">
        <v>15</v>
      </c>
      <c r="D6" s="6" t="s">
        <v>5</v>
      </c>
      <c r="E6" s="8">
        <v>12.8</v>
      </c>
      <c r="F6" s="8"/>
      <c r="G6" s="8">
        <f>Tabela1[[#This Row],[Cena jednostkowa]]*Tabela1[[#This Row],[ilość / jedn.]]</f>
        <v>0</v>
      </c>
    </row>
    <row r="7" spans="1:7" x14ac:dyDescent="0.25">
      <c r="A7" s="5"/>
      <c r="B7" s="5"/>
      <c r="C7" s="6"/>
      <c r="D7" s="6"/>
      <c r="E7" s="8"/>
      <c r="F7" s="8"/>
      <c r="G7" s="8">
        <f>SUBTOTAL(109,G2:G6)</f>
        <v>0</v>
      </c>
    </row>
    <row r="8" spans="1:7" x14ac:dyDescent="0.25">
      <c r="A8" s="5"/>
      <c r="B8" s="5"/>
      <c r="C8" s="6"/>
      <c r="D8" s="6"/>
      <c r="E8" s="8"/>
      <c r="F8" s="8"/>
      <c r="G8" s="8"/>
    </row>
    <row r="9" spans="1:7" x14ac:dyDescent="0.25">
      <c r="A9" s="5"/>
      <c r="B9" s="5"/>
      <c r="C9" s="6"/>
      <c r="D9" s="6"/>
      <c r="E9" s="8"/>
      <c r="F9" s="8"/>
      <c r="G9" s="8"/>
    </row>
    <row r="48" ht="168.6" customHeight="1" x14ac:dyDescent="0.25"/>
  </sheetData>
  <phoneticPr fontId="3" type="noConversion"/>
  <printOptions headings="1"/>
  <pageMargins left="0.7" right="0.7" top="0.75" bottom="0.75" header="0.3" footer="0.3"/>
  <pageSetup paperSize="9" scale="6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Krupa</dc:creator>
  <cp:lastModifiedBy>Marcelina Machaj</cp:lastModifiedBy>
  <cp:lastPrinted>2026-04-22T06:50:13Z</cp:lastPrinted>
  <dcterms:created xsi:type="dcterms:W3CDTF">2025-03-16T08:09:40Z</dcterms:created>
  <dcterms:modified xsi:type="dcterms:W3CDTF">2026-04-22T09:16:44Z</dcterms:modified>
</cp:coreProperties>
</file>