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machaj\Desktop\SWZ.ZI.271.1....2026\"/>
    </mc:Choice>
  </mc:AlternateContent>
  <xr:revisionPtr revIDLastSave="0" documentId="13_ncr:1_{BB5366E2-6D18-4269-9C70-BEDE172DA85B}" xr6:coauthVersionLast="47" xr6:coauthVersionMax="47" xr10:uidLastSave="{00000000-0000-0000-0000-000000000000}"/>
  <bookViews>
    <workbookView xWindow="-120" yWindow="-120" windowWidth="29040" windowHeight="15720" xr2:uid="{9EE0B53A-5904-4B98-92D2-D1E5712D38A5}"/>
  </bookViews>
  <sheets>
    <sheet name="Arkusz1" sheetId="1" r:id="rId1"/>
  </sheets>
  <definedNames>
    <definedName name="_xlnm.Print_Titles" localSheetId="0">Arkusz1!$1:$1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" l="1"/>
  <c r="G9" i="1" s="1"/>
  <c r="G3" i="1"/>
  <c r="G4" i="1"/>
  <c r="G5" i="1"/>
  <c r="G6" i="1"/>
  <c r="G7" i="1"/>
  <c r="G8" i="1"/>
</calcChain>
</file>

<file path=xl/sharedStrings.xml><?xml version="1.0" encoding="utf-8"?>
<sst xmlns="http://schemas.openxmlformats.org/spreadsheetml/2006/main" count="31" uniqueCount="25">
  <si>
    <t>nazwa elementu</t>
  </si>
  <si>
    <t>specyfikacja</t>
  </si>
  <si>
    <t>nr pom.</t>
  </si>
  <si>
    <t>ilość / jedn.</t>
  </si>
  <si>
    <t>rodzaj jednostki</t>
  </si>
  <si>
    <t>GODŁO W RAMCE</t>
  </si>
  <si>
    <t>•	wym. 30x40cm;
•	w czarnej klasycznej ramie;
•	profil ramy 9 x 23 mm;
•	przód z plexi;
•	tył godła z płyty HDF;
•	tył ramy z uchwytem do montażu.</t>
  </si>
  <si>
    <t>ZEGAR ŚCIENNY</t>
  </si>
  <si>
    <t>•	wym.: średnica: 30 cm;
•	kolor czarny; materiał: metal.</t>
  </si>
  <si>
    <t>szt</t>
  </si>
  <si>
    <t>Szafa metalowa do szatni</t>
  </si>
  <si>
    <t>szafa biurowa metalowa na dokumenty - biała</t>
  </si>
  <si>
    <t>wymiary wysokosć od 2,00 do 2,50 m, szerokość od 0,80 do 1,0 m, głębokośc od 0,50 do 0,60 m
wykonana z malowanej proszkowo zimnowalcowanej blachy o grubości co majmneij 0,6 mm, 
- dwuskrzydłowa - dwie komory, drążki oraz haczyki na ubrania,
- otwory wentylacyjne oraz oddzielna komora na obuwie</t>
  </si>
  <si>
    <t xml:space="preserve">Szafa stalowa z regulacją półek (4 półki do 50 kg udźwigu każda) , 
zamykana, 2-skrzydłowa z zamkiem ryglowanym w 3 punktach (2 klucze w komplecie),
stal o grubości co najmniej 0,6 mm, malowana proszkowo
wymiary szerokosc do 0,90 m wyskość do 2,0 m, głębokosc 0,4 m
</t>
  </si>
  <si>
    <r>
      <t>0.24; 0.25; 0.26; 0.27; 0.30; 0.31; 0.32; 0.34; 0.35; 0.36;</t>
    </r>
    <r>
      <rPr>
        <sz val="11"/>
        <rFont val="Aptos Narrow"/>
        <family val="2"/>
        <charset val="238"/>
        <scheme val="minor"/>
      </rPr>
      <t xml:space="preserve"> </t>
    </r>
    <r>
      <rPr>
        <sz val="11"/>
        <rFont val="Aptos Narrow"/>
        <family val="2"/>
        <scheme val="minor"/>
      </rPr>
      <t>1.10; 1.24; 1.25; 1.26; 1.28; 1.30; 1.31; 1.32; 1.33; 1.34; 2.21;2.22; 2.26; 2.27; 2.29; 2.30; 2.36;</t>
    </r>
  </si>
  <si>
    <r>
      <t>0.24; 0.25; 0.26; 0.27; 0.28; 0.30; 0.31; 0.32; 0.34; 0.35; 0.36; 1.10; 1.24; 1.25; 1.26; 1.28; 1.30; 1.31; 1.32; 1.33; 1.34; 1.35; 2.21;2.22; 2.24; 2.26; 2.27A; 2.27; 2.29; 2.30;</t>
    </r>
    <r>
      <rPr>
        <sz val="11"/>
        <rFont val="Aptos Narrow"/>
        <family val="2"/>
        <charset val="238"/>
        <scheme val="minor"/>
      </rPr>
      <t xml:space="preserve"> </t>
    </r>
    <r>
      <rPr>
        <sz val="11"/>
        <rFont val="Aptos Narrow"/>
        <family val="2"/>
        <scheme val="minor"/>
      </rPr>
      <t>2.36;</t>
    </r>
  </si>
  <si>
    <t>Regały metalowe magazynowe</t>
  </si>
  <si>
    <t xml:space="preserve">Regały metalowe magazynowe ocynkowane 1,8x1,8x0,6 m 4 pólki do 300 kg udźwigu każda
półki wyknane z płyty HDF
</t>
  </si>
  <si>
    <t>KOSZ BIUROWY NA ŚMIECI</t>
  </si>
  <si>
    <t>•	pojemność: 18 l - 20 l;
•	wym. 27 x 27 x 35 cm;
•	materiał: czarna, metalowa siatka.</t>
  </si>
  <si>
    <t>0.24 (2); 0.25; 0.26 (3); 0.30 (2); 0.31; 0.32 (3); 0.34 (4); 0.35 (4); 0.36; 1.10 (3); 1.24 (2); 1.25 (2); 1.26 (3); 1.28 (3); 1.30; 1.31 (2); 1.32 (2); 1.33 (3); 1.34 (4); 2.05 (1);2.21 (3);2.22 (3); 2.26 (4); 2.27A (3); 2.27 (2); 2.29 (1); 2.30 (4); 2.36 (1);</t>
  </si>
  <si>
    <t>Szafa matalowa na klucze</t>
  </si>
  <si>
    <t>150 haków, zamek na kod, 800x300x100 mm
•  Wysokość:800 mm
•  Szerokość:300 mm
•  Głębokość:100 mm
•  Grubość blachy drzwi:3 mm
•  Grubość blachy korpusu:1,8 mm
•  Typ zamka:Zamek elektroniczny
•  Kolor:Szary
•  Materiał:Stal
•  Ilość haczyków:150
•  Waga:13,16 kg
•  Montaż:Zmontowane
-  Zamykany slot depozytowy
-  Regulowane haczyki na klucze
-  Przygotowany do montażu ściennego</t>
  </si>
  <si>
    <t>cena jednostkowa</t>
  </si>
  <si>
    <t>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</si>
</sst>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Calibri"/>
      <family val="2"/>
      <charset val="238"/>
    </font>
    <font>
      <sz val="1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right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right" vertical="center" wrapText="1"/>
    </xf>
    <xf numFmtId="0" fontId="0" fillId="0" borderId="0" xfId="0" applyNumberFormat="1" applyAlignment="1">
      <alignment vertical="center" wrapText="1"/>
    </xf>
    <xf numFmtId="0" fontId="4" fillId="0" borderId="0" xfId="0" applyNumberFormat="1" applyFont="1" applyAlignment="1">
      <alignment vertical="center" wrapText="1"/>
    </xf>
    <xf numFmtId="0" fontId="0" fillId="0" borderId="0" xfId="0" applyNumberFormat="1"/>
  </cellXfs>
  <cellStyles count="1">
    <cellStyle name="Normalny" xfId="0" builtinId="0"/>
  </cellStyles>
  <dxfs count="16">
    <dxf>
      <font>
        <strike val="0"/>
        <outline val="0"/>
        <shadow val="0"/>
        <u val="none"/>
        <vertAlign val="baseline"/>
        <sz val="11"/>
        <color auto="1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charset val="238"/>
        <scheme val="minor"/>
      </font>
      <numFmt numFmtId="0" formatCode="General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charset val="238"/>
        <scheme val="minor"/>
      </font>
      <numFmt numFmtId="0" formatCode="General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charset val="238"/>
        <scheme val="minor"/>
      </font>
      <numFmt numFmtId="0" formatCode="General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charset val="238"/>
        <scheme val="minor"/>
      </font>
      <numFmt numFmtId="30" formatCode="@"/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charset val="238"/>
        <scheme val="minor"/>
      </font>
      <numFmt numFmtId="30" formatCode="@"/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charset val="238"/>
        <scheme val="minor"/>
      </font>
      <numFmt numFmtId="30" formatCode="@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charset val="238"/>
        <scheme val="minor"/>
      </font>
      <numFmt numFmtId="30" formatCode="@"/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numFmt numFmtId="30" formatCode="@"/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BC76F7-ED31-4690-A74E-CF6018C389AE}" name="Tabela1" displayName="Tabela1" ref="A1:G9" totalsRowCount="1" headerRowDxfId="15" dataDxfId="14">
  <autoFilter ref="A1:G8" xr:uid="{62BC76F7-ED31-4690-A74E-CF6018C389AE}"/>
  <sortState xmlns:xlrd2="http://schemas.microsoft.com/office/spreadsheetml/2017/richdata2" ref="A2:E3">
    <sortCondition ref="A1:A3"/>
  </sortState>
  <tableColumns count="7">
    <tableColumn id="1" xr3:uid="{79877469-F383-48FC-BF2B-EEDF1E5B6924}" name="nazwa elementu" dataDxfId="13" totalsRowDxfId="7"/>
    <tableColumn id="2" xr3:uid="{81EA724F-9F58-432D-A35B-EAF0A6602F42}" name="specyfikacja" dataDxfId="12" totalsRowDxfId="6"/>
    <tableColumn id="3" xr3:uid="{BD18BA40-BBC1-4CDC-83AA-CA11015CD945}" name="nr pom." dataDxfId="11" totalsRowDxfId="5"/>
    <tableColumn id="5" xr3:uid="{B1E50070-FCE9-4E91-A052-C2D1CE89D823}" name="rodzaj jednostki" dataDxfId="10" totalsRowDxfId="4"/>
    <tableColumn id="6" xr3:uid="{AA977D4E-0727-4572-9873-DE2DE2F7CD5B}" name="ilość / jedn." dataDxfId="9" totalsRowDxfId="3"/>
    <tableColumn id="4" xr3:uid="{B7E889D7-EF14-4EB7-8522-02FCB180E85A}" name="cena jednostkowa" dataDxfId="8" totalsRowDxfId="2"/>
    <tableColumn id="7" xr3:uid="{B02D15CC-4D02-49F4-9AB4-FA8ACF00DF5A}" name="wartość brutto" totalsRowFunction="sum" dataDxfId="0" totalsRowDxfId="1">
      <calculatedColumnFormula>Tabela1[[#This Row],[cena jednostkowa]]*Tabela1[[#This Row],[ilość / jedn.]]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BB389-A298-4BAF-8667-29F041294133}">
  <sheetPr>
    <pageSetUpPr fitToPage="1"/>
  </sheetPr>
  <dimension ref="A1:G125"/>
  <sheetViews>
    <sheetView tabSelected="1" zoomScale="90" zoomScaleNormal="90" workbookViewId="0">
      <selection activeCell="B1" sqref="B1"/>
    </sheetView>
  </sheetViews>
  <sheetFormatPr defaultRowHeight="15" x14ac:dyDescent="0.25"/>
  <cols>
    <col min="1" max="1" width="20.5703125" customWidth="1"/>
    <col min="2" max="2" width="100.5703125" customWidth="1"/>
    <col min="3" max="4" width="12.5703125" style="3" customWidth="1"/>
    <col min="5" max="5" width="12.5703125" style="11" customWidth="1"/>
    <col min="6" max="6" width="18" style="11" customWidth="1"/>
    <col min="7" max="7" width="24.28515625" style="11" customWidth="1"/>
  </cols>
  <sheetData>
    <row r="1" spans="1:7" ht="30" x14ac:dyDescent="0.25">
      <c r="A1" s="1" t="s">
        <v>0</v>
      </c>
      <c r="B1" s="1" t="s">
        <v>1</v>
      </c>
      <c r="C1" s="2" t="s">
        <v>2</v>
      </c>
      <c r="D1" s="2" t="s">
        <v>4</v>
      </c>
      <c r="E1" s="9" t="s">
        <v>3</v>
      </c>
      <c r="F1" s="9" t="s">
        <v>23</v>
      </c>
      <c r="G1" s="9" t="s">
        <v>24</v>
      </c>
    </row>
    <row r="2" spans="1:7" ht="210" x14ac:dyDescent="0.25">
      <c r="A2" s="4" t="s">
        <v>5</v>
      </c>
      <c r="B2" s="7" t="s">
        <v>6</v>
      </c>
      <c r="C2" s="5" t="s">
        <v>14</v>
      </c>
      <c r="D2" s="8" t="s">
        <v>9</v>
      </c>
      <c r="E2" s="10">
        <v>27</v>
      </c>
      <c r="F2" s="10"/>
      <c r="G2" s="10">
        <f>Tabela1[[#This Row],[cena jednostkowa]]*Tabela1[[#This Row],[ilość / jedn.]]</f>
        <v>0</v>
      </c>
    </row>
    <row r="3" spans="1:7" ht="240" x14ac:dyDescent="0.25">
      <c r="A3" s="6" t="s">
        <v>7</v>
      </c>
      <c r="B3" s="7" t="s">
        <v>8</v>
      </c>
      <c r="C3" s="5" t="s">
        <v>15</v>
      </c>
      <c r="D3" s="8" t="s">
        <v>9</v>
      </c>
      <c r="E3" s="10">
        <v>31</v>
      </c>
      <c r="F3" s="10"/>
      <c r="G3" s="10">
        <f>Tabela1[[#This Row],[cena jednostkowa]]*Tabela1[[#This Row],[ilość / jedn.]]</f>
        <v>0</v>
      </c>
    </row>
    <row r="4" spans="1:7" ht="60" x14ac:dyDescent="0.25">
      <c r="A4" s="4" t="s">
        <v>10</v>
      </c>
      <c r="B4" s="7" t="s">
        <v>12</v>
      </c>
      <c r="C4" s="8"/>
      <c r="D4" s="8" t="s">
        <v>9</v>
      </c>
      <c r="E4" s="10">
        <v>2</v>
      </c>
      <c r="F4" s="10"/>
      <c r="G4" s="10">
        <f>Tabela1[[#This Row],[cena jednostkowa]]*Tabela1[[#This Row],[ilość / jedn.]]</f>
        <v>0</v>
      </c>
    </row>
    <row r="5" spans="1:7" ht="75" x14ac:dyDescent="0.25">
      <c r="A5" s="4" t="s">
        <v>11</v>
      </c>
      <c r="B5" s="7" t="s">
        <v>13</v>
      </c>
      <c r="C5" s="8"/>
      <c r="D5" s="8" t="s">
        <v>9</v>
      </c>
      <c r="E5" s="10">
        <v>2</v>
      </c>
      <c r="F5" s="10"/>
      <c r="G5" s="10">
        <f>Tabela1[[#This Row],[cena jednostkowa]]*Tabela1[[#This Row],[ilość / jedn.]]</f>
        <v>0</v>
      </c>
    </row>
    <row r="6" spans="1:7" ht="45" x14ac:dyDescent="0.25">
      <c r="A6" s="4" t="s">
        <v>16</v>
      </c>
      <c r="B6" s="7" t="s">
        <v>17</v>
      </c>
      <c r="C6" s="8"/>
      <c r="D6" s="8" t="s">
        <v>9</v>
      </c>
      <c r="E6" s="10">
        <v>20</v>
      </c>
      <c r="F6" s="10"/>
      <c r="G6" s="10">
        <f>Tabela1[[#This Row],[cena jednostkowa]]*Tabela1[[#This Row],[ilość / jedn.]]</f>
        <v>0</v>
      </c>
    </row>
    <row r="7" spans="1:7" ht="285" x14ac:dyDescent="0.25">
      <c r="A7" s="4" t="s">
        <v>18</v>
      </c>
      <c r="B7" s="7" t="s">
        <v>19</v>
      </c>
      <c r="C7" s="5" t="s">
        <v>20</v>
      </c>
      <c r="D7" s="8" t="s">
        <v>9</v>
      </c>
      <c r="E7" s="10">
        <v>68</v>
      </c>
      <c r="F7" s="10"/>
      <c r="G7" s="10">
        <f>Tabela1[[#This Row],[cena jednostkowa]]*Tabela1[[#This Row],[ilość / jedn.]]</f>
        <v>0</v>
      </c>
    </row>
    <row r="8" spans="1:7" ht="225" x14ac:dyDescent="0.25">
      <c r="A8" s="7" t="s">
        <v>21</v>
      </c>
      <c r="B8" s="7" t="s">
        <v>22</v>
      </c>
      <c r="C8" s="8"/>
      <c r="D8" s="8" t="s">
        <v>9</v>
      </c>
      <c r="E8" s="10">
        <v>1</v>
      </c>
      <c r="F8" s="10"/>
      <c r="G8" s="10">
        <f>Tabela1[[#This Row],[cena jednostkowa]]*Tabela1[[#This Row],[ilość / jedn.]]</f>
        <v>0</v>
      </c>
    </row>
    <row r="9" spans="1:7" x14ac:dyDescent="0.25">
      <c r="A9" s="7"/>
      <c r="B9" s="7"/>
      <c r="C9" s="8"/>
      <c r="D9" s="8"/>
      <c r="E9" s="10"/>
      <c r="F9" s="10"/>
      <c r="G9" s="10">
        <f>SUBTOTAL(109,Tabela1[wartość brutto])</f>
        <v>0</v>
      </c>
    </row>
    <row r="125" ht="168.6" customHeight="1" x14ac:dyDescent="0.25"/>
  </sheetData>
  <phoneticPr fontId="5" type="noConversion"/>
  <printOptions headings="1"/>
  <pageMargins left="0.7" right="0.7" top="0.75" bottom="0.75" header="0.3" footer="0.3"/>
  <pageSetup paperSize="9" scale="72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Krupa</dc:creator>
  <cp:lastModifiedBy>Marcelina Machaj</cp:lastModifiedBy>
  <cp:lastPrinted>2026-04-21T12:24:55Z</cp:lastPrinted>
  <dcterms:created xsi:type="dcterms:W3CDTF">2025-03-16T08:09:40Z</dcterms:created>
  <dcterms:modified xsi:type="dcterms:W3CDTF">2026-04-22T05:58:47Z</dcterms:modified>
</cp:coreProperties>
</file>