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machaj\Desktop\SWZ.ZI.271.1....2026\"/>
    </mc:Choice>
  </mc:AlternateContent>
  <xr:revisionPtr revIDLastSave="0" documentId="13_ncr:1_{C6E48D52-5532-4778-AA4D-3B4220486C53}" xr6:coauthVersionLast="47" xr6:coauthVersionMax="47" xr10:uidLastSave="{00000000-0000-0000-0000-000000000000}"/>
  <bookViews>
    <workbookView xWindow="-120" yWindow="-120" windowWidth="29040" windowHeight="15720" xr2:uid="{9EE0B53A-5904-4B98-92D2-D1E5712D38A5}"/>
  </bookViews>
  <sheets>
    <sheet name="Arkusz1" sheetId="1" r:id="rId1"/>
  </sheets>
  <definedNames>
    <definedName name="_xlnm.Print_Titles" localSheetId="0">Arkusz1!$1:$1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 l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6" i="1" l="1"/>
</calcChain>
</file>

<file path=xl/sharedStrings.xml><?xml version="1.0" encoding="utf-8"?>
<sst xmlns="http://schemas.openxmlformats.org/spreadsheetml/2006/main" count="303" uniqueCount="217">
  <si>
    <t>nazwa elementu</t>
  </si>
  <si>
    <t>specyfikacja</t>
  </si>
  <si>
    <t>nr pom.</t>
  </si>
  <si>
    <t>ilość / jedn.</t>
  </si>
  <si>
    <t>rodzaj jednostki</t>
  </si>
  <si>
    <t>mb</t>
  </si>
  <si>
    <t>BIURKO NAROŻNE B3</t>
  </si>
  <si>
    <t>BIURKO B1</t>
  </si>
  <si>
    <t>STÓŁ KONFERENCYJNY DLA 10 OSÓB SK3</t>
  </si>
  <si>
    <t>BRAMKA BLOKUJĄCA DOSTĘP</t>
  </si>
  <si>
    <t>2.07</t>
  </si>
  <si>
    <t>STÓŁ USC</t>
  </si>
  <si>
    <t>ZESTAW MEBLI KUCHENNYCH MK6</t>
  </si>
  <si>
    <t>2.24</t>
  </si>
  <si>
    <t>BLAT KUCHENNY</t>
  </si>
  <si>
    <t>•	wym. do weryfikacji po zamontowaniu szafek!);
•	z wytrzymałej płyty laminowanej w kolorze dębu artisan;
•	głębokość: 60 cm;
•	grubość: 3,8 cm.</t>
  </si>
  <si>
    <t>ZESTAW MEBLI STÓŁ + 2 KRZESŁA</t>
  </si>
  <si>
    <t>•	stół: 
-	prostokątny, wym.: 80 x 60 cm, wys. 76 cm;
-	nogi: drewniane;
-	mat. blatu: płyta MDF, kolor: dąb artisan;
•	krzesła:
-	kolor siedziska: czarny;
-	materiał siedziska: polipropylen;
-	nogi: drewniane;
-	wymiary: 40 cm x 45 cm x 82 cm.</t>
  </si>
  <si>
    <t>PÓŁKA NA DRUKARKĘ</t>
  </si>
  <si>
    <t>•	wym. 60x40 cm, wyd. 77 cm;
•	kolor: dąb artisan;
•	materiał: płyta laminowana 1.8 cm;
•	krawędzie oklejone obrzeżem PCV o gr. 0,6 mm;
•	nośność: do 65 kg;
•	na kółkach z hamulcem.</t>
  </si>
  <si>
    <t>STÓŁ OKRĄGŁY SO</t>
  </si>
  <si>
    <t>STÓŁ DO OBSŁUGI CZŁONKÓW RADY</t>
  </si>
  <si>
    <t>0.10</t>
  </si>
  <si>
    <t>BIURKO L</t>
  </si>
  <si>
    <t>0.24 (2)</t>
  </si>
  <si>
    <t>ZESTAW MEBLI KUCHENNYCH MK1</t>
  </si>
  <si>
    <t>0.28</t>
  </si>
  <si>
    <t>BIURKO B4</t>
  </si>
  <si>
    <t>0.30</t>
  </si>
  <si>
    <t>BIURKO RECEPCYJNE BR2</t>
  </si>
  <si>
    <t>0.36</t>
  </si>
  <si>
    <t>szt</t>
  </si>
  <si>
    <t>1.09</t>
  </si>
  <si>
    <t>1.08</t>
  </si>
  <si>
    <t>BIURKO NO</t>
  </si>
  <si>
    <t>BIURKO NAROŻNE B3-1</t>
  </si>
  <si>
    <t>1.34 (4)</t>
  </si>
  <si>
    <t>1.35</t>
  </si>
  <si>
    <t>BIURKO BS</t>
  </si>
  <si>
    <t>1.30</t>
  </si>
  <si>
    <t xml:space="preserve">•	wymiary: 180 x 55 cm, wys. 77 cm ;
•	kolor: bazowy: dąb artisan, dodatki: czerń;
•	blat - płyta laminowana o grubości 1.8 cm;
•	korpus, front - płyta laminowana o grubości 1.8 cm;
•	obrzeża ABS;
•	3 szuflady, prowadnice kulkowe, z cichym domykiem;
•	1 drzwi, wew. 2 półki (lub miejsce na jednostkę centralną);
•	uchwyty czarne, metalowe;
•	nadstawka na monitor;
•	miejsce na jednostkę centralną (do ustalenia z Inwestorem);
•	szuflady i szafka zamykane na zamek;
•	</t>
  </si>
  <si>
    <t>BIURKO BA</t>
  </si>
  <si>
    <t>2.05 (1)</t>
  </si>
  <si>
    <t>BIURKO BC</t>
  </si>
  <si>
    <t xml:space="preserve"> 2.30 (3)</t>
  </si>
  <si>
    <t>0.24</t>
  </si>
  <si>
    <t>System zabudowy meblowej TYP I</t>
  </si>
  <si>
    <t>System zabudowy meblowej TYP II</t>
  </si>
  <si>
    <t>System zabudowa meblowej 0.25</t>
  </si>
  <si>
    <t>0.25</t>
  </si>
  <si>
    <t xml:space="preserve">•	wymiary: 160 x 70 cm, wys. 77 cm ; nadstawka wys. 55 cm , szerokość 160 cm
•	kolor: bazowy: dąb artisan, dodatki: czerń;
•	blat - płyta laminowana o grubości 1.8 cm;
•	korpus, front - płyta laminowana o grubości 1.8 cm;
•	obrzeża ABS;
•	3 szuflady, prowadnice kulkowe, z cichym domykiem;
•	1 drzwi, wew. 2 półki (lub miejsce na jednostkę centralną);
•	uchwyty czarne, metalowe;
•	półka na klawiaturę;
•	nadstawka na monitor;
•	miejsce na jednostkę centralną (do ustalenia z Inwestorem);
•	szuflady i szafka zamykane na zamek;
•	</t>
  </si>
  <si>
    <t>•	wymiary: 150 x 70 cm, wys. 77 cm ;
•	kolor: bazowy: dąb artisan, dodatki: czerń;
•	blat - płyta laminowana o grubości 1.8 cm;
•	korpus, front - płyta laminowana o grubości 1.8 cm;
•	obrzeża ABS;
•	3 szuflady, prowadnice kulkowe, z cichym domykiem;
•	1 drzwi, wew. 2 półki (lub miejsce na jednostkę centralną);
•	uchwyty czarne, metalowe;
•	półka na klawiaturę;
•	nadstawka na monitor;
•	miejsce na jednostkę centralną (do ustalenia z Inwestorem);
•	szuflady i szafka zamykane na zamek;</t>
  </si>
  <si>
    <t>•	wymiary: 160 x 70 cm, wys. 77 cm ;
•	kolor: bazowy: dąb artisan, dodatki: czerń;
•	blat - płyta laminowana o grubości 1.8 cm;
•	korpus, front - płyta laminowana o grubości 1.8 cm;
•	obrzeża ABS;
•	3 szuflady, prowadnice kulkowe, z cichym domykiem;
•	1 drzwi, wew. 2 półki (lub miejsce na jednostkę centralną);
•	uchwyty czarne, metalowe;
•	półka na klawiaturę;
•	nadstawka na monitor;
•	miejsce na jednostkę centralną (do ustalenia z Inwestorem);
•	szuflady i szafka zamykane na zamek;</t>
  </si>
  <si>
    <t>system zabudowy meblowej 0.26</t>
  </si>
  <si>
    <t>•	wymiary ogólne: 170 -140 cm x 70 cm, wys. 77 cm;
•	kolor: bazowy: dąb artisan, dodatki: czerń;
•	blat - płyta laminowana o grubości 1.8 cm;
•	korpus, front - płyta laminowana o grubości 1.8cm;
•	obrzeża ABS;
•	4 szuflady, prowadnice kulkowe, z cichym domykiem;
•	1 drzwi, wew. 2 półki;
•	uchwyty czarne, metalowe;
•	półka na klawiaturę;
•	nadstawka na monitor;
•	miejsce na jednostkę centralną;
•	szuflady i szafka zamykane na zamek;</t>
  </si>
  <si>
    <t>0.26</t>
  </si>
  <si>
    <t>system zabudowy meblowej 0.27</t>
  </si>
  <si>
    <t>0.27</t>
  </si>
  <si>
    <t>•	w zestawie wszystkie niezbędne elementy montażowe;
•	korpus - płyta laminowana - dąb artisan,  grubość 16 mm, obrzeże melaminowe;
•	front -  płyta laminowana - dąb artisan, gr. 16 mm, obrzeże ABS;
•	cokół dzielony na szafki;
•	system cichego domykania szafek;
•	szafki szufladowe - system okuć INDAMATIC;
•	w szafkach górnych z drzwiczkami zawiasy z cichym domykiem;
•	uchwyty czarny mat; 
•	reszta zgodnie z kartą pom.;</t>
  </si>
  <si>
    <t xml:space="preserve">•	wymiary: 140 x 55 cm, wys. 77 cm ;
•	kolor: bazowy: dąb artisan, dodatki: czerń;
•	blat - płyta laminowana o grubości 1.8 cm;
•	korpus, front - płyta laminowana o grubości 1.8 cm;
•	obrzeża ABS;
•	4 szuflady, prowadnice kulkowe, z cichym domykiem;
•	uchwyty czarne, metalowe;
•	półka na klawiaturę;
•	nadstawka na monitor;
•	miejsce na jednostkę centralna;
•	szuflady zamykane na zamek; </t>
  </si>
  <si>
    <t>0.32</t>
  </si>
  <si>
    <t>0.31</t>
  </si>
  <si>
    <t>KOMODA 0.32</t>
  </si>
  <si>
    <t>0.34</t>
  </si>
  <si>
    <t>KOMODA 0.34</t>
  </si>
  <si>
    <t>•	wymiary: szer.:170 cm; gł.: 50 cm; wys.: 100 cm;
•	-wykonany z płyty laminowanej min. 20 mm;
-kolor: bazowy: dąb artisan, dodatki: czerń;
-drzwi przesuwne, listwy z dodatkowym usztywnieiem;
-wewnątrz: półki (wys. dostosowana do wym. 
segregatorów); 
część przeznaczona na odzież wierzchnią, 
(szczegółowy układ wnętrza zabudowy uzgodnić z 
Inwestorem);
-sposób montażu do posadzki uzgodnić z Inwestorem (jeżeli 
z cokołem to ma on mieć wys. 10 cm);
-zamykana na zamek;</t>
  </si>
  <si>
    <t>system zabudowy meblowej-regały na dokumenty itp. 7,5 mb)-wys. zabudowy: do sufitu (2.30 m);-głębokość: 50 cm;-wykonany z płyty laminowanej min. 20 mm;-kolor: bazowy: dąb artisan, dodatki: czerń;-drzwi otwierane;-wewnątrz: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</si>
  <si>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0.35</t>
  </si>
  <si>
    <t xml:space="preserve">•	kwadratowy;
•	kolor: dąb artisan;
•	wym. 80 x 80 cm, wys.: 77 cm;
•	materiał: blat: płyta MDF laminowana (1.8 cm); 
•	nogi: płyta MDF;
</t>
  </si>
  <si>
    <t>system zabudowy meblowej- regały na dokumenty, sejfy itp. (2 mb)- wys. zabudowy:  (2.30 m);- głębokość: 50 cm;- wykonany z płyty laminowanej min. 20 mm;- kolor: bazowy: dąb artisan, dodatki: czerń;- drzwi otwierane, - wewnątrz: półki (wys. dostosowana do wym. 
segregatorów);
część przeznaczona na odzież wierzchnią, 
ew. część pusta
przestrzeń przeznaczona na sejf);
(szczegółowy układ wnętrza zabudowy 
uzgodnić z Inwestorem);- sposób montażu do posadzki uzgodnić z Inwestorem 
(jeżeli z cokołem to ma on mieć wys. 10 cm);- zamykana na zame</t>
  </si>
  <si>
    <t>system zabudowy meblowej- regały na dokumenty, sejfy itp. (2,50 mb)- wys. zabudowy: (2.30 m);- głębokość: 40 cm;- wykonany z płyty laminowanej min. 20 mm;- kolor: bazowy: dąb artisan, dodatki: czerń;- drzwi otwierane, - wewnątrz: półki (wys. dostosowana do wym. 
segregatorów);
część przeznaczona na odzież wierzchnią, 
 ew. pusta przestrzeń przeznaczona na sejf, 
(szczegółowy układ wnętrza zabudowy 
uzgodnić z Inwestorem);- sposób montażu do posadzki uzgodnić z Inwestorem 
(jeżeli z cokołem to ma on mieć wys. 10 cm);- zamykana na zamek;</t>
  </si>
  <si>
    <t>system zabudowy meblowej- regały na dokumenty, sejfy itp. (2,00 mb)- wys. zabudowy:  (2.30 m);- głębokość: 50 cm;- wykonany z płyty laminowanej min. 20 mm;- kolor: bazowy: dąb artisan, dodatki: czerń;- drzwi otwierane, - wewnątrz: półki (wys. dostosowana do wym. 
segregatorów);
część przeznaczona na odzież wierzchnią, 
 ew. pusta przestrzeń przeznaczona na sejf, 
(szczegółowy układ wnętrza zabudowy 
uzgodnić z Inwestorem);- sposób montażu do posadzki uzgodnić z Inwestorem 
(jeżeli z cokołem to ma on mieć wys. 10 cm);- zamykana na zamek;</t>
  </si>
  <si>
    <t>system zabudowy meblowej-regały na dokumenty itp. (2 mb)-wys. zabudowy: (2.30 m);-głębokość: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</si>
  <si>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meblowej-regały na dokumenty itp. (5,50 mb)-wys. zabudowy: (2.30 m);-głębokość: 50 cm;-wykonany z płyty laminowanej min. 20 mm;-kolor: bazowy: dąb artisan, dodatki: czerń;-drzwi otwierane;-wewnątrz: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</si>
  <si>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meblowej-regały na dokumenty itp. (4,80 mb)-wys. zabudowy: (2.30 m);-głębokość: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</si>
  <si>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meblowej-regały na dokumenty itp. 4,30 mb)-wys. zabudowy:  (2.30 m);-głębokość: 50 cm;-wykonany z płyty laminowanej min. 20 mm;-kolor: bazowy: dąb artisan, dodatki: czerń;-drzwi otwierane;-wewnątrz: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</si>
  <si>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meblowej-regały na dokumenty itp. 4,60 mb)-wys. zabudowy:  (2.30 m);-głębokość: 50 cm;-wykonany z płyty laminowanej min. 20 mm;-kolor: bazowy: dąb artisan, dodatki: czerń;-drzwi otwierane;-wewnątrz: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</si>
  <si>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1.04A</t>
  </si>
  <si>
    <t>•	dekor w formie pionowych lameli;
•	wym.: szer.: 400 cm; wys.: ok. 200 cm , gr.: 10 cm; elementy mocujące w zestawie.</t>
  </si>
  <si>
    <t>STAŁA ŚCIANKA Z LAMELI 1.04A</t>
  </si>
  <si>
    <t>system zabudowy meblowej-regały na dokumenty itp. 2,00 mb)-wys. zabudowy: (2.30 m);-głębokość: 60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</si>
  <si>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zabudpowy meblowej 0.36</t>
  </si>
  <si>
    <t>System zabudpowy meblowej 1.04A</t>
  </si>
  <si>
    <t>System zabudpowy meblowej 0.35</t>
  </si>
  <si>
    <t>System zabudpowy meblowej 0.34</t>
  </si>
  <si>
    <t>System zabudpowy meblowej 0.32</t>
  </si>
  <si>
    <t>System zabudpowy meblowej 0.31</t>
  </si>
  <si>
    <t>System zabudpowy meblowej 0.30</t>
  </si>
  <si>
    <t>System zabudpowy meblowej 1.08 - nadstawka</t>
  </si>
  <si>
    <t>system zabudowy meblowej-regały - nadstawka na dokumenty itp. 1,22 mb)
-wys. zabudowy: (0,50 m);
-głębokość: 60 cm;
-wykonany z płyty laminowanej min. 20 mm;-kolor: bazowy: dąb artisan, dodatki: czerń;
-drzwi przesuwne, listwy z dodatkowym usztywnieniem;-wewnątrz: półki (wys. dostosowana do wym. 
segregatorów); 
(szczegółowy układ wnętrza zabudowy uzgodnić z Inwestorem);
-sposób montażu do posadzki uzgodnić z Inwestorem (jeżeli 
z cokołem to ma on mieć wys. 10 cm);-zamykana na zamek;</t>
  </si>
  <si>
    <t>•	Demointaż istenijacejścianki z lameli oraz przycięcie ścianki do wysokości 2,10 m</t>
  </si>
  <si>
    <t>STAŁA ŚCIANKA Z LAMELI "400" - 1.09</t>
  </si>
  <si>
    <t>System zabudpowy meblowej 1.09</t>
  </si>
  <si>
    <t>system zabudowy meblowej-regały na dokumenty itp. 4,01 mb)-wys. zabudowy: (2.10 m);-głębokość: 60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</si>
  <si>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Półki</t>
  </si>
  <si>
    <t>wykonanie przegródek o wymiarach - wykonane z płyty laminowanej min. 20 mm;-kolor: bazowy: dąb artisan</t>
  </si>
  <si>
    <t>4.01</t>
  </si>
  <si>
    <t>BIURKO KOM.</t>
  </si>
  <si>
    <t>1.10</t>
  </si>
  <si>
    <t xml:space="preserve">Wymiary:
Lada (front dla klienta)
wysokość: 120 cm (sztywno)
głębokość: 50 cm (sztywno)
kształt: L
Blat roboczy dla pracowników (za ladą)
wysokość: 75 cm
głębokość: 60-70 cm
ciągły na całej długości lady
blat cofnięty względem lady o ~20–25 cm
Na odcinku dłuższym mamy 2 stanowiska pracy:
1 stanowisko: min. 120-140 cm szerokości - czyli cały odcinek ma około 280-340 cm (licząc narożnik)
Na odcinku krótszym mamy 1 stanowisko pracy:
1 stanowisko: min. 120-140 cm szerokości - czyli cały odcinek ma około 160-200 cm (licząc narożnik)
Ważne - przez całą długość miejsce na kable wychodzące ze szafy rack z narożnika
Razem mamy więc 3 stanowiska pracy. </t>
  </si>
  <si>
    <t>STAŁA ŚCIANKA Z LAMELI 1.10</t>
  </si>
  <si>
    <t>•	dekor w formie pionowych lameli;
•	wym.: szer.: 20 cm; wys.: ok. 304 cm , gr.: 6 cm; elementy mocujące w zestawie.</t>
  </si>
  <si>
    <t>BIURKO OŚ-1</t>
  </si>
  <si>
    <t xml:space="preserve">•	wymiary: 180 (120) x 60 cm, wys. 77 cm;
•	kolor: bazowy: dąb artisan, dodatki: czerń;
•	blat - płyta laminowana o grubości 1.8 cm;
•	korpus, front - płyta laminowana o grubości 1.8cm;
•	obrzeża ABS;
•	4 szuflady, prowadnice kulkowe, z cichym domykiem;
•	1 drzwi, wew. 2 półki (lub miejsce na jednostkę centralną);
•	uchwyty czarne, metalowe;
•	półka na klawiaturę;
•	nadstawka na monitor;
•	miejsce na jednostkę centralną (do ustalenia z Inwestorem);
•	szuflady zamykane na zamek;
</t>
  </si>
  <si>
    <t>System zabudpowy meblowej 1.24</t>
  </si>
  <si>
    <t>system zabudowy meblowej-regały na dokumenty itp. 3,20 mb)-wys. zabudowy: (2.75 m);-głębokość: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</si>
  <si>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1.24</t>
  </si>
  <si>
    <t>3,20</t>
  </si>
  <si>
    <t>System zabudpowy meblowej 1.25</t>
  </si>
  <si>
    <t>system zabudowy meblowej-regały na dokumenty itp. 4,70 mb)-wys. zabudowy: (2.50 m);-głębokość: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</si>
  <si>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1.25</t>
  </si>
  <si>
    <t>4,70</t>
  </si>
  <si>
    <t>System zabudpowy meblowej 1.26</t>
  </si>
  <si>
    <t>1.26</t>
  </si>
  <si>
    <t>7,60</t>
  </si>
  <si>
    <t>system zabudowy meblowej-regały na dokumenty itp. 7,60 mb)-wys. zabudowy: (2.50 m);-głębokość: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</si>
  <si>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zabudpowy meblowej 1.26 komoda</t>
  </si>
  <si>
    <t>system zabudowy meblowej-regały na dokumenty itp. 1,80 mb)-wys. zabudowy: (1,20 m);-głębokość: 60 cm; -wykonany z płyty laminowanej min. 20 mm;-kolor: bazowy: dąb artisan, dodatki: czerń;-drzwi przesuwne, listwy z dodatkowym usztywnieniem;-wewnątrz: półki (wys. dostosowana do wym. 
segregatorów); 
(szczegółowy układ wnętrza zabudowy uzgodnić z 
Inwestorem);-sposób montażu do posadzki uzgodnić z Inwestorem (jeżeli 
z cokołem to ma on mieć wys. 10 cm);-zamykana na zamek;</t>
  </si>
  <si>
    <t>1,80</t>
  </si>
  <si>
    <t>system zabudowy meblowej-regały na dokumenty itp. 1,60 mb)-wys. zabudowy: (0,90 m);-głębokość: 50 cm; -wykonany z płyty laminowanej min. 20 mm;-kolor: bazowy: dąb artisan, dodatki: czerń;-drzwi przesuwne, listwy z dodatkowym usztywnieniem;-wewnątrz: półki (wys. dostosowana do wym. 
segregatorów); 
(szczegółowy układ wnętrza zabudowy uzgodnić z 
Inwestorem);-sposób montażu do posadzki uzgodnić z Inwestorem (jeżeli 
z cokołem to ma on mieć wys. 10 cm);-zamykana na zamek;</t>
  </si>
  <si>
    <t>1,60</t>
  </si>
  <si>
    <t>1.24 (2); 1.26 (3); 1.28 (3)</t>
  </si>
  <si>
    <t>system zabudowy meblowej-regały na dokumenty itp. 7,00 mb)-wys. zabudowy: (2.50 m);-głębokość: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</si>
  <si>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1.28</t>
  </si>
  <si>
    <t>7,0</t>
  </si>
  <si>
    <t>2,4</t>
  </si>
  <si>
    <t>Stół prostokątny SO 1.30</t>
  </si>
  <si>
    <t>stół prostokątny  SO (ilość: 1 szt.)- 80 cm x 50 cm ;- kolor: bazowy: dąb artisan, dodatki: czerń;- materiał: blat: płyta laminowana o grubości 1.8 cm; gr. min. 2 cm; nogi: z profilu stalowego 40x20 mm, malowanego proszkowe na czarny mat;</t>
  </si>
  <si>
    <t xml:space="preserve">system zabudowy meblowej-regały na dokumenty itp. 2,40 mb)-wys. zabudowy: (1,80 m);-głębokość: 36-40 cm;-wykonany z płyty laminowanej min. 20 mm;-kolor: bazowy: dąb artisan, dodatki: czerń;-drzwi otwierane;-wewnątrz: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
zgodnie z wizualizacją </t>
  </si>
  <si>
    <t>Komoda -kontenerek 1.30</t>
  </si>
  <si>
    <t xml:space="preserve">wym. zgodnie z rys. na karcie;
•	materiały: płyta mebl. dąb artisan (min.18 mm); płyta mebl. w kolorze czarny mat. (min. 18 mm) lub dąb (min. 18 mm); podstawa o wys.: 17 cm; czarny metal (nogi i inne elementy konstr.);
•	w zestawie dwa czarne, mobilne kontenery z 3 szufladami, zamykanymi na zamek, wym. zgodnie z rys., materiał: płyta meblowa w kolorze czarny mat;
•	</t>
  </si>
  <si>
    <t>BIURKO NO-1</t>
  </si>
  <si>
    <t xml:space="preserve"> 1.33 (3); </t>
  </si>
  <si>
    <t xml:space="preserve">•	wym. zgodnie z rys. na karcie;
•	materiały: płyta mebl. dąb artisan (min.18 mm); płyta mebl. w kolorze czarny mat. (min. 18 mm) lub dąb (min. 18 mm); podstawa o wys.: 17 cm; czarny metal (nogi i inne elementy konstr.);
•	w zestawie dwa czarne, mobilne kontenery z 3 szufladami, zamykanymi na zamek, wym. zgodnie z rys., materiał: płyta meblowa w kolorze czarny mat;
•	dekor w formie pionowych lameli, mat. j.w.;
•	w blacie otwory na kable, liczba i lokalizacja do decyzji Inwestora;
•	obniżona część lady na dł. 75 cm; </t>
  </si>
  <si>
    <t xml:space="preserve">•	wymiary ogólne: 180 -110 cm x 50 cm, wys. 77 cm;
•	kolor: bazowy: dąb artisan, dodatki: czerń;
•	blat - płyta laminowana o grubości 3 cm;
•	korpus, front - płyta laminowana o grubości 3 cm;
•	obrzeża ABS;
•	8 szuflad, prowadnice kulkowe, z cichym domykiem;
•	uchwyty czarne, metalowe;
•	półka na klawiaturę;
•	nadstawka na monitor;
•	miejsce na jednostkę centralną;
•	szuflady zamykane na zamek;
•	podniesiona lada 110 cm (wys. 25 cm, szer. 30 cm);
</t>
  </si>
  <si>
    <t xml:space="preserve">•	wymiary: 160 (140) x 70 (40) cm, wys. 77 cm ;
•	kolor: bazowy: dąb artisan, dodatki: czerń;
•	blat - płyta laminowana o grubości 1.8 cm;
•	korpus, front - płyta laminowana o grubości 1.8cm;
•	obrzeża ABS;
•	3 szuflady, prowadnice kulkowe, z cichym domykiem;
•	1 drzwi, wew. 2 półki (lub miejsce na jednostkę centralną);
•	uchwyty czarne, metalowe;
•	półka na klawiaturę;
•	nadstawka na monitor;
•	miejsce na jednostkę centralną (do ustalenia z Inwestorem);
•	szuflady i szafka zamykane na zamek;
</t>
  </si>
  <si>
    <t>System zabudowy meblowej 1.28</t>
  </si>
  <si>
    <t>System zabudowy meblowej 1.30</t>
  </si>
  <si>
    <t>System zabudowy meblowej 1.26 komoda 2</t>
  </si>
  <si>
    <t>System zabudowy meblowej 1.33</t>
  </si>
  <si>
    <t>1.33</t>
  </si>
  <si>
    <t>8,50</t>
  </si>
  <si>
    <t>Komoda - 1.33</t>
  </si>
  <si>
    <t>wymiary: szer.:150 cm; gł.: 50 cm; wys.: 100 cm;
•	-wykonany z płyty laminowanej min. 20 mm;
-kolor: bazowy: dąb artisan, dodatki: czerń;
-drzwi przesuwne, listwy z dodatkowym usztywnieiem;
-wewnątrz: półki (wys. dostosowana do wym. 
segregatorów); 
część przeznaczona na odzież wierzchnią, 
(szczegółowy układ wnętrza zabudowy uzgodnić z 
Inwestorem);
-sposób montażu do posadzki uzgodnić z Inwestorem (jeżeli 
z cokołem to ma on mieć wys. 10 cm);
-zamykana na zamek;</t>
  </si>
  <si>
    <t>1,33</t>
  </si>
  <si>
    <t>•	wymiary ogólne: 160 -140 cm x 60 cm, wys. 77 cm;
•	kolor: bazowy: dąb artisan, dodatki: czerń;
•	blat - płyta laminowana o grubości 1.8 cm;
•	korpus, front - płyta laminowana o grubości 1.8 cm;
•	obrzeża ABS;
•	4 szuflady, prowadnice kulkowe, z cichym domykiem;
•	1 drzwi, wew. 2 półki;
•	uchwyty czarne, metalowe;
•	nadstawka na monitor;
•	miejsce na jednostkę centralną;
•	szuflady i szafka zamykane na zamek;
•</t>
  </si>
  <si>
    <t>system zabudowy meblowej-regały na dokumenty itp. 8,60 mb)-wys. zabudowy: (2.80 m, 2.30 mb;-głębokość: 50-45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</si>
  <si>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 1.34</t>
  </si>
  <si>
    <t>1.34</t>
  </si>
  <si>
    <t>8,60</t>
  </si>
  <si>
    <t>ZESTAW MEBLI KUCHENNYCH MK7</t>
  </si>
  <si>
    <t>•	stół: 
-	prostokątny, wym.: 150 x 90 cm, wys. 76 cm;
-	nogi: drewniane;
-	mat. blatu: płyta MDF, kolor: dąb artisan;
•	krzesła:
-	kolor siedziska: czarny;
-	materiał siedziska: polipropylen;
-	nogi: drewniane;
-	wymiary: 40 cm x 45 cm x 82 cm.</t>
  </si>
  <si>
    <t>ZESTAW MEBLI STÓŁ + 6 KRZESŁA</t>
  </si>
  <si>
    <t>System zabudowy meblowej 2.02</t>
  </si>
  <si>
    <t>2,02</t>
  </si>
  <si>
    <t>4,10</t>
  </si>
  <si>
    <t>STAŁA ŚCIANKA - 2.07</t>
  </si>
  <si>
    <t>•wym.: szer.: 5,40 mb; wys.: ok. 2,00 m, elementy mocujące w zestawie
wykonany z płyty laminowanej min. 20 mm;-kolor: bazowy: dąb artisan,</t>
  </si>
  <si>
    <t>System zabudowy meblowej 2.05</t>
  </si>
  <si>
    <t>2.05</t>
  </si>
  <si>
    <t>System zabudowy meblowej 2.21</t>
  </si>
  <si>
    <t>2.21</t>
  </si>
  <si>
    <t>system zabudowy meblowej-regały na dokumenty itp. 8,50 mb)-wys. zabudowy: (2.80 m, 2.30 mb, 1.00 mb);-głębokość: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 osłona tylna do podłogi</t>
  </si>
  <si>
    <t>system zabudowy meblowej-regały na dokumenty itp. 1,10 mb)-wys. zabudowy: 
ok. 2,40 m 
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</si>
  <si>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1,10</t>
  </si>
  <si>
    <t>system zabudowy meblowej-regały na dokumenty -wys. zabudowy: 
ok. 2,10 m - 1,30 mb
ok. 0,98 m - 2,80 mb;-głębokość: 50 cm;-wykonany z płyty laminowanej min. 20 mm;-kolor: bazowy: dąb artisan, dodatki: czerń;-drzwi przesuwne, listwy z dodatkowym usztywnieniem;-wewnątrz: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</si>
  <si>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
- regały na dokumenty, sejfy itp.
- wys. zabudowy: ok. 2,75 m (7,25 mb); 
- głębokość: 50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
- zamykana na zamek;</t>
  </si>
  <si>
    <t>2.22</t>
  </si>
  <si>
    <t>System zabudowy meblowej 2.22</t>
  </si>
  <si>
    <t>0.28;</t>
  </si>
  <si>
    <t>•	stół: 
-	prostokątny, wym.: 160 x 90 cm, wys. 76 cm;
-	nogi: drewniane;
-	mat. blatu: płyta MDF, kolor: dąb artisan;
•	krzesła:
-	kolor siedziska: czarny;
-	materiał siedziska: polipropylen;
-	nogi: drewniane;
-	wymiary: 40 cm x 45 cm x 82 cm.</t>
  </si>
  <si>
    <t>ZESTAW MEBLI STÓŁ + 6 KRZESŁA 2.24</t>
  </si>
  <si>
    <t xml:space="preserve"> 0.28 (2); 1.35 (2.40); 2.24 (2);</t>
  </si>
  <si>
    <t>System zabudowy meblowej 2.27A</t>
  </si>
  <si>
    <t>2.27A</t>
  </si>
  <si>
    <t>system zabudowy meblowej
-regały na dokumenty itp. ( mb)
-wys. zabudowy: 2.30 m);
-głębokość: 50 cm (TYP II);
-wykonany z płyty laminowanej min. 20 mm;
-kolor: bazowy: dąb artisan, dodatki: czerń;
-drzwi otwierane (TYP II);
-wewnątrz: półki (wys. dostosowana do wym. 
segregatorów); 
część przeznaczona na odzież wierzchnią, 
(szczegółowy układ wnętrza zabudowy uzgodnić z 
Inwestorem);
-sposób montażu do posadzki uzgodnić z Inwestorem (jeżeli 
z cokołem to ma on mieć wys. 10 cm);
-zamykana na zamek;</t>
  </si>
  <si>
    <t>system zabudowy meblowej-regały na dokumenty itp. (2 mb)-wys. zabudowy:  (2.30 m);-głębokość: 60 cm (TYP I);-wykonany z płyty laminowanej min. 20 mm;-kolor: bazowy: dąb artisan, dodatki: czerń;-drzwi przesuwne, listwy z dodatkowym usztywnieniem 
(TYP I);-wewnątrz: półki (wys. dostosowana do wym. 
segregatorów); część przeznaczona na odzież wierzchnią, 
(szczegółowy układ wnętrza zabudowy uzgodnić z 
Inwestorem);-sposób montażu do posadzki uzgodnić z Inwestorem (jeżeli 
z cokołem to ma on mieć wys. 10 cm);-zamykana na zamek;</t>
  </si>
  <si>
    <t>system zabudowy meblowej
- regały na dokumenty, sejfy itp. (3,10 mb)
- wys. zabudowy: 2,75 m;
- głębokość: 50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</t>
  </si>
  <si>
    <t>2.27</t>
  </si>
  <si>
    <t>system zabudowy: 2,75 m (6,50 mb); 
Zabudowa wnęki skosów od 0,90 m do 1,50 m (5,40 mb);
- głębokość: 50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
- zamykana na zamek;</t>
  </si>
  <si>
    <t>System zabudowy meblowej 2.27</t>
  </si>
  <si>
    <t>0.25; 0.26;  2.03 (1); 2.21 (3); 2.22 (3); 2.27 (2); 2.29 (1);</t>
  </si>
  <si>
    <t>System zabudowy meblowej 2.29</t>
  </si>
  <si>
    <t>system zabudowy meblowej - zabudowa skosów i wnęk
- regały na dokumenty, sejfy itp. (3,00 mb)
- wys. zabudowy: 2,75 m;
- głębokość: 50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</t>
  </si>
  <si>
    <t>2.29</t>
  </si>
  <si>
    <t>0.26 (1); 0.34 (1); 1.25 (1)  2.27A; 2.27; 2.29; 2.30</t>
  </si>
  <si>
    <t>System zabudowy meblowej 2.30</t>
  </si>
  <si>
    <t>2.30</t>
  </si>
  <si>
    <t>system zabudowy meblowej - zabudowa skosów i wnęk
- regały na dokumenty, sejfy itp. 0,95 m (mb) 3,25 mb
- wys. zabudowy: 2,75 m; (5,30 mb)
- głębokość: 50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</t>
  </si>
  <si>
    <t>System zabudowy meblowej 2.36</t>
  </si>
  <si>
    <t>2,36</t>
  </si>
  <si>
    <t>system zabudowy meblowej - zabudowa skosów i wnęk
- regały na dokumenty, sejfy itp.
- wys. zabudowy: 2,48 m; (4,30 mb)
- głębokość: 60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</t>
  </si>
  <si>
    <t xml:space="preserve">•	dekor w formie pionowych lameli, mat. identyczny jak na biurku recepcyjnym;
•	wym.: szer. ok. 70 cm; wys.: ok. 75 cm, gr.: 6 cm;
•	zamknięte wg. wskazań Inwestora; elementy mocujące w zestawie. </t>
  </si>
  <si>
    <t>komoda (ilość: 1 szt.):- wymiary: szer.:110 cm; gł.: 56 cm; wys.: 97 cm;- korpus oraz front: płyta laminowana gr. 16 mm 
(kolor czarny oraz dąb);- obrzeża wykończone okleinąABS;- przesuwne drzwi - 3 segmenty, system stalowy 
w kolorze czarnym;- dekory w formie lameli z płyty MDF (kolor dąb), 
gr. 16 mm, szer. 30 mm;- na nóżkach osłoniętych cokołem;- w środku szuflady (3 rzędy po 4 szuflady lub inaczej, 
zgodnie z decyzją Inwestora); 3 rzędy półek</t>
  </si>
  <si>
    <t>KOMODA DO POmieszczenia 0.10</t>
  </si>
  <si>
    <t>•	stół  dla obsługi radnych (ilość:  mb) - blenda 10 cm nad podłogą;
- - wys: 75 cm; długość 160 cm, szerokość 60 cm 
- z przodu blenda maskująca z płyt metalowych, perforowanych, malowanych proszkowe na kolor czarny (wzór wg. wyboru Inwestora);
- konstrukcja: stelaż metalowy malowany proszkowe na kolor czarny;</t>
  </si>
  <si>
    <t>0.08</t>
  </si>
  <si>
    <t>0.30 (2)</t>
  </si>
  <si>
    <r>
      <t>1.31 (2)</t>
    </r>
    <r>
      <rPr>
        <sz val="11"/>
        <rFont val="Aptos Narrow"/>
        <family val="2"/>
        <charset val="238"/>
        <scheme val="minor"/>
      </rPr>
      <t>;</t>
    </r>
  </si>
  <si>
    <r>
      <t>0.27</t>
    </r>
    <r>
      <rPr>
        <sz val="11"/>
        <rFont val="Aptos Narrow"/>
        <family val="2"/>
        <charset val="238"/>
        <scheme val="minor"/>
      </rPr>
      <t xml:space="preserve">; </t>
    </r>
  </si>
  <si>
    <r>
      <t>1.04A;</t>
    </r>
    <r>
      <rPr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scheme val="minor"/>
      </rPr>
      <t>2.29</t>
    </r>
  </si>
  <si>
    <t>0.28; 1.35; 2.24</t>
  </si>
  <si>
    <t>LODÓWKA L (WYSOKA)</t>
  </si>
  <si>
    <t>system zabudowy meblowej- regały na dokumenty, sejfy itp.- wys. zabudowy: ok. 2.70 m (8,86 mb);- głębokość: 50 cm;
*
i- wykonany z płyty laminowanej min. 20 mm;- kolor: bazowy: dąb artisan, dodatki: czerń;- drzwi przesuwne, listwy z dodatkowym 
usztywnieniem;- wewnątrz: półki (wys. dostosowana do wym. 
segregatorów); część przeznaczona na odzież 
wierzchnią, ew. pusta przestrzeń przeznaczona 
na sejf, (szczegółowy układ wnętrza zabudowy 
uzgodnić z Inwestorem);- sposób montażu do posadzki uzgodnić
z Inwestorem
(jeżeli z cokołem to ma on mieć wys. 10 cm);- zamykana na zam</t>
  </si>
  <si>
    <t>System zabudowy meblowej 2.26</t>
  </si>
  <si>
    <t>2.26</t>
  </si>
  <si>
    <t>0.19; 0.26 (2); 0.31; 0.32 (3); 0.34 (4); 0.35 (4); 1.25 (2);  2.26 (4); 2.27A (3);  2.36 (1);</t>
  </si>
  <si>
    <t>0.32; 0.19</t>
  </si>
  <si>
    <t>1) •	wymiary: szer.:130 cm; gł.: 50 cm; wys.: 100 cm;
•	-wykonany z płyty laminowanej min. 20 mm;
-kolor: bazowy: dąb artisan, dodatki: czerń;
-drzwi przesuwne, listwy z dodatkowym usztywnieiem;
-wewnątrz: półki (wys. dostosowana do wym. 
segregatorów); 
część przeznaczona na odzież wierzchnią, 
(szczegółowy układ wnętrza zabudowy uzgodnić z 
Inwestorem);
-sposób montażu do posadzki uzgodnić z Inwestorem (jeżeli 
z cokołem to ma on mieć wys. 10 cm);
-zamykana na zamek;
2) Zamykana szafa przesuwna 
komoda do szatni (ilość: 1 szt.):
- wymiary: szer.:120 cm; gł.: 60 cm; wys.: 100 cm;
- korpus oraz front: płyta laminowana gr. 16 mm (kolor czarny oraz dąb);
- obrzeża wykończone okleiną ABS;
- przesuwne drzwi - 2 segmenty, system stalowy w kolorze czarnym;
- na nóżkach osłoniętych cokołem;
- w środku szuflady (3 rzędy po 4 szuflady lub inaczej, zgodnie z decyzją Inwestora);</t>
  </si>
  <si>
    <t>0.36; 0.19</t>
  </si>
  <si>
    <t>cena jednostkowa</t>
  </si>
  <si>
    <t>wartośc brutto</t>
  </si>
  <si>
    <t xml:space="preserve">•	średnica: 80 cm, wys. 75 cm;
•	kolor: bazowy: dąb artisan, dodatki: czerń;
•	materiał: blat: płyta laminowana o grubości 1.8 cm;
•	gr. min. 2 cm; nogi: z profilu stalowego 40x20 mm, malowanego proszkowo na czarny mat; </t>
  </si>
  <si>
    <t xml:space="preserve">•	blat o wymiarach: 300 cm x 100 cm;
•	wysokość: 75 cm;
•	blat z płyty wiórowej dwustronnie melaminowanej (MFC) o gr. 25 mm, z klejonym obrzeżem 2 mm;
•	blat wykończony melaminą (MFC);
•	blat, kolor: dąb artisan;
•	nogi stalowe, pomalowane proszkowo na czarny mat;
•	</t>
  </si>
  <si>
    <t xml:space="preserve">•	otwieranie na prawo;
•	161 chłodziarka + 70 zamrażarka (l);
•	kolor: czarny;
•	liczba drzwi: 2;
•	rozmrażanie: automatyczne;
•	wymiary (WxSxG): 170 x 54 x 57.6 cm;
•	4 półki, z "bezpiecznego szkła";
•	sterowanie: elektroniczne;
•	klasa energetyczna: E;
•	liczba agregatów: 1;
•	liczba termostatów: 1;
•	liczba pojemników w zamrażarce: 3;
•	</t>
  </si>
  <si>
    <t xml:space="preserve">•	wymiary: 180 (110) x 70 (40) cm, wys. 77 cm ;
•	kolor: bazowy: dąb artisan, dodatki: czerń;
•	blat - płyta laminowana o grubości 1.8 cm;
•	korpus, front - płyta laminowana o grubości 1.8cm;
•	obrzeża ABS;
•	3 szuflady, prowadnice kulkowe, z cichym domykiem;
•	1 drzwi, wew. 2 półki (lub miejsce na jednostkę centralną);
•	uchwyty czarne, metalowe;
•	półka na klawiaturę;
•	nadstawka na monitor;
•	miejsce na jednostkę centralną (do ustalenia z Inwestorem);
•	szuflady i szafka zamykane na zamek;
</t>
  </si>
  <si>
    <t>system zabudowy meblowej
- regały na dokumenty, sejfy itp.4,50 mb- wys. zabudowy: ok. 2,75 m; 1,0 m-2,40 mb
- głębokość: 50 cm;
- wykonany z płyty laminowanej min. 20 mm;
- kolor: bazowy: dąb artisan, dodatki: czerń;
- drzwi przesuwne, listwy z dodatkowym usztywnieniem;
- wewnątrz: półki (wys. dostosowana do wym. segregatorów); część przeznaczona na odzież wierzchnią, ew. pusta przestrzeń przeznaczona na sejf, (szczegółowy układ wnętrza zabudowy uzgodnić z Inwestorem);
- sposób montażu do posadzki uzgodnić
z Inwestorem
(jeżeli z cokołem to ma on mieć wys. 10 cm);
- zamykana na zamek;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</si>
</sst>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vertical="center" wrapText="1"/>
    </xf>
  </cellXfs>
  <cellStyles count="1">
    <cellStyle name="Normalny" xfId="0" builtinId="0"/>
  </cellStyles>
  <dxfs count="14">
    <dxf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2" formatCode="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2" tint="-9.9978637043366805E-2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numFmt numFmtId="30" formatCode="@"/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BC76F7-ED31-4690-A74E-CF6018C389AE}" name="Tabela1" displayName="Tabela1" ref="A1:G74" totalsRowShown="0" headerRowDxfId="13" dataDxfId="12">
  <autoFilter ref="A1:G74" xr:uid="{62BC76F7-ED31-4690-A74E-CF6018C389AE}"/>
  <sortState xmlns:xlrd2="http://schemas.microsoft.com/office/spreadsheetml/2017/richdata2" ref="A2:E74">
    <sortCondition ref="A1:A74"/>
  </sortState>
  <tableColumns count="7">
    <tableColumn id="1" xr3:uid="{79877469-F383-48FC-BF2B-EEDF1E5B6924}" name="nazwa elementu" dataDxfId="11" totalsRowDxfId="10"/>
    <tableColumn id="2" xr3:uid="{81EA724F-9F58-432D-A35B-EAF0A6602F42}" name="specyfikacja" dataDxfId="9" totalsRowDxfId="8"/>
    <tableColumn id="3" xr3:uid="{BD18BA40-BBC1-4CDC-83AA-CA11015CD945}" name="nr pom." dataDxfId="7" totalsRowDxfId="6"/>
    <tableColumn id="5" xr3:uid="{B1E50070-FCE9-4E91-A052-C2D1CE89D823}" name="rodzaj jednostki" dataDxfId="5" totalsRowDxfId="4"/>
    <tableColumn id="6" xr3:uid="{AA977D4E-0727-4572-9873-DE2DE2F7CD5B}" name="ilość / jedn." dataDxfId="3" totalsRowDxfId="2"/>
    <tableColumn id="4" xr3:uid="{96B70369-2E22-4FBC-9ABC-D57891833822}" name="cena jednostkowa" dataDxfId="1"/>
    <tableColumn id="7" xr3:uid="{3DDCE700-33E7-4F0B-88B8-397F1954A457}" name="wartośc brutto" dataDxfId="0">
      <calculatedColumnFormula>Tabela1[[#This Row],[cena jednostkowa]]*Tabela1[[#This Row],[ilość / jedn.]]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BB389-A298-4BAF-8667-29F041294133}">
  <sheetPr>
    <pageSetUpPr fitToPage="1"/>
  </sheetPr>
  <dimension ref="A1:G113"/>
  <sheetViews>
    <sheetView tabSelected="1" zoomScale="92" zoomScaleNormal="92" workbookViewId="0">
      <selection activeCell="A67" sqref="A67"/>
    </sheetView>
  </sheetViews>
  <sheetFormatPr defaultRowHeight="15" x14ac:dyDescent="0.25"/>
  <cols>
    <col min="1" max="1" width="20.5703125" customWidth="1"/>
    <col min="2" max="2" width="100.5703125" customWidth="1"/>
    <col min="3" max="4" width="12.5703125" style="4" customWidth="1"/>
    <col min="5" max="5" width="12.5703125" style="1" customWidth="1"/>
    <col min="6" max="6" width="27.140625" customWidth="1"/>
    <col min="7" max="7" width="9.7109375" bestFit="1" customWidth="1"/>
  </cols>
  <sheetData>
    <row r="1" spans="1:7" ht="30" x14ac:dyDescent="0.25">
      <c r="A1" s="2" t="s">
        <v>0</v>
      </c>
      <c r="B1" s="2" t="s">
        <v>1</v>
      </c>
      <c r="C1" s="3" t="s">
        <v>2</v>
      </c>
      <c r="D1" s="3" t="s">
        <v>4</v>
      </c>
      <c r="E1" s="15" t="s">
        <v>3</v>
      </c>
      <c r="F1" s="15" t="s">
        <v>210</v>
      </c>
      <c r="G1" t="s">
        <v>211</v>
      </c>
    </row>
    <row r="2" spans="1:7" ht="195" x14ac:dyDescent="0.25">
      <c r="A2" s="5" t="s">
        <v>41</v>
      </c>
      <c r="B2" s="10" t="s">
        <v>50</v>
      </c>
      <c r="C2" s="11" t="s">
        <v>42</v>
      </c>
      <c r="D2" s="11" t="s">
        <v>31</v>
      </c>
      <c r="E2" s="13">
        <v>1</v>
      </c>
      <c r="F2" s="13"/>
      <c r="G2">
        <f>Tabela1[[#This Row],[cena jednostkowa]]*Tabela1[[#This Row],[ilość / jedn.]]</f>
        <v>0</v>
      </c>
    </row>
    <row r="3" spans="1:7" ht="180" x14ac:dyDescent="0.25">
      <c r="A3" s="5" t="s">
        <v>43</v>
      </c>
      <c r="B3" s="10" t="s">
        <v>51</v>
      </c>
      <c r="C3" s="11" t="s">
        <v>44</v>
      </c>
      <c r="D3" s="11" t="s">
        <v>31</v>
      </c>
      <c r="E3" s="13">
        <v>3</v>
      </c>
      <c r="F3" s="10"/>
      <c r="G3">
        <f>Tabela1[[#This Row],[cena jednostkowa]]*Tabela1[[#This Row],[ilość / jedn.]]</f>
        <v>0</v>
      </c>
    </row>
    <row r="4" spans="1:7" ht="180" x14ac:dyDescent="0.25">
      <c r="A4" s="5" t="s">
        <v>7</v>
      </c>
      <c r="B4" s="10" t="s">
        <v>52</v>
      </c>
      <c r="C4" s="7" t="s">
        <v>206</v>
      </c>
      <c r="D4" s="11" t="s">
        <v>31</v>
      </c>
      <c r="E4" s="13">
        <v>25</v>
      </c>
      <c r="F4" s="10"/>
      <c r="G4">
        <f>Tabela1[[#This Row],[cena jednostkowa]]*Tabela1[[#This Row],[ilość / jedn.]]</f>
        <v>0</v>
      </c>
    </row>
    <row r="5" spans="1:7" ht="180" x14ac:dyDescent="0.25">
      <c r="A5" s="5" t="s">
        <v>38</v>
      </c>
      <c r="B5" s="10" t="s">
        <v>40</v>
      </c>
      <c r="C5" s="11" t="s">
        <v>39</v>
      </c>
      <c r="D5" s="11" t="s">
        <v>31</v>
      </c>
      <c r="E5" s="13">
        <v>1</v>
      </c>
      <c r="F5" s="10"/>
      <c r="G5">
        <f>Tabela1[[#This Row],[cena jednostkowa]]*Tabela1[[#This Row],[ilość / jedn.]]</f>
        <v>0</v>
      </c>
    </row>
    <row r="6" spans="1:7" ht="165" x14ac:dyDescent="0.25">
      <c r="A6" s="9" t="s">
        <v>27</v>
      </c>
      <c r="B6" s="10" t="s">
        <v>59</v>
      </c>
      <c r="C6" s="11" t="s">
        <v>197</v>
      </c>
      <c r="D6" s="11" t="s">
        <v>31</v>
      </c>
      <c r="E6" s="12">
        <v>2</v>
      </c>
      <c r="F6" s="10"/>
      <c r="G6">
        <f>Tabela1[[#This Row],[cena jednostkowa]]*Tabela1[[#This Row],[ilość / jedn.]]</f>
        <v>0</v>
      </c>
    </row>
    <row r="7" spans="1:7" ht="345" x14ac:dyDescent="0.25">
      <c r="A7" s="5" t="s">
        <v>97</v>
      </c>
      <c r="B7" s="10" t="s">
        <v>99</v>
      </c>
      <c r="C7" s="11" t="s">
        <v>98</v>
      </c>
      <c r="D7" s="11" t="s">
        <v>31</v>
      </c>
      <c r="E7" s="12">
        <v>1</v>
      </c>
      <c r="F7" s="10"/>
      <c r="G7">
        <f>Tabela1[[#This Row],[cena jednostkowa]]*Tabela1[[#This Row],[ilość / jedn.]]</f>
        <v>0</v>
      </c>
    </row>
    <row r="8" spans="1:7" ht="180" x14ac:dyDescent="0.25">
      <c r="A8" s="9" t="s">
        <v>23</v>
      </c>
      <c r="B8" s="10" t="s">
        <v>54</v>
      </c>
      <c r="C8" s="11" t="s">
        <v>24</v>
      </c>
      <c r="D8" s="11" t="s">
        <v>31</v>
      </c>
      <c r="E8" s="12">
        <v>2</v>
      </c>
      <c r="F8" s="10"/>
      <c r="G8">
        <f>Tabela1[[#This Row],[cena jednostkowa]]*Tabela1[[#This Row],[ilość / jedn.]]</f>
        <v>0</v>
      </c>
    </row>
    <row r="9" spans="1:7" ht="180" x14ac:dyDescent="0.25">
      <c r="A9" s="9" t="s">
        <v>6</v>
      </c>
      <c r="B9" s="10" t="s">
        <v>145</v>
      </c>
      <c r="C9" s="7" t="s">
        <v>181</v>
      </c>
      <c r="D9" s="11" t="s">
        <v>31</v>
      </c>
      <c r="E9" s="12">
        <v>12</v>
      </c>
      <c r="F9" s="10"/>
      <c r="G9">
        <f>Tabela1[[#This Row],[cena jednostkowa]]*Tabela1[[#This Row],[ilość / jedn.]]</f>
        <v>0</v>
      </c>
    </row>
    <row r="10" spans="1:7" ht="195" x14ac:dyDescent="0.25">
      <c r="A10" s="9" t="s">
        <v>35</v>
      </c>
      <c r="B10" s="10" t="s">
        <v>134</v>
      </c>
      <c r="C10" s="11" t="s">
        <v>36</v>
      </c>
      <c r="D10" s="11" t="s">
        <v>31</v>
      </c>
      <c r="E10" s="12">
        <v>4</v>
      </c>
      <c r="F10" s="10"/>
      <c r="G10">
        <f>Tabela1[[#This Row],[cena jednostkowa]]*Tabela1[[#This Row],[ilość / jedn.]]</f>
        <v>0</v>
      </c>
    </row>
    <row r="11" spans="1:7" ht="195" x14ac:dyDescent="0.25">
      <c r="A11" s="5" t="s">
        <v>34</v>
      </c>
      <c r="B11" s="10" t="s">
        <v>215</v>
      </c>
      <c r="C11" s="7" t="s">
        <v>198</v>
      </c>
      <c r="D11" s="11" t="s">
        <v>31</v>
      </c>
      <c r="E11" s="12">
        <v>2</v>
      </c>
      <c r="F11" s="10"/>
      <c r="G11">
        <f>Tabela1[[#This Row],[cena jednostkowa]]*Tabela1[[#This Row],[ilość / jedn.]]</f>
        <v>0</v>
      </c>
    </row>
    <row r="12" spans="1:7" ht="195" x14ac:dyDescent="0.25">
      <c r="A12" s="5" t="s">
        <v>131</v>
      </c>
      <c r="B12" s="10" t="s">
        <v>135</v>
      </c>
      <c r="C12" s="11" t="s">
        <v>132</v>
      </c>
      <c r="D12" s="11" t="s">
        <v>31</v>
      </c>
      <c r="E12" s="12">
        <v>3</v>
      </c>
      <c r="F12" s="10"/>
      <c r="G12">
        <f>Tabela1[[#This Row],[cena jednostkowa]]*Tabela1[[#This Row],[ilość / jedn.]]</f>
        <v>0</v>
      </c>
    </row>
    <row r="13" spans="1:7" ht="195" x14ac:dyDescent="0.25">
      <c r="A13" s="5" t="s">
        <v>102</v>
      </c>
      <c r="B13" s="10" t="s">
        <v>103</v>
      </c>
      <c r="C13" s="7" t="s">
        <v>121</v>
      </c>
      <c r="D13" s="11" t="s">
        <v>31</v>
      </c>
      <c r="E13" s="12">
        <v>8</v>
      </c>
      <c r="F13" s="10"/>
      <c r="G13">
        <f>Tabela1[[#This Row],[cena jednostkowa]]*Tabela1[[#This Row],[ilość / jedn.]]</f>
        <v>0</v>
      </c>
    </row>
    <row r="14" spans="1:7" ht="120" x14ac:dyDescent="0.25">
      <c r="A14" s="5" t="s">
        <v>29</v>
      </c>
      <c r="B14" s="10" t="s">
        <v>133</v>
      </c>
      <c r="C14" s="11" t="s">
        <v>30</v>
      </c>
      <c r="D14" s="11" t="s">
        <v>31</v>
      </c>
      <c r="E14" s="12">
        <v>1</v>
      </c>
      <c r="F14" s="10"/>
      <c r="G14">
        <f>Tabela1[[#This Row],[cena jednostkowa]]*Tabela1[[#This Row],[ilość / jedn.]]</f>
        <v>0</v>
      </c>
    </row>
    <row r="15" spans="1:7" ht="60" x14ac:dyDescent="0.25">
      <c r="A15" s="5" t="s">
        <v>14</v>
      </c>
      <c r="B15" s="10" t="s">
        <v>15</v>
      </c>
      <c r="C15" s="7" t="s">
        <v>172</v>
      </c>
      <c r="D15" s="11" t="s">
        <v>5</v>
      </c>
      <c r="E15" s="12">
        <v>6.4</v>
      </c>
      <c r="F15" s="10"/>
      <c r="G15">
        <f>Tabela1[[#This Row],[cena jednostkowa]]*Tabela1[[#This Row],[ilość / jedn.]]</f>
        <v>0</v>
      </c>
    </row>
    <row r="16" spans="1:7" ht="45" x14ac:dyDescent="0.25">
      <c r="A16" s="5" t="s">
        <v>9</v>
      </c>
      <c r="B16" s="6" t="s">
        <v>192</v>
      </c>
      <c r="C16" s="7" t="s">
        <v>164</v>
      </c>
      <c r="D16" s="7" t="s">
        <v>31</v>
      </c>
      <c r="E16" s="8">
        <v>1</v>
      </c>
      <c r="F16" s="10"/>
      <c r="G16">
        <f>Tabela1[[#This Row],[cena jednostkowa]]*Tabela1[[#This Row],[ilość / jedn.]]</f>
        <v>0</v>
      </c>
    </row>
    <row r="17" spans="1:7" x14ac:dyDescent="0.25">
      <c r="A17" s="5"/>
      <c r="B17" s="10"/>
      <c r="C17" s="7"/>
      <c r="D17" s="11"/>
      <c r="E17" s="12"/>
      <c r="F17" s="10"/>
      <c r="G17">
        <f>Tabela1[[#This Row],[cena jednostkowa]]*Tabela1[[#This Row],[ilość / jedn.]]</f>
        <v>0</v>
      </c>
    </row>
    <row r="18" spans="1:7" x14ac:dyDescent="0.25">
      <c r="A18" s="5"/>
      <c r="B18" s="10"/>
      <c r="C18" s="7"/>
      <c r="D18" s="11"/>
      <c r="E18" s="12"/>
      <c r="F18" s="10"/>
      <c r="G18">
        <f>Tabela1[[#This Row],[cena jednostkowa]]*Tabela1[[#This Row],[ilość / jedn.]]</f>
        <v>0</v>
      </c>
    </row>
    <row r="19" spans="1:7" ht="105" x14ac:dyDescent="0.25">
      <c r="A19" s="5" t="s">
        <v>194</v>
      </c>
      <c r="B19" s="6" t="s">
        <v>193</v>
      </c>
      <c r="C19" s="7" t="s">
        <v>22</v>
      </c>
      <c r="D19" s="7" t="s">
        <v>31</v>
      </c>
      <c r="E19" s="8">
        <v>1</v>
      </c>
      <c r="F19" s="10"/>
      <c r="G19">
        <f>Tabela1[[#This Row],[cena jednostkowa]]*Tabela1[[#This Row],[ilość / jedn.]]</f>
        <v>0</v>
      </c>
    </row>
    <row r="20" spans="1:7" ht="300" x14ac:dyDescent="0.25">
      <c r="A20" s="5" t="s">
        <v>62</v>
      </c>
      <c r="B20" s="10" t="s">
        <v>208</v>
      </c>
      <c r="C20" s="11" t="s">
        <v>207</v>
      </c>
      <c r="D20" s="11" t="s">
        <v>5</v>
      </c>
      <c r="E20" s="12">
        <f>1.3+1.2</f>
        <v>2.5</v>
      </c>
      <c r="F20" s="10"/>
      <c r="G20">
        <f>Tabela1[[#This Row],[cena jednostkowa]]*Tabela1[[#This Row],[ilość / jedn.]]</f>
        <v>0</v>
      </c>
    </row>
    <row r="21" spans="1:7" ht="180" x14ac:dyDescent="0.25">
      <c r="A21" s="5" t="s">
        <v>64</v>
      </c>
      <c r="B21" s="10" t="s">
        <v>65</v>
      </c>
      <c r="C21" s="11" t="s">
        <v>63</v>
      </c>
      <c r="D21" s="11" t="s">
        <v>5</v>
      </c>
      <c r="E21" s="12">
        <v>1.7</v>
      </c>
      <c r="F21" s="10"/>
      <c r="G21">
        <f>Tabela1[[#This Row],[cena jednostkowa]]*Tabela1[[#This Row],[ilość / jedn.]]</f>
        <v>0</v>
      </c>
    </row>
    <row r="22" spans="1:7" ht="90" x14ac:dyDescent="0.25">
      <c r="A22" s="5" t="s">
        <v>129</v>
      </c>
      <c r="B22" s="10" t="s">
        <v>130</v>
      </c>
      <c r="C22" s="11" t="s">
        <v>39</v>
      </c>
      <c r="D22" s="11" t="s">
        <v>31</v>
      </c>
      <c r="E22" s="12">
        <v>1</v>
      </c>
      <c r="F22" s="10"/>
      <c r="G22">
        <f>Tabela1[[#This Row],[cena jednostkowa]]*Tabela1[[#This Row],[ilość / jedn.]]</f>
        <v>0</v>
      </c>
    </row>
    <row r="23" spans="1:7" ht="180" x14ac:dyDescent="0.25">
      <c r="A23" s="5" t="s">
        <v>142</v>
      </c>
      <c r="B23" s="10" t="s">
        <v>143</v>
      </c>
      <c r="C23" s="11" t="s">
        <v>144</v>
      </c>
      <c r="D23" s="11" t="s">
        <v>5</v>
      </c>
      <c r="E23" s="12">
        <v>1.5</v>
      </c>
      <c r="F23" s="10"/>
      <c r="G23">
        <f>Tabela1[[#This Row],[cena jednostkowa]]*Tabela1[[#This Row],[ilość / jedn.]]</f>
        <v>0</v>
      </c>
    </row>
    <row r="24" spans="1:7" ht="90" x14ac:dyDescent="0.25">
      <c r="A24" s="5" t="s">
        <v>18</v>
      </c>
      <c r="B24" s="10" t="s">
        <v>19</v>
      </c>
      <c r="C24" s="7" t="s">
        <v>185</v>
      </c>
      <c r="D24" s="11" t="s">
        <v>31</v>
      </c>
      <c r="E24" s="12">
        <v>7</v>
      </c>
      <c r="F24" s="10"/>
      <c r="G24">
        <f>Tabela1[[#This Row],[cena jednostkowa]]*Tabela1[[#This Row],[ilość / jedn.]]</f>
        <v>0</v>
      </c>
    </row>
    <row r="25" spans="1:7" ht="30" x14ac:dyDescent="0.25">
      <c r="A25" s="5" t="s">
        <v>100</v>
      </c>
      <c r="B25" s="10" t="s">
        <v>101</v>
      </c>
      <c r="C25" s="11" t="s">
        <v>98</v>
      </c>
      <c r="D25" s="11" t="s">
        <v>31</v>
      </c>
      <c r="E25" s="12">
        <v>1</v>
      </c>
      <c r="F25" s="10"/>
      <c r="G25">
        <f>Tabela1[[#This Row],[cena jednostkowa]]*Tabela1[[#This Row],[ilość / jedn.]]</f>
        <v>0</v>
      </c>
    </row>
    <row r="26" spans="1:7" ht="30" x14ac:dyDescent="0.25">
      <c r="A26" s="5" t="s">
        <v>79</v>
      </c>
      <c r="B26" s="10" t="s">
        <v>78</v>
      </c>
      <c r="C26" s="11" t="s">
        <v>77</v>
      </c>
      <c r="D26" s="11" t="s">
        <v>31</v>
      </c>
      <c r="E26" s="12">
        <v>1</v>
      </c>
      <c r="F26" s="10"/>
      <c r="G26">
        <f>Tabela1[[#This Row],[cena jednostkowa]]*Tabela1[[#This Row],[ilość / jedn.]]</f>
        <v>0</v>
      </c>
    </row>
    <row r="27" spans="1:7" ht="30" x14ac:dyDescent="0.25">
      <c r="A27" s="5" t="s">
        <v>91</v>
      </c>
      <c r="B27" s="10" t="s">
        <v>90</v>
      </c>
      <c r="C27" s="11" t="s">
        <v>32</v>
      </c>
      <c r="D27" s="11" t="s">
        <v>31</v>
      </c>
      <c r="E27" s="12">
        <v>1</v>
      </c>
      <c r="F27" s="10"/>
      <c r="G27">
        <f>Tabela1[[#This Row],[cena jednostkowa]]*Tabela1[[#This Row],[ilość / jedn.]]</f>
        <v>0</v>
      </c>
    </row>
    <row r="28" spans="1:7" ht="30" x14ac:dyDescent="0.25">
      <c r="A28" s="5" t="s">
        <v>156</v>
      </c>
      <c r="B28" s="10" t="s">
        <v>157</v>
      </c>
      <c r="C28" s="11" t="s">
        <v>10</v>
      </c>
      <c r="D28" s="11" t="s">
        <v>31</v>
      </c>
      <c r="E28" s="12">
        <v>1</v>
      </c>
      <c r="F28" s="10"/>
      <c r="G28">
        <f>Tabela1[[#This Row],[cena jednostkowa]]*Tabela1[[#This Row],[ilość / jedn.]]</f>
        <v>0</v>
      </c>
    </row>
    <row r="29" spans="1:7" ht="75" x14ac:dyDescent="0.25">
      <c r="A29" s="5" t="s">
        <v>21</v>
      </c>
      <c r="B29" s="6" t="s">
        <v>195</v>
      </c>
      <c r="C29" s="7" t="s">
        <v>196</v>
      </c>
      <c r="D29" s="7" t="s">
        <v>31</v>
      </c>
      <c r="E29" s="8">
        <v>1</v>
      </c>
      <c r="F29" s="10"/>
      <c r="G29">
        <f>Tabela1[[#This Row],[cena jednostkowa]]*Tabela1[[#This Row],[ilość / jedn.]]</f>
        <v>0</v>
      </c>
    </row>
    <row r="30" spans="1:7" ht="105" x14ac:dyDescent="0.25">
      <c r="A30" s="5" t="s">
        <v>8</v>
      </c>
      <c r="B30" s="10" t="s">
        <v>213</v>
      </c>
      <c r="C30" s="7" t="s">
        <v>199</v>
      </c>
      <c r="D30" s="11" t="s">
        <v>31</v>
      </c>
      <c r="E30" s="12">
        <v>1</v>
      </c>
      <c r="F30" s="10"/>
      <c r="G30">
        <f>Tabela1[[#This Row],[cena jednostkowa]]*Tabela1[[#This Row],[ilość / jedn.]]</f>
        <v>0</v>
      </c>
    </row>
    <row r="31" spans="1:7" ht="60" x14ac:dyDescent="0.25">
      <c r="A31" s="5" t="s">
        <v>20</v>
      </c>
      <c r="B31" s="10" t="s">
        <v>212</v>
      </c>
      <c r="C31" s="7" t="s">
        <v>200</v>
      </c>
      <c r="D31" s="11" t="s">
        <v>31</v>
      </c>
      <c r="E31" s="12">
        <v>2</v>
      </c>
      <c r="F31" s="10"/>
      <c r="G31">
        <f>Tabela1[[#This Row],[cena jednostkowa]]*Tabela1[[#This Row],[ilość / jedn.]]</f>
        <v>0</v>
      </c>
    </row>
    <row r="32" spans="1:7" ht="90" x14ac:dyDescent="0.25">
      <c r="A32" s="5" t="s">
        <v>11</v>
      </c>
      <c r="B32" s="10" t="s">
        <v>68</v>
      </c>
      <c r="C32" s="11" t="s">
        <v>209</v>
      </c>
      <c r="D32" s="11" t="s">
        <v>31</v>
      </c>
      <c r="E32" s="12">
        <v>2</v>
      </c>
      <c r="F32" s="10"/>
      <c r="G32">
        <f>Tabela1[[#This Row],[cena jednostkowa]]*Tabela1[[#This Row],[ilość / jedn.]]</f>
        <v>0</v>
      </c>
    </row>
    <row r="33" spans="1:7" ht="45" x14ac:dyDescent="0.25">
      <c r="A33" s="5" t="s">
        <v>126</v>
      </c>
      <c r="B33" s="10" t="s">
        <v>127</v>
      </c>
      <c r="C33" s="11" t="s">
        <v>39</v>
      </c>
      <c r="D33" s="11" t="s">
        <v>31</v>
      </c>
      <c r="E33" s="12">
        <v>1</v>
      </c>
      <c r="F33" s="10"/>
      <c r="G33">
        <f>Tabela1[[#This Row],[cena jednostkowa]]*Tabela1[[#This Row],[ilość / jedn.]]</f>
        <v>0</v>
      </c>
    </row>
    <row r="34" spans="1:7" ht="225" x14ac:dyDescent="0.25">
      <c r="A34" s="5" t="s">
        <v>47</v>
      </c>
      <c r="B34" s="10" t="s">
        <v>175</v>
      </c>
      <c r="C34" s="11" t="s">
        <v>45</v>
      </c>
      <c r="D34" s="11" t="s">
        <v>5</v>
      </c>
      <c r="E34" s="12">
        <v>2</v>
      </c>
      <c r="F34" s="10"/>
      <c r="G34">
        <f>Tabela1[[#This Row],[cena jednostkowa]]*Tabela1[[#This Row],[ilość / jedn.]]</f>
        <v>0</v>
      </c>
    </row>
    <row r="35" spans="1:7" ht="120" x14ac:dyDescent="0.25">
      <c r="A35" s="5" t="s">
        <v>46</v>
      </c>
      <c r="B35" s="10" t="s">
        <v>176</v>
      </c>
      <c r="C35" s="11" t="s">
        <v>45</v>
      </c>
      <c r="D35" s="11" t="s">
        <v>5</v>
      </c>
      <c r="E35" s="12">
        <v>2</v>
      </c>
      <c r="F35" s="10"/>
      <c r="G35">
        <f>Tabela1[[#This Row],[cena jednostkowa]]*Tabela1[[#This Row],[ilość / jedn.]]</f>
        <v>0</v>
      </c>
    </row>
    <row r="36" spans="1:7" ht="150" x14ac:dyDescent="0.25">
      <c r="A36" s="5" t="s">
        <v>48</v>
      </c>
      <c r="B36" s="10" t="s">
        <v>69</v>
      </c>
      <c r="C36" s="11" t="s">
        <v>49</v>
      </c>
      <c r="D36" s="11" t="s">
        <v>5</v>
      </c>
      <c r="E36" s="12">
        <v>2</v>
      </c>
      <c r="F36" s="10"/>
      <c r="G36">
        <f>Tabela1[[#This Row],[cena jednostkowa]]*Tabela1[[#This Row],[ilość / jedn.]]</f>
        <v>0</v>
      </c>
    </row>
    <row r="37" spans="1:7" ht="135" x14ac:dyDescent="0.25">
      <c r="A37" s="5" t="s">
        <v>53</v>
      </c>
      <c r="B37" s="10" t="s">
        <v>70</v>
      </c>
      <c r="C37" s="11" t="s">
        <v>55</v>
      </c>
      <c r="D37" s="11" t="s">
        <v>5</v>
      </c>
      <c r="E37" s="12">
        <v>2.5</v>
      </c>
      <c r="F37" s="10"/>
      <c r="G37">
        <f>Tabela1[[#This Row],[cena jednostkowa]]*Tabela1[[#This Row],[ilość / jedn.]]</f>
        <v>0</v>
      </c>
    </row>
    <row r="38" spans="1:7" ht="135" x14ac:dyDescent="0.25">
      <c r="A38" s="5" t="s">
        <v>56</v>
      </c>
      <c r="B38" s="10" t="s">
        <v>71</v>
      </c>
      <c r="C38" s="11" t="s">
        <v>57</v>
      </c>
      <c r="D38" s="11" t="s">
        <v>5</v>
      </c>
      <c r="E38" s="12">
        <v>2.5</v>
      </c>
      <c r="F38" s="10"/>
      <c r="G38">
        <f>Tabela1[[#This Row],[cena jednostkowa]]*Tabela1[[#This Row],[ilość / jedn.]]</f>
        <v>0</v>
      </c>
    </row>
    <row r="39" spans="1:7" ht="105" x14ac:dyDescent="0.25">
      <c r="A39" s="5" t="s">
        <v>87</v>
      </c>
      <c r="B39" s="10" t="s">
        <v>72</v>
      </c>
      <c r="C39" s="11" t="s">
        <v>28</v>
      </c>
      <c r="D39" s="11" t="s">
        <v>5</v>
      </c>
      <c r="E39" s="12">
        <v>2</v>
      </c>
      <c r="F39" s="10"/>
      <c r="G39">
        <f>Tabela1[[#This Row],[cena jednostkowa]]*Tabela1[[#This Row],[ilość / jedn.]]</f>
        <v>0</v>
      </c>
    </row>
    <row r="40" spans="1:7" ht="105" x14ac:dyDescent="0.25">
      <c r="A40" s="5" t="s">
        <v>86</v>
      </c>
      <c r="B40" s="10" t="s">
        <v>73</v>
      </c>
      <c r="C40" s="11" t="s">
        <v>61</v>
      </c>
      <c r="D40" s="11" t="s">
        <v>5</v>
      </c>
      <c r="E40" s="12">
        <v>5.5</v>
      </c>
      <c r="F40" s="10"/>
      <c r="G40">
        <f>Tabela1[[#This Row],[cena jednostkowa]]*Tabela1[[#This Row],[ilość / jedn.]]</f>
        <v>0</v>
      </c>
    </row>
    <row r="41" spans="1:7" ht="105" x14ac:dyDescent="0.25">
      <c r="A41" s="5" t="s">
        <v>85</v>
      </c>
      <c r="B41" s="10" t="s">
        <v>74</v>
      </c>
      <c r="C41" s="11" t="s">
        <v>60</v>
      </c>
      <c r="D41" s="11" t="s">
        <v>5</v>
      </c>
      <c r="E41" s="12">
        <v>3.5</v>
      </c>
      <c r="F41" s="10"/>
      <c r="G41">
        <f>Tabela1[[#This Row],[cena jednostkowa]]*Tabela1[[#This Row],[ilość / jedn.]]</f>
        <v>0</v>
      </c>
    </row>
    <row r="42" spans="1:7" ht="105" x14ac:dyDescent="0.25">
      <c r="A42" s="5" t="s">
        <v>84</v>
      </c>
      <c r="B42" s="10" t="s">
        <v>75</v>
      </c>
      <c r="C42" s="11" t="s">
        <v>63</v>
      </c>
      <c r="D42" s="11" t="s">
        <v>5</v>
      </c>
      <c r="E42" s="12">
        <v>4.3</v>
      </c>
      <c r="F42" s="10"/>
      <c r="G42">
        <f>Tabela1[[#This Row],[cena jednostkowa]]*Tabela1[[#This Row],[ilość / jedn.]]</f>
        <v>0</v>
      </c>
    </row>
    <row r="43" spans="1:7" ht="105" x14ac:dyDescent="0.25">
      <c r="A43" s="5" t="s">
        <v>83</v>
      </c>
      <c r="B43" s="10" t="s">
        <v>66</v>
      </c>
      <c r="C43" s="11" t="s">
        <v>67</v>
      </c>
      <c r="D43" s="11" t="s">
        <v>5</v>
      </c>
      <c r="E43" s="12">
        <v>7.5</v>
      </c>
      <c r="F43" s="10"/>
      <c r="G43">
        <f>Tabela1[[#This Row],[cena jednostkowa]]*Tabela1[[#This Row],[ilość / jedn.]]</f>
        <v>0</v>
      </c>
    </row>
    <row r="44" spans="1:7" ht="105" x14ac:dyDescent="0.25">
      <c r="A44" s="5" t="s">
        <v>81</v>
      </c>
      <c r="B44" s="10" t="s">
        <v>76</v>
      </c>
      <c r="C44" s="11" t="s">
        <v>30</v>
      </c>
      <c r="D44" s="11" t="s">
        <v>5</v>
      </c>
      <c r="E44" s="12">
        <v>4.5999999999999996</v>
      </c>
      <c r="F44" s="10"/>
      <c r="G44">
        <f>Tabela1[[#This Row],[cena jednostkowa]]*Tabela1[[#This Row],[ilość / jedn.]]</f>
        <v>0</v>
      </c>
    </row>
    <row r="45" spans="1:7" ht="105" x14ac:dyDescent="0.25">
      <c r="A45" s="5" t="s">
        <v>82</v>
      </c>
      <c r="B45" s="10" t="s">
        <v>80</v>
      </c>
      <c r="C45" s="11" t="s">
        <v>77</v>
      </c>
      <c r="D45" s="11" t="s">
        <v>5</v>
      </c>
      <c r="E45" s="12">
        <v>2</v>
      </c>
      <c r="F45" s="10"/>
      <c r="G45">
        <f>Tabela1[[#This Row],[cena jednostkowa]]*Tabela1[[#This Row],[ilość / jedn.]]</f>
        <v>0</v>
      </c>
    </row>
    <row r="46" spans="1:7" ht="135" x14ac:dyDescent="0.25">
      <c r="A46" s="5" t="s">
        <v>88</v>
      </c>
      <c r="B46" s="10" t="s">
        <v>89</v>
      </c>
      <c r="C46" s="11" t="s">
        <v>33</v>
      </c>
      <c r="D46" s="11" t="s">
        <v>5</v>
      </c>
      <c r="E46" s="12">
        <v>1.22</v>
      </c>
      <c r="F46" s="10"/>
      <c r="G46">
        <f>Tabela1[[#This Row],[cena jednostkowa]]*Tabela1[[#This Row],[ilość / jedn.]]</f>
        <v>0</v>
      </c>
    </row>
    <row r="47" spans="1:7" ht="105" x14ac:dyDescent="0.25">
      <c r="A47" s="5" t="s">
        <v>92</v>
      </c>
      <c r="B47" s="10" t="s">
        <v>93</v>
      </c>
      <c r="C47" s="11" t="s">
        <v>32</v>
      </c>
      <c r="D47" s="11" t="s">
        <v>5</v>
      </c>
      <c r="E47" s="11" t="s">
        <v>96</v>
      </c>
      <c r="F47" s="10"/>
      <c r="G47">
        <f>Tabela1[[#This Row],[cena jednostkowa]]*Tabela1[[#This Row],[ilość / jedn.]]</f>
        <v>0</v>
      </c>
    </row>
    <row r="48" spans="1:7" ht="105" x14ac:dyDescent="0.25">
      <c r="A48" s="5" t="s">
        <v>104</v>
      </c>
      <c r="B48" s="10" t="s">
        <v>105</v>
      </c>
      <c r="C48" s="11" t="s">
        <v>106</v>
      </c>
      <c r="D48" s="11" t="s">
        <v>5</v>
      </c>
      <c r="E48" s="11" t="s">
        <v>107</v>
      </c>
      <c r="F48" s="10"/>
      <c r="G48">
        <f>Tabela1[[#This Row],[cena jednostkowa]]*Tabela1[[#This Row],[ilość / jedn.]]</f>
        <v>0</v>
      </c>
    </row>
    <row r="49" spans="1:7" ht="105" x14ac:dyDescent="0.25">
      <c r="A49" s="5" t="s">
        <v>108</v>
      </c>
      <c r="B49" s="10" t="s">
        <v>109</v>
      </c>
      <c r="C49" s="11" t="s">
        <v>110</v>
      </c>
      <c r="D49" s="11" t="s">
        <v>5</v>
      </c>
      <c r="E49" s="11" t="s">
        <v>111</v>
      </c>
      <c r="F49" s="10"/>
      <c r="G49">
        <f>Tabela1[[#This Row],[cena jednostkowa]]*Tabela1[[#This Row],[ilość / jedn.]]</f>
        <v>0</v>
      </c>
    </row>
    <row r="50" spans="1:7" x14ac:dyDescent="0.25">
      <c r="A50" s="5" t="s">
        <v>94</v>
      </c>
      <c r="B50" s="10" t="s">
        <v>95</v>
      </c>
      <c r="C50" s="11" t="s">
        <v>32</v>
      </c>
      <c r="D50" s="11" t="s">
        <v>31</v>
      </c>
      <c r="E50" s="12">
        <v>62</v>
      </c>
      <c r="F50" s="10"/>
      <c r="G50">
        <f>Tabela1[[#This Row],[cena jednostkowa]]*Tabela1[[#This Row],[ilość / jedn.]]</f>
        <v>0</v>
      </c>
    </row>
    <row r="51" spans="1:7" ht="105" x14ac:dyDescent="0.25">
      <c r="A51" s="5" t="s">
        <v>112</v>
      </c>
      <c r="B51" s="10" t="s">
        <v>115</v>
      </c>
      <c r="C51" s="11" t="s">
        <v>113</v>
      </c>
      <c r="D51" s="11" t="s">
        <v>5</v>
      </c>
      <c r="E51" s="11" t="s">
        <v>114</v>
      </c>
      <c r="F51" s="10"/>
      <c r="G51">
        <f>Tabela1[[#This Row],[cena jednostkowa]]*Tabela1[[#This Row],[ilość / jedn.]]</f>
        <v>0</v>
      </c>
    </row>
    <row r="52" spans="1:7" ht="105" x14ac:dyDescent="0.25">
      <c r="A52" s="5" t="s">
        <v>116</v>
      </c>
      <c r="B52" s="10" t="s">
        <v>117</v>
      </c>
      <c r="C52" s="11" t="s">
        <v>113</v>
      </c>
      <c r="D52" s="11" t="s">
        <v>5</v>
      </c>
      <c r="E52" s="11" t="s">
        <v>118</v>
      </c>
      <c r="F52" s="10"/>
      <c r="G52">
        <f>Tabela1[[#This Row],[cena jednostkowa]]*Tabela1[[#This Row],[ilość / jedn.]]</f>
        <v>0</v>
      </c>
    </row>
    <row r="53" spans="1:7" ht="105" x14ac:dyDescent="0.25">
      <c r="A53" s="5" t="s">
        <v>138</v>
      </c>
      <c r="B53" s="10" t="s">
        <v>119</v>
      </c>
      <c r="C53" s="11" t="s">
        <v>113</v>
      </c>
      <c r="D53" s="11" t="s">
        <v>5</v>
      </c>
      <c r="E53" s="11" t="s">
        <v>120</v>
      </c>
      <c r="F53" s="10"/>
      <c r="G53">
        <f>Tabela1[[#This Row],[cena jednostkowa]]*Tabela1[[#This Row],[ilość / jedn.]]</f>
        <v>0</v>
      </c>
    </row>
    <row r="54" spans="1:7" ht="105" x14ac:dyDescent="0.25">
      <c r="A54" s="5" t="s">
        <v>136</v>
      </c>
      <c r="B54" s="10" t="s">
        <v>122</v>
      </c>
      <c r="C54" s="11" t="s">
        <v>123</v>
      </c>
      <c r="D54" s="11" t="s">
        <v>5</v>
      </c>
      <c r="E54" s="11" t="s">
        <v>124</v>
      </c>
      <c r="F54" s="10"/>
      <c r="G54">
        <f>Tabela1[[#This Row],[cena jednostkowa]]*Tabela1[[#This Row],[ilość / jedn.]]</f>
        <v>0</v>
      </c>
    </row>
    <row r="55" spans="1:7" ht="120" x14ac:dyDescent="0.25">
      <c r="A55" s="5" t="s">
        <v>137</v>
      </c>
      <c r="B55" s="10" t="s">
        <v>128</v>
      </c>
      <c r="C55" s="11" t="s">
        <v>39</v>
      </c>
      <c r="D55" s="11" t="s">
        <v>5</v>
      </c>
      <c r="E55" s="11" t="s">
        <v>125</v>
      </c>
      <c r="F55" s="10"/>
      <c r="G55">
        <f>Tabela1[[#This Row],[cena jednostkowa]]*Tabela1[[#This Row],[ilość / jedn.]]</f>
        <v>0</v>
      </c>
    </row>
    <row r="56" spans="1:7" ht="105" x14ac:dyDescent="0.25">
      <c r="A56" s="5" t="s">
        <v>139</v>
      </c>
      <c r="B56" s="10" t="s">
        <v>162</v>
      </c>
      <c r="C56" s="11" t="s">
        <v>140</v>
      </c>
      <c r="D56" s="11" t="s">
        <v>5</v>
      </c>
      <c r="E56" s="11" t="s">
        <v>141</v>
      </c>
      <c r="F56" s="10"/>
      <c r="G56">
        <f>Tabela1[[#This Row],[cena jednostkowa]]*Tabela1[[#This Row],[ilość / jedn.]]</f>
        <v>0</v>
      </c>
    </row>
    <row r="57" spans="1:7" ht="105" x14ac:dyDescent="0.25">
      <c r="A57" s="5" t="s">
        <v>147</v>
      </c>
      <c r="B57" s="10" t="s">
        <v>146</v>
      </c>
      <c r="C57" s="11" t="s">
        <v>148</v>
      </c>
      <c r="D57" s="11" t="s">
        <v>5</v>
      </c>
      <c r="E57" s="11" t="s">
        <v>149</v>
      </c>
      <c r="F57" s="10"/>
      <c r="G57">
        <f>Tabela1[[#This Row],[cena jednostkowa]]*Tabela1[[#This Row],[ilość / jedn.]]</f>
        <v>0</v>
      </c>
    </row>
    <row r="58" spans="1:7" ht="135" x14ac:dyDescent="0.25">
      <c r="A58" s="5" t="s">
        <v>153</v>
      </c>
      <c r="B58" s="10" t="s">
        <v>165</v>
      </c>
      <c r="C58" s="11" t="s">
        <v>154</v>
      </c>
      <c r="D58" s="11" t="s">
        <v>5</v>
      </c>
      <c r="E58" s="11" t="s">
        <v>155</v>
      </c>
      <c r="F58" s="10"/>
      <c r="G58">
        <f>Tabela1[[#This Row],[cena jednostkowa]]*Tabela1[[#This Row],[ilość / jedn.]]</f>
        <v>0</v>
      </c>
    </row>
    <row r="59" spans="1:7" ht="120" x14ac:dyDescent="0.25">
      <c r="A59" s="5" t="s">
        <v>158</v>
      </c>
      <c r="B59" s="10" t="s">
        <v>163</v>
      </c>
      <c r="C59" s="11" t="s">
        <v>159</v>
      </c>
      <c r="D59" s="11" t="s">
        <v>5</v>
      </c>
      <c r="E59" s="11" t="s">
        <v>164</v>
      </c>
      <c r="F59" s="10"/>
      <c r="G59">
        <f>Tabela1[[#This Row],[cena jednostkowa]]*Tabela1[[#This Row],[ilość / jedn.]]</f>
        <v>0</v>
      </c>
    </row>
    <row r="60" spans="1:7" ht="195" x14ac:dyDescent="0.25">
      <c r="A60" s="5" t="s">
        <v>160</v>
      </c>
      <c r="B60" s="10" t="s">
        <v>166</v>
      </c>
      <c r="C60" s="11" t="s">
        <v>161</v>
      </c>
      <c r="D60" s="11" t="s">
        <v>5</v>
      </c>
      <c r="E60" s="12">
        <v>7.25</v>
      </c>
      <c r="F60" s="10"/>
      <c r="G60">
        <f>Tabela1[[#This Row],[cena jednostkowa]]*Tabela1[[#This Row],[ilość / jedn.]]</f>
        <v>0</v>
      </c>
    </row>
    <row r="61" spans="1:7" ht="180" x14ac:dyDescent="0.25">
      <c r="A61" s="5" t="s">
        <v>168</v>
      </c>
      <c r="B61" s="10" t="s">
        <v>216</v>
      </c>
      <c r="C61" s="11" t="s">
        <v>167</v>
      </c>
      <c r="D61" s="11" t="s">
        <v>5</v>
      </c>
      <c r="E61" s="12">
        <v>6.9</v>
      </c>
      <c r="F61" s="10"/>
      <c r="G61">
        <f>Tabela1[[#This Row],[cena jednostkowa]]*Tabela1[[#This Row],[ilość / jedn.]]</f>
        <v>0</v>
      </c>
    </row>
    <row r="62" spans="1:7" ht="180" x14ac:dyDescent="0.25">
      <c r="A62" s="5" t="s">
        <v>204</v>
      </c>
      <c r="B62" s="10" t="s">
        <v>203</v>
      </c>
      <c r="C62" s="11" t="s">
        <v>205</v>
      </c>
      <c r="D62" s="11" t="s">
        <v>5</v>
      </c>
      <c r="E62" s="12">
        <v>8.86</v>
      </c>
      <c r="F62" s="10"/>
      <c r="G62">
        <f>Tabela1[[#This Row],[cena jednostkowa]]*Tabela1[[#This Row],[ilość / jedn.]]</f>
        <v>0</v>
      </c>
    </row>
    <row r="63" spans="1:7" ht="180" x14ac:dyDescent="0.25">
      <c r="A63" s="5" t="s">
        <v>173</v>
      </c>
      <c r="B63" s="10" t="s">
        <v>179</v>
      </c>
      <c r="C63" s="11" t="s">
        <v>174</v>
      </c>
      <c r="D63" s="11" t="s">
        <v>5</v>
      </c>
      <c r="E63" s="12">
        <v>11.9</v>
      </c>
      <c r="F63" s="10"/>
      <c r="G63">
        <f>Tabela1[[#This Row],[cena jednostkowa]]*Tabela1[[#This Row],[ilość / jedn.]]</f>
        <v>0</v>
      </c>
    </row>
    <row r="64" spans="1:7" ht="180" x14ac:dyDescent="0.25">
      <c r="A64" s="5" t="s">
        <v>180</v>
      </c>
      <c r="B64" s="10" t="s">
        <v>177</v>
      </c>
      <c r="C64" s="11" t="s">
        <v>178</v>
      </c>
      <c r="D64" s="11" t="s">
        <v>5</v>
      </c>
      <c r="E64" s="12">
        <v>3.1</v>
      </c>
      <c r="F64" s="10"/>
      <c r="G64">
        <f>Tabela1[[#This Row],[cena jednostkowa]]*Tabela1[[#This Row],[ilość / jedn.]]</f>
        <v>0</v>
      </c>
    </row>
    <row r="65" spans="1:7" ht="180" x14ac:dyDescent="0.25">
      <c r="A65" s="5" t="s">
        <v>182</v>
      </c>
      <c r="B65" s="10" t="s">
        <v>183</v>
      </c>
      <c r="C65" s="11" t="s">
        <v>184</v>
      </c>
      <c r="D65" s="11" t="s">
        <v>5</v>
      </c>
      <c r="E65" s="12">
        <v>3</v>
      </c>
      <c r="F65" s="10"/>
      <c r="G65">
        <f>Tabela1[[#This Row],[cena jednostkowa]]*Tabela1[[#This Row],[ilość / jedn.]]</f>
        <v>0</v>
      </c>
    </row>
    <row r="66" spans="1:7" ht="180" x14ac:dyDescent="0.25">
      <c r="A66" s="5" t="s">
        <v>186</v>
      </c>
      <c r="B66" s="10" t="s">
        <v>188</v>
      </c>
      <c r="C66" s="11" t="s">
        <v>187</v>
      </c>
      <c r="D66" s="11" t="s">
        <v>5</v>
      </c>
      <c r="E66" s="12">
        <v>9</v>
      </c>
      <c r="F66" s="10"/>
      <c r="G66">
        <f>Tabela1[[#This Row],[cena jednostkowa]]*Tabela1[[#This Row],[ilość / jedn.]]</f>
        <v>0</v>
      </c>
    </row>
    <row r="67" spans="1:7" ht="180" x14ac:dyDescent="0.25">
      <c r="A67" s="5" t="s">
        <v>189</v>
      </c>
      <c r="B67" s="10" t="s">
        <v>191</v>
      </c>
      <c r="C67" s="11" t="s">
        <v>190</v>
      </c>
      <c r="D67" s="11" t="s">
        <v>5</v>
      </c>
      <c r="E67" s="12">
        <v>4.3</v>
      </c>
      <c r="F67" s="10"/>
      <c r="G67">
        <f>Tabela1[[#This Row],[cena jednostkowa]]*Tabela1[[#This Row],[ilość / jedn.]]</f>
        <v>0</v>
      </c>
    </row>
    <row r="68" spans="1:7" ht="135" x14ac:dyDescent="0.25">
      <c r="A68" s="5" t="s">
        <v>25</v>
      </c>
      <c r="B68" s="10" t="s">
        <v>58</v>
      </c>
      <c r="C68" s="11" t="s">
        <v>26</v>
      </c>
      <c r="D68" s="11" t="s">
        <v>31</v>
      </c>
      <c r="E68" s="12">
        <v>1</v>
      </c>
      <c r="F68" s="10"/>
      <c r="G68">
        <f>Tabela1[[#This Row],[cena jednostkowa]]*Tabela1[[#This Row],[ilość / jedn.]]</f>
        <v>0</v>
      </c>
    </row>
    <row r="69" spans="1:7" ht="135" x14ac:dyDescent="0.25">
      <c r="A69" s="5" t="s">
        <v>12</v>
      </c>
      <c r="B69" s="10" t="s">
        <v>58</v>
      </c>
      <c r="C69" s="11" t="s">
        <v>13</v>
      </c>
      <c r="D69" s="11" t="s">
        <v>31</v>
      </c>
      <c r="E69" s="12">
        <v>1</v>
      </c>
      <c r="F69" s="10"/>
      <c r="G69">
        <f>Tabela1[[#This Row],[cena jednostkowa]]*Tabela1[[#This Row],[ilość / jedn.]]</f>
        <v>0</v>
      </c>
    </row>
    <row r="70" spans="1:7" ht="135" x14ac:dyDescent="0.25">
      <c r="A70" s="5" t="s">
        <v>150</v>
      </c>
      <c r="B70" s="10" t="s">
        <v>58</v>
      </c>
      <c r="C70" s="11" t="s">
        <v>37</v>
      </c>
      <c r="D70" s="11" t="s">
        <v>31</v>
      </c>
      <c r="E70" s="12">
        <v>1</v>
      </c>
      <c r="F70" s="10"/>
      <c r="G70">
        <f>Tabela1[[#This Row],[cena jednostkowa]]*Tabela1[[#This Row],[ilość / jedn.]]</f>
        <v>0</v>
      </c>
    </row>
    <row r="71" spans="1:7" ht="135" x14ac:dyDescent="0.25">
      <c r="A71" s="5" t="s">
        <v>16</v>
      </c>
      <c r="B71" s="10" t="s">
        <v>17</v>
      </c>
      <c r="C71" s="7" t="s">
        <v>169</v>
      </c>
      <c r="D71" s="11" t="s">
        <v>31</v>
      </c>
      <c r="E71" s="12">
        <v>1</v>
      </c>
      <c r="F71" s="10"/>
      <c r="G71">
        <f>Tabela1[[#This Row],[cena jednostkowa]]*Tabela1[[#This Row],[ilość / jedn.]]</f>
        <v>0</v>
      </c>
    </row>
    <row r="72" spans="1:7" ht="135" x14ac:dyDescent="0.25">
      <c r="A72" s="5" t="s">
        <v>152</v>
      </c>
      <c r="B72" s="6" t="s">
        <v>151</v>
      </c>
      <c r="C72" s="7" t="s">
        <v>37</v>
      </c>
      <c r="D72" s="7" t="s">
        <v>31</v>
      </c>
      <c r="E72" s="8">
        <v>1</v>
      </c>
      <c r="F72" s="10"/>
      <c r="G72">
        <f>Tabela1[[#This Row],[cena jednostkowa]]*Tabela1[[#This Row],[ilość / jedn.]]</f>
        <v>0</v>
      </c>
    </row>
    <row r="73" spans="1:7" ht="135" x14ac:dyDescent="0.25">
      <c r="A73" s="5" t="s">
        <v>171</v>
      </c>
      <c r="B73" s="6" t="s">
        <v>170</v>
      </c>
      <c r="C73" s="7" t="s">
        <v>13</v>
      </c>
      <c r="D73" s="7" t="s">
        <v>31</v>
      </c>
      <c r="E73" s="8">
        <v>1</v>
      </c>
      <c r="F73" s="10"/>
      <c r="G73">
        <f>Tabela1[[#This Row],[cena jednostkowa]]*Tabela1[[#This Row],[ilość / jedn.]]</f>
        <v>0</v>
      </c>
    </row>
    <row r="74" spans="1:7" ht="195" x14ac:dyDescent="0.25">
      <c r="A74" s="5" t="s">
        <v>202</v>
      </c>
      <c r="B74" s="10" t="s">
        <v>214</v>
      </c>
      <c r="C74" s="7" t="s">
        <v>201</v>
      </c>
      <c r="D74" s="11" t="s">
        <v>31</v>
      </c>
      <c r="E74" s="12">
        <v>3</v>
      </c>
      <c r="F74" s="10"/>
      <c r="G74">
        <f>Tabela1[[#This Row],[cena jednostkowa]]*Tabela1[[#This Row],[ilość / jedn.]]</f>
        <v>0</v>
      </c>
    </row>
    <row r="76" spans="1:7" x14ac:dyDescent="0.25">
      <c r="F76" s="14"/>
      <c r="G76">
        <f>SUM(Tabela1[wartośc brutto])</f>
        <v>0</v>
      </c>
    </row>
    <row r="113" ht="168.6" customHeight="1" x14ac:dyDescent="0.25"/>
  </sheetData>
  <phoneticPr fontId="5" type="noConversion"/>
  <printOptions headings="1"/>
  <pageMargins left="0.7" right="0.7" top="0.75" bottom="0.75" header="0.3" footer="0.3"/>
  <pageSetup paperSize="9" scale="6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Krupa</dc:creator>
  <cp:lastModifiedBy>Marcelina Machaj</cp:lastModifiedBy>
  <cp:lastPrinted>2026-04-21T11:42:16Z</cp:lastPrinted>
  <dcterms:created xsi:type="dcterms:W3CDTF">2025-03-16T08:09:40Z</dcterms:created>
  <dcterms:modified xsi:type="dcterms:W3CDTF">2026-04-22T09:16:23Z</dcterms:modified>
</cp:coreProperties>
</file>