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KUPY\00_ARCHIWUM\2026\1. PZP\DZ.271.77.2026 materiały A.Pruss\04_SWZ\"/>
    </mc:Choice>
  </mc:AlternateContent>
  <xr:revisionPtr revIDLastSave="0" documentId="13_ncr:1_{9E2E5462-DACF-4F62-9258-C9589E62F902}" xr6:coauthVersionLast="47" xr6:coauthVersionMax="47" xr10:uidLastSave="{00000000-0000-0000-0000-000000000000}"/>
  <bookViews>
    <workbookView xWindow="-120" yWindow="-120" windowWidth="29040" windowHeight="15720" xr2:uid="{B87A0D83-4CC1-4DF7-A624-A7B383718F88}"/>
  </bookViews>
  <sheets>
    <sheet name="1 Probówki pobraniowe_MNiSW 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3" l="1"/>
  <c r="A3" i="13" a="1"/>
  <c r="A3" i="13" s="1"/>
  <c r="L5" i="13" l="1"/>
  <c r="M5" i="1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<sst xmlns="http://schemas.openxmlformats.org/spreadsheetml/2006/main" count="36" uniqueCount="34">
  <si>
    <t>Lp.</t>
  </si>
  <si>
    <t>Pakiet</t>
  </si>
  <si>
    <t>Nazwa</t>
  </si>
  <si>
    <t>Opis (opis kryteriów równoważności)</t>
  </si>
  <si>
    <t>Jednostka miary (wielkość op.)</t>
  </si>
  <si>
    <t>Przewidywane ilości</t>
  </si>
  <si>
    <t>Oferowany produkt  - 
numer katalogowy</t>
  </si>
  <si>
    <t>Oferowany produkt  - 
nazwa producenta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</si>
  <si>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</si>
  <si>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</si>
  <si>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</si>
  <si>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</si>
  <si>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</si>
  <si>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</si>
  <si>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</si>
  <si>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</si>
  <si>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</si>
  <si>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</si>
  <si>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</si>
  <si>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</si>
  <si>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</si>
  <si>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X</t>
  </si>
  <si>
    <t>Stawka VAT [%]</t>
  </si>
  <si>
    <t>Cena jednostkowa netto
[PLN]</t>
  </si>
  <si>
    <t>Wartość  netto 
[PLN]
 kol E x F</t>
  </si>
  <si>
    <t>Wartość VAT  
[PLN]
kol G x H</t>
  </si>
  <si>
    <t xml:space="preserve">Probówki pobraniowe_MNiSW </t>
  </si>
  <si>
    <t>Probówki z heparyną 9 ml</t>
  </si>
  <si>
    <t>Probówki z EDTA 7,5 ml</t>
  </si>
  <si>
    <t>50 szt</t>
  </si>
  <si>
    <r>
      <t>Suma wartości (</t>
    </r>
    <r>
      <rPr>
        <sz val="11"/>
        <color theme="1"/>
        <rFont val="Aptos Narrow"/>
        <family val="2"/>
      </rPr>
      <t>∑</t>
    </r>
    <r>
      <rPr>
        <sz val="9.8000000000000007"/>
        <color theme="1"/>
        <rFont val="Calibri"/>
        <family val="2"/>
        <charset val="238"/>
      </rPr>
      <t xml:space="preserve"> poz.1-2)</t>
    </r>
  </si>
  <si>
    <r>
      <t xml:space="preserve"> numer katalogowy Sarstedt 02.1065.001 lub równoważny. Musi to być probówko‑strzykawka  jednorazowego użytku, sterylna, poddana sterylizacji poprzez napromieniowanie elektronowe oraz wykonana z polipropylenu (PP). Wyrób musi zawierać granulki powlekane heparyną litową w stężeniu 10–30 IU/ml krwi, zgodnie z normą</t>
    </r>
    <r>
      <rPr>
        <b/>
        <sz val="9"/>
        <color rgb="FFFF0000"/>
        <rFont val="Calibri"/>
        <family val="2"/>
        <charset val="238"/>
        <scheme val="minor"/>
      </rPr>
      <t xml:space="preserve"> </t>
    </r>
    <r>
      <rPr>
        <b/>
        <sz val="9"/>
        <rFont val="Calibri"/>
        <family val="2"/>
        <charset val="238"/>
        <scheme val="minor"/>
      </rPr>
      <t xml:space="preserve">ISO 6710:2017 lub równoważn, tj. musza to być wyroby zapewniające nie gorsze parametry techniczne, użytkowe i bezpieczeństwa, posiadające oznaczenie CE oraz dopuszczone do obrotu na terenie UE. </t>
    </r>
    <r>
      <rPr>
        <b/>
        <sz val="9"/>
        <color rgb="FF000000"/>
        <rFont val="Calibri"/>
        <family val="2"/>
        <charset val="238"/>
        <scheme val="minor"/>
      </rPr>
      <t xml:space="preserve"> Pełniące funkcję antykoagulantu zapobiegającego krzepnięciu pobieranej próbki. Probówko‑strzykawka musi być przeznaczona do pobierania krwi pełnej oraz do uzyskiwania osocza do badań z zakresu chemii klinicznej. Musi umożliwiać pobranie krwi zarówno techniką aspiracyjną, jak i próżniową po wyłamaniu tłoczka. Wyrób musi być wyrobem medycznym do diagnostyki in vitro (IVD), musi posiadać oznakowanie CE oraz musi być zgodny z wymaganiami ADR i IATA dotyczącymi transportu materiału biologicznego. Pakowanie: 50 szt/op.</t>
    </r>
  </si>
  <si>
    <r>
      <t>numer katalogowy Sarstedt 01.1605.001 lub  równoważny. Musi to być probówko‑strzykawka  jednorazowego użytku, sterylna, poddana sterylizacji poprzez napromieniowanie elektronowe oraz wykonana z polipropylenu (PP). Probówko‑strzykawka musi zawierać K₃EDTA (wersenian trójpotasowy) w formie sprayu w ilości 1,6 mg EDTA/ml krwi, zgodnie z normą ISO 6710:2017 lub równoważn,</t>
    </r>
    <r>
      <rPr>
        <b/>
        <sz val="9"/>
        <rFont val="Calibri"/>
        <family val="2"/>
        <charset val="238"/>
        <scheme val="minor"/>
      </rPr>
      <t xml:space="preserve"> tj. musza to być wyroby zapewniające nie gorsze parametry techniczne, użytkowe i bezpieczeństwa, posiadające oznaczenie CE oraz dopuszczone do obrotu na terenie UE,</t>
    </r>
    <r>
      <rPr>
        <b/>
        <sz val="9"/>
        <color rgb="FF000000"/>
        <rFont val="Calibri"/>
        <family val="2"/>
        <charset val="238"/>
        <scheme val="minor"/>
      </rPr>
      <t xml:space="preserve"> oraz musi być wyposażona w etykietę. Wyrób musi być przeznaczony do pobierania krwi pełnej do badań hematologicznych i musi umożliwiać pobranie krwi zarówno techniką aspiracyjną, jak i próżniową. Musi to być wyrób medyczny do diagnostyki in vitro (IVD), posiadający oznakowanie CE . Zakrętka musi być w kolorze czerwonym, wyposażona w membranę i zgodna z obowiązującym europejskim kodem kolorystycznym. Pakowanie:50 szt/op.</t>
    </r>
  </si>
  <si>
    <t>Cena brutto 
[PLN]
kol. G +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</si>
</sst>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Calibri"/>
      <scheme val="minor"/>
    </font>
    <font>
      <sz val="10"/>
      <color rgb="FF000000"/>
      <name val="Calibri"/>
      <scheme val="minor"/>
    </font>
    <font>
      <sz val="11"/>
      <color theme="1"/>
      <name val="Aptos Narrow"/>
      <family val="2"/>
    </font>
    <font>
      <sz val="9.8000000000000007"/>
      <color theme="1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7">
    <xf numFmtId="0" fontId="0" fillId="0" borderId="0" xfId="0"/>
    <xf numFmtId="8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9" fontId="6" fillId="0" borderId="1" xfId="3" applyFont="1" applyBorder="1" applyAlignment="1" applyProtection="1">
      <alignment horizontal="center" vertical="center"/>
      <protection locked="0"/>
    </xf>
    <xf numFmtId="9" fontId="10" fillId="2" borderId="1" xfId="3" applyFont="1" applyFill="1" applyBorder="1" applyAlignment="1" applyProtection="1">
      <alignment horizontal="center" vertical="center"/>
      <protection locked="0"/>
    </xf>
    <xf numFmtId="9" fontId="0" fillId="0" borderId="0" xfId="3" applyFont="1" applyAlignment="1" applyProtection="1">
      <alignment horizontal="center" vertical="center"/>
      <protection locked="0"/>
    </xf>
    <xf numFmtId="44" fontId="6" fillId="0" borderId="1" xfId="2" applyFont="1" applyBorder="1" applyAlignment="1" applyProtection="1">
      <alignment horizontal="center" vertical="center"/>
      <protection locked="0"/>
    </xf>
    <xf numFmtId="44" fontId="10" fillId="2" borderId="4" xfId="2" applyFont="1" applyFill="1" applyBorder="1" applyAlignment="1" applyProtection="1">
      <alignment horizontal="right" vertical="center"/>
      <protection locked="0"/>
    </xf>
    <xf numFmtId="44" fontId="0" fillId="0" borderId="0" xfId="2" applyFont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44" fontId="8" fillId="2" borderId="1" xfId="2" applyFont="1" applyFill="1" applyBorder="1" applyAlignment="1" applyProtection="1">
      <alignment horizontal="center" vertical="center" wrapText="1"/>
    </xf>
    <xf numFmtId="44" fontId="8" fillId="2" borderId="1" xfId="1" applyNumberFormat="1" applyFont="1" applyFill="1" applyBorder="1" applyAlignment="1">
      <alignment horizontal="center" vertical="center" wrapText="1"/>
    </xf>
    <xf numFmtId="9" fontId="8" fillId="2" borderId="1" xfId="3" applyFont="1" applyFill="1" applyBorder="1" applyAlignment="1" applyProtection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4" fontId="4" fillId="2" borderId="2" xfId="2" applyFont="1" applyFill="1" applyBorder="1" applyAlignment="1" applyProtection="1">
      <alignment horizontal="center" vertical="center" wrapText="1"/>
    </xf>
    <xf numFmtId="9" fontId="4" fillId="2" borderId="2" xfId="3" applyFont="1" applyFill="1" applyBorder="1" applyAlignment="1" applyProtection="1">
      <alignment horizontal="center" vertical="center" wrapText="1"/>
    </xf>
    <xf numFmtId="44" fontId="4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10" fillId="2" borderId="3" xfId="0" applyFont="1" applyFill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</cellXfs>
  <cellStyles count="4">
    <cellStyle name="Normalny" xfId="0" builtinId="0"/>
    <cellStyle name="Normalny 2 2 9" xfId="1" xr:uid="{053B3052-7441-4B65-B205-1BC4C87FF6D4}"/>
    <cellStyle name="Procentowy" xfId="3" builtinId="5"/>
    <cellStyle name="Walutowy" xfId="2" builtinId="4"/>
  </cellStyles>
  <dxfs count="4"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F4A68-9A8F-4975-95C4-742D681BD905}">
  <sheetPr>
    <tabColor theme="5" tint="0.39997558519241921"/>
    <pageSetUpPr fitToPage="1"/>
  </sheetPr>
  <dimension ref="A1:M5"/>
  <sheetViews>
    <sheetView tabSelected="1" zoomScale="89" zoomScaleNormal="89" workbookViewId="0">
      <selection activeCell="B3" sqref="B3"/>
    </sheetView>
  </sheetViews>
  <sheetFormatPr defaultRowHeight="15" x14ac:dyDescent="0.25"/>
  <cols>
    <col min="1" max="1" width="6.85546875" style="33" customWidth="1"/>
    <col min="2" max="2" width="20.140625" customWidth="1"/>
    <col min="3" max="3" width="30.7109375" customWidth="1"/>
    <col min="4" max="4" width="61.85546875" customWidth="1"/>
    <col min="5" max="5" width="26.42578125" style="3" customWidth="1"/>
    <col min="6" max="6" width="20.7109375" style="3" customWidth="1"/>
    <col min="7" max="7" width="17" style="33" customWidth="1"/>
    <col min="8" max="8" width="15.5703125" style="33" customWidth="1"/>
    <col min="9" max="9" width="17.42578125" style="10" customWidth="1"/>
    <col min="10" max="10" width="17.42578125" style="34" customWidth="1"/>
    <col min="11" max="11" width="9.140625" style="7"/>
    <col min="12" max="12" width="17.5703125" style="34" customWidth="1"/>
    <col min="13" max="13" width="18.140625" style="34" customWidth="1"/>
  </cols>
  <sheetData>
    <row r="1" spans="1:13" ht="43.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2" t="s">
        <v>6</v>
      </c>
      <c r="F1" s="12" t="s">
        <v>7</v>
      </c>
      <c r="G1" s="11" t="s">
        <v>4</v>
      </c>
      <c r="H1" s="11" t="s">
        <v>5</v>
      </c>
      <c r="I1" s="13" t="s">
        <v>23</v>
      </c>
      <c r="J1" s="14" t="s">
        <v>24</v>
      </c>
      <c r="K1" s="15" t="s">
        <v>22</v>
      </c>
      <c r="L1" s="14" t="s">
        <v>25</v>
      </c>
      <c r="M1" s="14" t="s">
        <v>33</v>
      </c>
    </row>
    <row r="2" spans="1:13" x14ac:dyDescent="0.25">
      <c r="A2" s="16" t="s">
        <v>8</v>
      </c>
      <c r="B2" s="17" t="s">
        <v>9</v>
      </c>
      <c r="C2" s="17" t="s">
        <v>10</v>
      </c>
      <c r="D2" s="17" t="s">
        <v>11</v>
      </c>
      <c r="E2" s="18" t="s">
        <v>19</v>
      </c>
      <c r="F2" s="18" t="s">
        <v>20</v>
      </c>
      <c r="G2" s="17" t="s">
        <v>12</v>
      </c>
      <c r="H2" s="19" t="s">
        <v>13</v>
      </c>
      <c r="I2" s="20" t="s">
        <v>14</v>
      </c>
      <c r="J2" s="19" t="s">
        <v>15</v>
      </c>
      <c r="K2" s="21" t="s">
        <v>16</v>
      </c>
      <c r="L2" s="22" t="s">
        <v>17</v>
      </c>
      <c r="M2" s="18" t="s">
        <v>18</v>
      </c>
    </row>
    <row r="3" spans="1:13" ht="168" x14ac:dyDescent="0.25">
      <c r="A3" s="23" cm="1">
        <f t="array" ref="A3:A4">IFERROR(_xlfn.SEQUENCE(COUNTA(B:B)-2,1,1,1),1)</f>
        <v>1</v>
      </c>
      <c r="B3" s="24" t="s">
        <v>26</v>
      </c>
      <c r="C3" s="35" t="s">
        <v>27</v>
      </c>
      <c r="D3" s="25" t="s">
        <v>31</v>
      </c>
      <c r="E3" s="1"/>
      <c r="F3" s="2"/>
      <c r="G3" s="26" t="s">
        <v>29</v>
      </c>
      <c r="H3" s="36">
        <v>105</v>
      </c>
      <c r="I3" s="8"/>
      <c r="J3" s="28"/>
      <c r="K3" s="5"/>
      <c r="L3" s="28"/>
      <c r="M3" s="28"/>
    </row>
    <row r="4" spans="1:13" ht="174" customHeight="1" x14ac:dyDescent="0.25">
      <c r="A4" s="23">
        <v>2</v>
      </c>
      <c r="B4" s="24" t="s">
        <v>26</v>
      </c>
      <c r="C4" s="25" t="s">
        <v>28</v>
      </c>
      <c r="D4" s="25" t="s">
        <v>32</v>
      </c>
      <c r="E4" s="1"/>
      <c r="F4" s="2"/>
      <c r="G4" s="26" t="s">
        <v>29</v>
      </c>
      <c r="H4" s="27">
        <v>27</v>
      </c>
      <c r="I4" s="8"/>
      <c r="J4" s="28"/>
      <c r="K4" s="5"/>
      <c r="L4" s="28"/>
      <c r="M4" s="28"/>
    </row>
    <row r="5" spans="1:13" x14ac:dyDescent="0.25">
      <c r="A5" s="29"/>
      <c r="B5" s="30"/>
      <c r="C5" s="30"/>
      <c r="D5" s="30"/>
      <c r="E5" s="4"/>
      <c r="F5" s="4"/>
      <c r="G5" s="29" t="s">
        <v>30</v>
      </c>
      <c r="H5" s="31"/>
      <c r="I5" s="9"/>
      <c r="J5" s="32">
        <f>SUM(J3:J4)</f>
        <v>0</v>
      </c>
      <c r="K5" s="6" t="s">
        <v>21</v>
      </c>
      <c r="L5" s="32">
        <f>SUM(L3:L4)</f>
        <v>0</v>
      </c>
      <c r="M5" s="32">
        <f>SUM(M3:M4)</f>
        <v>0</v>
      </c>
    </row>
  </sheetData>
  <conditionalFormatting sqref="A1:M1048576">
    <cfRule type="notContainsBlanks" dxfId="3" priority="1">
      <formula>LEN(TRIM(A1))&gt;0</formula>
    </cfRule>
  </conditionalFormatting>
  <conditionalFormatting sqref="A2:XFD2">
    <cfRule type="notContainsBlanks" dxfId="2" priority="5">
      <formula>LEN(TRIM(A2))&gt;0</formula>
    </cfRule>
  </conditionalFormatting>
  <conditionalFormatting sqref="I1:J1048576 L1:M1048576">
    <cfRule type="notContainsBlanks" dxfId="1" priority="3">
      <formula>LEN(TRIM(I1))&gt;0</formula>
    </cfRule>
  </conditionalFormatting>
  <conditionalFormatting sqref="K1:K1048576">
    <cfRule type="notContainsBlanks" dxfId="0" priority="4">
      <formula>LEN(TRIM(K1))&gt;0</formula>
    </cfRule>
  </conditionalFormatting>
  <dataValidations count="2">
    <dataValidation allowBlank="1" showInputMessage="1" showErrorMessage="1" sqref="K1:M2 A1:I2 J1:J1048576 L3:M1048576" xr:uid="{9C107364-8B30-4204-82DF-6A3A6651E248}"/>
    <dataValidation type="decimal" operator="greaterThanOrEqual" allowBlank="1" showInputMessage="1" showErrorMessage="1" sqref="H3:I5" xr:uid="{CB1032D4-F473-4D7A-A627-9CAC87A4384A}">
      <formula1>0</formula1>
    </dataValidation>
  </dataValidations>
  <pageMargins left="0.7" right="0.7" top="0.75" bottom="0.75" header="0.3" footer="0.3"/>
  <pageSetup paperSize="9" scale="3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35" ma:contentTypeDescription="Utwórz nowy dokument." ma:contentTypeScope="" ma:versionID="3fc70a1abdb8135457a764f0514ff093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d033600278c7059277fad04d35d6abfd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criptIds xmlns="http://schemas.microsoft.com/office/extensibility/maker/v1.0" id="script-ids-node-id">
  <scriptId id="ms-officescript%3A%2F%2Fonedrive_business_itemlink%2F014V6IR5H5CSLOPXZNAJH3LERJCDKKZABO:ms-officescript%3A%2F%2Fonedrive_business_sharinglink%2Fu!aHR0cHM6Ly9sdWthc2lld2ljemdvdi1teS5zaGFyZXBvaW50LmNvbS86dTovZy9wZXJzb25hbC9hZHJpYW5fbmFwb3JhX3BvcnRfbHVrYXNpZXdpY3pfZ292X3BsL0VmMFVsdWZmTFFKUHRaSXBFTlNzZ0M0QnZiR3Jtd0R3Z0UwX1MxUk11amVlY1E"/>
  <scriptId xmlns="" id="ms-officescript%3A%2F%2Fonedrive_business_itemlink%2F014V6IR5EQOTOEUU4ZMZCIC5AQC2MUNFPJ:ms-officescript%3A%2F%2Fonedrive_business_sharinglink%2Fu!aHR0cHM6Ly9sdWthc2lld2ljemdvdi1teS5zaGFyZXBvaW50LmNvbS86dTovZy9wZXJzb25hbC9hZHJpYW5fbmFwb3JhX3BvcnRfbHVrYXNpZXdpY3pfZ292X3BsL0VaQjAzRXBUbVdaRWdYUVFGcGxHbGVrQldMeXdxdENXQXVOX1plSlB6Qy1VT2c"/>
  <scriptId xmlns="" id="ms-officescript%3A%2F%2Fonedrive_business_itemlink%2F014V6IR5BVLFIAOXWCIZGLV6W24DRQC3HX:ms-officescript%3A%2F%2Fonedrive_business_sharinglink%2Fu!aHR0cHM6Ly9sdWthc2lld2ljemdvdi1teS5zaGFyZXBvaW50LmNvbS86dTovZy9wZXJzb25hbC9hZHJpYW5fbmFwb3JhX3BvcnRfbHVrYXNpZXdpY3pfZ292X3BsL0VUVlpVQWRld2taTXV2cmE0T01CYlBjQjlCUDBlUEIzLUhkdkg2TWNnTi1vcXc"/>
  <scriptId xmlns="" id="ms-officescript%3A%2F%2Fonedrive_business_itemlink%2F014V6IR5DGHIC5D2LVNZFZRGGVAKCNX3C6:ms-officescript%3A%2F%2Fonedrive_business_sharinglink%2Fu!aHR0cHM6Ly9sdWthc2lld2ljemdvdi1teS5zaGFyZXBvaW50LmNvbS86dTovZy9wZXJzb25hbC9hZHJpYW5fbmFwb3JhX3BvcnRfbHVrYXNpZXdpY3pfZ292X3BsL0VXWTZCZEhwZFc1TG1KalZBb1RiN0Y0QmpBUjZwRFZiUVRTSU9lN0hZNVk1TXc"/>
</scriptId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2024-10-13T17:36:03+00:00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D5D5E4-FF2D-4AAA-97F0-D29BE4236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DF4F8B-76CB-4546-9176-CC9D2D160E39}">
  <ds:schemaRefs>
    <ds:schemaRef ds:uri="http://schemas.microsoft.com/office/extensibility/maker/v1.0"/>
    <ds:schemaRef ds:uri=""/>
  </ds:schemaRefs>
</ds:datastoreItem>
</file>

<file path=customXml/itemProps3.xml><?xml version="1.0" encoding="utf-8"?>
<ds:datastoreItem xmlns:ds="http://schemas.openxmlformats.org/officeDocument/2006/customXml" ds:itemID="{DA47DE6A-26E7-49A8-8FD3-72EA5C727BF8}">
  <ds:schemaRefs>
    <ds:schemaRef ds:uri="http://schemas.microsoft.com/office/2006/metadata/properties"/>
    <ds:schemaRef ds:uri="http://schemas.microsoft.com/office/infopath/2007/PartnerControls"/>
    <ds:schemaRef ds:uri="84141fab-40ef-492f-9a5e-7c422361107c"/>
    <ds:schemaRef ds:uri="25403c7b-c6b4-4198-8117-dbd0ece2577a"/>
  </ds:schemaRefs>
</ds:datastoreItem>
</file>

<file path=customXml/itemProps4.xml><?xml version="1.0" encoding="utf-8"?>
<ds:datastoreItem xmlns:ds="http://schemas.openxmlformats.org/officeDocument/2006/customXml" ds:itemID="{1B0778FB-0E75-457F-9193-C0B7B5F55D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Probówki pobraniowe_MNiSW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Niemczycka</dc:creator>
  <cp:keywords/>
  <dc:description/>
  <cp:lastModifiedBy>Monika Olszewska | Łukasiewicz – PORT</cp:lastModifiedBy>
  <cp:revision/>
  <dcterms:created xsi:type="dcterms:W3CDTF">2024-10-01T14:32:53Z</dcterms:created>
  <dcterms:modified xsi:type="dcterms:W3CDTF">2026-04-21T08:38:34Z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9092600</vt:r8>
  </property>
</Properties>
</file>