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mrakowsk\Desktop\Mariusz zamówienia\PRZETARGI 2026\6.DZP.2026 Odpady komunalne\2. Dokumenty postępowania\"/>
    </mc:Choice>
  </mc:AlternateContent>
  <xr:revisionPtr revIDLastSave="0" documentId="13_ncr:1_{AED5D431-80F7-4A84-93EC-8015FA4B154C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Formularz cenowy" sheetId="1" r:id="rId1"/>
  </sheets>
  <calcPr calcId="191029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J8" i="1" l="1"/>
  <c r="J9" i="1"/>
  <c r="J10" i="1"/>
  <c r="H8" i="1"/>
  <c r="H9" i="1"/>
  <c r="H10" i="1"/>
  <c r="H11" i="1"/>
  <c r="J11" i="1" s="1"/>
  <c r="H7" i="1"/>
  <c r="H12" i="1" l="1"/>
  <c r="J7" i="1"/>
  <c r="J12" i="1" s="1"/>
</calcChain>
</file>

<file path=xl/sharedStrings.xml><?xml version="1.0" encoding="utf-8"?>
<sst xmlns="http://schemas.openxmlformats.org/spreadsheetml/2006/main" count="30" uniqueCount="28">
  <si>
    <t xml:space="preserve">                                  Formularz cenowy                                                                      </t>
  </si>
  <si>
    <t>Lp.</t>
  </si>
  <si>
    <t>Rodzaj odpadu</t>
  </si>
  <si>
    <t>Kod odpadu</t>
  </si>
  <si>
    <t>Wielkość pojemników/ Litry</t>
  </si>
  <si>
    <t>Ilość pojemników</t>
  </si>
  <si>
    <t>Częstotliwość odbioru w ciągu 12 miesięcy</t>
  </si>
  <si>
    <t>Cena jednostkowa netto za 1 odbiór/ 1 pojemnik</t>
  </si>
  <si>
    <t>Wartość netto (kol. 6 x kol. 7)</t>
  </si>
  <si>
    <t>stawka vat %</t>
  </si>
  <si>
    <t>Wartość brutto (kol.8 x kol.9 + kol.8)</t>
  </si>
  <si>
    <t>Uwagi</t>
  </si>
  <si>
    <t>Odpady komunalne ZMIESZANE</t>
  </si>
  <si>
    <t>1x tydzień (5 pojemniki x 52 tygodnie = 260 pojemników)</t>
  </si>
  <si>
    <t>Papier</t>
  </si>
  <si>
    <t>co 2 tygodnie</t>
  </si>
  <si>
    <t>Zmieszane odpady opakowaniowe</t>
  </si>
  <si>
    <t>Szkło</t>
  </si>
  <si>
    <t>1 x miesiąc</t>
  </si>
  <si>
    <t>Gabaryty</t>
  </si>
  <si>
    <t>Kp 7
Otwarty</t>
  </si>
  <si>
    <t>Wartość razem (suma wierszy od 1 do 5)</t>
  </si>
  <si>
    <t>x</t>
  </si>
  <si>
    <t>1 x 6 miesiący</t>
  </si>
  <si>
    <t>Załącznik nr 2.2 do SWZ</t>
  </si>
  <si>
    <t>Uwaga: tabela zawiera formuły. Wykonawca wypełnia kol. 7 i 9.</t>
  </si>
  <si>
    <t>Formularz cenowy musi być opatrzony przez osobę lub osoby uprawnione do reprezentowania firmy kwalifikowanym podpisem elektronicznym, podpisem zaufanych lub podpisem osobistym</t>
  </si>
  <si>
    <t>Część nr 2: Odbiór i wywóz odpadów innych niż niebezpieczne z obiektów należących do Szpitala Nowowiejskiego z Zakładu Opiekuńczo - Leczniczego  Psychiatrycznego w Rasztowie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</si>
</sst>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7" formatCode="#,##0.00\ &quot;zł&quot;;\-#,##0.00\ &quot;zł&quot;"/>
    <numFmt numFmtId="164" formatCode="d\.mm\.yy"/>
  </numFmts>
  <fonts count="10" x14ac:knownFonts="1">
    <font>
      <sz val="11"/>
      <color theme="1"/>
      <name val="Calibri"/>
      <family val="2"/>
      <charset val="238"/>
    </font>
    <font>
      <sz val="11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9"/>
      <color rgb="FF000000"/>
      <name val="Calibri"/>
      <family val="2"/>
      <charset val="238"/>
    </font>
    <font>
      <sz val="9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9"/>
      <color theme="1"/>
      <name val="Calibri"/>
      <family val="2"/>
      <charset val="238"/>
    </font>
    <font>
      <sz val="7"/>
      <color rgb="FF000000"/>
      <name val="Calibri"/>
      <family val="2"/>
      <charset val="238"/>
      <scheme val="minor"/>
    </font>
    <font>
      <sz val="7"/>
      <color theme="9" tint="-0.249977111117893"/>
      <name val="Arial Black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4" tint="0.79989013336588644"/>
        <bgColor rgb="FFCCFFFF"/>
      </patternFill>
    </fill>
    <fill>
      <patternFill patternType="solid">
        <fgColor rgb="FFFFFFFF"/>
        <bgColor rgb="FFFFFFCC"/>
      </patternFill>
    </fill>
    <fill>
      <patternFill patternType="solid">
        <fgColor theme="7" tint="0.59987182226020086"/>
        <bgColor rgb="FFFFCC99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1" fillId="0" borderId="0" xfId="1"/>
    <xf numFmtId="0" fontId="2" fillId="0" borderId="0" xfId="1" applyFont="1"/>
    <xf numFmtId="0" fontId="4" fillId="2" borderId="1" xfId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164" fontId="4" fillId="0" borderId="1" xfId="1" applyNumberFormat="1" applyFont="1" applyBorder="1" applyAlignment="1">
      <alignment horizontal="center" vertical="center" wrapText="1"/>
    </xf>
    <xf numFmtId="164" fontId="5" fillId="0" borderId="1" xfId="1" applyNumberFormat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164" fontId="4" fillId="0" borderId="2" xfId="1" applyNumberFormat="1" applyFont="1" applyBorder="1" applyAlignment="1">
      <alignment horizontal="center" vertical="center" wrapText="1"/>
    </xf>
    <xf numFmtId="164" fontId="4" fillId="3" borderId="1" xfId="1" applyNumberFormat="1" applyFont="1" applyFill="1" applyBorder="1" applyAlignment="1">
      <alignment horizontal="center" vertical="center" wrapText="1"/>
    </xf>
    <xf numFmtId="0" fontId="4" fillId="4" borderId="4" xfId="1" applyFont="1" applyFill="1" applyBorder="1" applyAlignment="1">
      <alignment horizontal="center" vertical="center" wrapText="1"/>
    </xf>
    <xf numFmtId="0" fontId="4" fillId="4" borderId="5" xfId="1" applyFont="1" applyFill="1" applyBorder="1" applyAlignment="1">
      <alignment horizontal="center" vertical="center"/>
    </xf>
    <xf numFmtId="0" fontId="7" fillId="5" borderId="1" xfId="1" applyFont="1" applyFill="1" applyBorder="1" applyAlignment="1">
      <alignment horizontal="center" vertical="center" wrapText="1"/>
    </xf>
    <xf numFmtId="9" fontId="7" fillId="6" borderId="1" xfId="1" applyNumberFormat="1" applyFont="1" applyFill="1" applyBorder="1" applyAlignment="1">
      <alignment horizontal="center" vertical="center" wrapText="1"/>
    </xf>
    <xf numFmtId="0" fontId="7" fillId="5" borderId="2" xfId="1" applyFont="1" applyFill="1" applyBorder="1" applyAlignment="1">
      <alignment horizontal="center" vertical="center" wrapText="1"/>
    </xf>
    <xf numFmtId="9" fontId="7" fillId="6" borderId="2" xfId="1" applyNumberFormat="1" applyFont="1" applyFill="1" applyBorder="1" applyAlignment="1">
      <alignment horizontal="center" vertical="center" wrapText="1"/>
    </xf>
    <xf numFmtId="7" fontId="7" fillId="6" borderId="1" xfId="1" applyNumberFormat="1" applyFont="1" applyFill="1" applyBorder="1" applyAlignment="1">
      <alignment horizontal="center" vertical="center" wrapText="1"/>
    </xf>
    <xf numFmtId="7" fontId="7" fillId="6" borderId="2" xfId="1" applyNumberFormat="1" applyFont="1" applyFill="1" applyBorder="1" applyAlignment="1">
      <alignment horizontal="center" vertical="center" wrapText="1"/>
    </xf>
    <xf numFmtId="7" fontId="6" fillId="4" borderId="4" xfId="1" applyNumberFormat="1" applyFont="1" applyFill="1" applyBorder="1" applyAlignment="1">
      <alignment horizontal="center" vertical="center" wrapText="1"/>
    </xf>
    <xf numFmtId="7" fontId="6" fillId="4" borderId="4" xfId="1" applyNumberFormat="1" applyFont="1" applyFill="1" applyBorder="1" applyAlignment="1">
      <alignment horizontal="center" vertical="center"/>
    </xf>
    <xf numFmtId="0" fontId="8" fillId="0" borderId="6" xfId="1" applyFont="1" applyBorder="1" applyAlignment="1">
      <alignment wrapText="1"/>
    </xf>
    <xf numFmtId="0" fontId="0" fillId="0" borderId="6" xfId="0" applyBorder="1" applyAlignment="1">
      <alignment wrapText="1"/>
    </xf>
    <xf numFmtId="0" fontId="9" fillId="0" borderId="0" xfId="1" applyFont="1" applyAlignment="1">
      <alignment wrapText="1"/>
    </xf>
    <xf numFmtId="0" fontId="0" fillId="0" borderId="0" xfId="0" applyAlignment="1">
      <alignment wrapText="1"/>
    </xf>
    <xf numFmtId="0" fontId="2" fillId="0" borderId="0" xfId="1" applyFont="1" applyAlignment="1">
      <alignment horizontal="right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center" wrapText="1"/>
    </xf>
    <xf numFmtId="0" fontId="2" fillId="0" borderId="0" xfId="1" applyFont="1" applyAlignment="1">
      <alignment horizontal="center" wrapText="1"/>
    </xf>
    <xf numFmtId="0" fontId="3" fillId="0" borderId="0" xfId="1" applyFont="1"/>
    <xf numFmtId="0" fontId="6" fillId="4" borderId="3" xfId="1" applyFont="1" applyFill="1" applyBorder="1" applyAlignment="1">
      <alignment horizontal="center" vertical="center" wrapText="1"/>
    </xf>
  </cellXfs>
  <cellStyles count="2">
    <cellStyle name="Normalny" xfId="0" builtinId="0"/>
    <cellStyle name="Normalny 2" xfId="1" xr:uid="{00000000-0005-0000-0000-000006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EEBF7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E6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47"/>
  <sheetViews>
    <sheetView tabSelected="1" zoomScale="75" zoomScaleNormal="75" workbookViewId="0">
      <selection activeCell="Q15" sqref="Q15"/>
    </sheetView>
  </sheetViews>
  <sheetFormatPr defaultColWidth="9.109375" defaultRowHeight="13.8" x14ac:dyDescent="0.25"/>
  <cols>
    <col min="1" max="1" width="3.88671875" style="1" customWidth="1"/>
    <col min="2" max="2" width="21.6640625" style="1" customWidth="1"/>
    <col min="3" max="3" width="12.33203125" style="1" customWidth="1"/>
    <col min="4" max="4" width="13.44140625" style="1" customWidth="1"/>
    <col min="5" max="5" width="12.33203125" style="1" customWidth="1"/>
    <col min="6" max="6" width="13.44140625" style="1" customWidth="1"/>
    <col min="7" max="7" width="15.33203125" style="1" customWidth="1"/>
    <col min="8" max="8" width="11.109375" style="1" customWidth="1"/>
    <col min="9" max="9" width="7.33203125" style="1" customWidth="1"/>
    <col min="10" max="10" width="11.109375" style="1" customWidth="1"/>
    <col min="11" max="11" width="15.33203125" style="1" customWidth="1"/>
    <col min="12" max="12" width="10.33203125" style="1" customWidth="1"/>
    <col min="13" max="16384" width="9.109375" style="1"/>
  </cols>
  <sheetData>
    <row r="1" spans="1:11" ht="14.4" x14ac:dyDescent="0.3">
      <c r="A1" s="26" t="s">
        <v>24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1" ht="14.4" x14ac:dyDescent="0.25">
      <c r="A2" s="27" t="s">
        <v>0</v>
      </c>
      <c r="B2" s="27"/>
      <c r="C2" s="27"/>
      <c r="D2" s="27"/>
      <c r="E2" s="27"/>
      <c r="F2" s="27"/>
      <c r="G2" s="27"/>
      <c r="H2" s="27"/>
      <c r="I2" s="27"/>
      <c r="J2" s="27"/>
      <c r="K2" s="27"/>
    </row>
    <row r="3" spans="1:11" ht="30.75" customHeight="1" x14ac:dyDescent="0.3">
      <c r="A3" s="28" t="s">
        <v>27</v>
      </c>
      <c r="B3" s="29"/>
      <c r="C3" s="29"/>
      <c r="D3" s="29"/>
      <c r="E3" s="29"/>
      <c r="F3" s="29"/>
      <c r="G3" s="29"/>
      <c r="H3" s="29"/>
      <c r="I3" s="29"/>
      <c r="J3" s="29"/>
      <c r="K3" s="29"/>
    </row>
    <row r="4" spans="1:11" ht="14.4" x14ac:dyDescent="0.3">
      <c r="A4" s="30"/>
      <c r="B4" s="30"/>
      <c r="C4" s="2"/>
      <c r="D4" s="2"/>
      <c r="E4" s="2"/>
      <c r="F4" s="2"/>
      <c r="G4" s="2"/>
      <c r="H4" s="2"/>
      <c r="I4" s="2"/>
      <c r="J4" s="2"/>
      <c r="K4" s="2"/>
    </row>
    <row r="5" spans="1:11" ht="51" customHeight="1" x14ac:dyDescent="0.25">
      <c r="A5" s="3" t="s">
        <v>1</v>
      </c>
      <c r="B5" s="4" t="s">
        <v>2</v>
      </c>
      <c r="C5" s="4" t="s">
        <v>3</v>
      </c>
      <c r="D5" s="4" t="s">
        <v>4</v>
      </c>
      <c r="E5" s="4" t="s">
        <v>5</v>
      </c>
      <c r="F5" s="4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</row>
    <row r="6" spans="1:11" ht="12.75" customHeight="1" x14ac:dyDescent="0.25">
      <c r="A6" s="5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  <c r="I6" s="6">
        <v>9</v>
      </c>
      <c r="J6" s="6">
        <v>10</v>
      </c>
      <c r="K6" s="6">
        <v>11</v>
      </c>
    </row>
    <row r="7" spans="1:11" ht="47.25" customHeight="1" x14ac:dyDescent="0.25">
      <c r="A7" s="6">
        <v>1</v>
      </c>
      <c r="B7" s="6" t="s">
        <v>12</v>
      </c>
      <c r="C7" s="7">
        <v>36970</v>
      </c>
      <c r="D7" s="6">
        <v>1100</v>
      </c>
      <c r="E7" s="14">
        <v>5</v>
      </c>
      <c r="F7" s="14">
        <v>260</v>
      </c>
      <c r="G7" s="18"/>
      <c r="H7" s="18">
        <f>SUM(F7*G7)</f>
        <v>0</v>
      </c>
      <c r="I7" s="15"/>
      <c r="J7" s="18">
        <f>SUM(H7*I7+H7)</f>
        <v>0</v>
      </c>
      <c r="K7" s="14" t="s">
        <v>13</v>
      </c>
    </row>
    <row r="8" spans="1:11" ht="24" customHeight="1" x14ac:dyDescent="0.25">
      <c r="A8" s="6">
        <v>2</v>
      </c>
      <c r="B8" s="6" t="s">
        <v>14</v>
      </c>
      <c r="C8" s="7">
        <v>36906</v>
      </c>
      <c r="D8" s="6">
        <v>1100</v>
      </c>
      <c r="E8" s="14">
        <v>1</v>
      </c>
      <c r="F8" s="14">
        <v>26</v>
      </c>
      <c r="G8" s="18"/>
      <c r="H8" s="18">
        <f t="shared" ref="H8:H11" si="0">SUM(F8*G8)</f>
        <v>0</v>
      </c>
      <c r="I8" s="15"/>
      <c r="J8" s="18">
        <f t="shared" ref="J8:J11" si="1">SUM(H8*I8+H8)</f>
        <v>0</v>
      </c>
      <c r="K8" s="14" t="s">
        <v>15</v>
      </c>
    </row>
    <row r="9" spans="1:11" ht="26.25" customHeight="1" x14ac:dyDescent="0.25">
      <c r="A9" s="6">
        <v>3</v>
      </c>
      <c r="B9" s="6" t="s">
        <v>16</v>
      </c>
      <c r="C9" s="8">
        <v>38732</v>
      </c>
      <c r="D9" s="6">
        <v>1100</v>
      </c>
      <c r="E9" s="14">
        <v>1</v>
      </c>
      <c r="F9" s="14">
        <v>26</v>
      </c>
      <c r="G9" s="18"/>
      <c r="H9" s="18">
        <f t="shared" si="0"/>
        <v>0</v>
      </c>
      <c r="I9" s="15"/>
      <c r="J9" s="18">
        <f t="shared" si="1"/>
        <v>0</v>
      </c>
      <c r="K9" s="14" t="s">
        <v>15</v>
      </c>
    </row>
    <row r="10" spans="1:11" ht="24" customHeight="1" x14ac:dyDescent="0.25">
      <c r="A10" s="9">
        <v>4</v>
      </c>
      <c r="B10" s="9" t="s">
        <v>17</v>
      </c>
      <c r="C10" s="10">
        <v>39097</v>
      </c>
      <c r="D10" s="9">
        <v>240</v>
      </c>
      <c r="E10" s="16">
        <v>1</v>
      </c>
      <c r="F10" s="16">
        <v>12</v>
      </c>
      <c r="G10" s="19"/>
      <c r="H10" s="18">
        <f t="shared" si="0"/>
        <v>0</v>
      </c>
      <c r="I10" s="17"/>
      <c r="J10" s="18">
        <f t="shared" si="1"/>
        <v>0</v>
      </c>
      <c r="K10" s="16" t="s">
        <v>18</v>
      </c>
    </row>
    <row r="11" spans="1:11" ht="24" customHeight="1" x14ac:dyDescent="0.25">
      <c r="A11" s="9">
        <v>5</v>
      </c>
      <c r="B11" s="9" t="s">
        <v>19</v>
      </c>
      <c r="C11" s="11">
        <v>39161</v>
      </c>
      <c r="D11" s="9" t="s">
        <v>20</v>
      </c>
      <c r="E11" s="16">
        <v>1</v>
      </c>
      <c r="F11" s="16">
        <v>2</v>
      </c>
      <c r="G11" s="19"/>
      <c r="H11" s="18">
        <f t="shared" si="0"/>
        <v>0</v>
      </c>
      <c r="I11" s="17"/>
      <c r="J11" s="18">
        <f t="shared" si="1"/>
        <v>0</v>
      </c>
      <c r="K11" s="16" t="s">
        <v>23</v>
      </c>
    </row>
    <row r="12" spans="1:11" ht="22.5" customHeight="1" thickBot="1" x14ac:dyDescent="0.3">
      <c r="A12" s="31" t="s">
        <v>21</v>
      </c>
      <c r="B12" s="31"/>
      <c r="C12" s="31"/>
      <c r="D12" s="31"/>
      <c r="E12" s="31"/>
      <c r="F12" s="31"/>
      <c r="G12" s="31"/>
      <c r="H12" s="20">
        <f>SUM(H7:H11)</f>
        <v>0</v>
      </c>
      <c r="I12" s="12" t="s">
        <v>22</v>
      </c>
      <c r="J12" s="21">
        <f>SUM(J7:J11)</f>
        <v>0</v>
      </c>
      <c r="K12" s="13" t="s">
        <v>22</v>
      </c>
    </row>
    <row r="13" spans="1:11" ht="18" customHeight="1" x14ac:dyDescent="0.3">
      <c r="A13" s="22" t="s">
        <v>25</v>
      </c>
      <c r="B13" s="23"/>
      <c r="C13" s="23"/>
      <c r="D13" s="23"/>
      <c r="E13" s="23"/>
    </row>
    <row r="14" spans="1:11" ht="18" customHeight="1" x14ac:dyDescent="0.25"/>
    <row r="15" spans="1:11" ht="18" customHeight="1" x14ac:dyDescent="0.25">
      <c r="A15" s="24" t="s">
        <v>26</v>
      </c>
      <c r="B15" s="25"/>
      <c r="C15" s="25"/>
      <c r="D15" s="25"/>
      <c r="E15" s="25"/>
      <c r="F15" s="25"/>
    </row>
    <row r="16" spans="1:11" ht="18" customHeight="1" x14ac:dyDescent="0.25">
      <c r="A16" s="25"/>
      <c r="B16" s="25"/>
      <c r="C16" s="25"/>
      <c r="D16" s="25"/>
      <c r="E16" s="25"/>
      <c r="F16" s="25"/>
    </row>
    <row r="17" ht="18" customHeight="1" x14ac:dyDescent="0.25"/>
    <row r="18" ht="18" customHeight="1" x14ac:dyDescent="0.25"/>
    <row r="19" ht="18" customHeight="1" x14ac:dyDescent="0.25"/>
    <row r="20" ht="18" customHeight="1" x14ac:dyDescent="0.25"/>
    <row r="21" ht="18" customHeight="1" x14ac:dyDescent="0.25"/>
    <row r="22" ht="18" customHeight="1" x14ac:dyDescent="0.25"/>
    <row r="23" ht="18" customHeight="1" x14ac:dyDescent="0.25"/>
    <row r="24" ht="18" customHeight="1" x14ac:dyDescent="0.25"/>
    <row r="25" ht="18" customHeight="1" x14ac:dyDescent="0.25"/>
    <row r="26" ht="18" customHeight="1" x14ac:dyDescent="0.25"/>
    <row r="27" ht="18" customHeight="1" x14ac:dyDescent="0.25"/>
    <row r="28" ht="18" customHeight="1" x14ac:dyDescent="0.25"/>
    <row r="29" ht="18" customHeight="1" x14ac:dyDescent="0.25"/>
    <row r="30" ht="18" customHeight="1" x14ac:dyDescent="0.25"/>
    <row r="31" ht="18" customHeight="1" x14ac:dyDescent="0.25"/>
    <row r="32" ht="18" customHeight="1" x14ac:dyDescent="0.25"/>
    <row r="33" ht="18" customHeight="1" x14ac:dyDescent="0.25"/>
    <row r="34" ht="18" customHeight="1" x14ac:dyDescent="0.25"/>
    <row r="35" ht="18" customHeight="1" x14ac:dyDescent="0.25"/>
    <row r="36" ht="18" customHeight="1" x14ac:dyDescent="0.25"/>
    <row r="37" ht="18" customHeight="1" x14ac:dyDescent="0.25"/>
    <row r="38" ht="18" customHeight="1" x14ac:dyDescent="0.25"/>
    <row r="39" ht="18" customHeight="1" x14ac:dyDescent="0.25"/>
    <row r="40" ht="18" customHeight="1" x14ac:dyDescent="0.25"/>
    <row r="41" ht="18" customHeight="1" x14ac:dyDescent="0.25"/>
    <row r="42" ht="18" customHeight="1" x14ac:dyDescent="0.25"/>
    <row r="43" ht="18" customHeight="1" x14ac:dyDescent="0.25"/>
    <row r="44" ht="18" customHeight="1" x14ac:dyDescent="0.25"/>
    <row r="45" ht="18" customHeight="1" x14ac:dyDescent="0.25"/>
    <row r="46" ht="18" customHeight="1" x14ac:dyDescent="0.25"/>
    <row r="47" ht="18" customHeight="1" x14ac:dyDescent="0.25"/>
  </sheetData>
  <mergeCells count="7">
    <mergeCell ref="A13:E13"/>
    <mergeCell ref="A15:F16"/>
    <mergeCell ref="A1:K1"/>
    <mergeCell ref="A2:K2"/>
    <mergeCell ref="A3:K3"/>
    <mergeCell ref="A4:B4"/>
    <mergeCell ref="A12:G12"/>
  </mergeCells>
  <pageMargins left="0.7" right="0.7" top="0.75" bottom="0.75" header="0.511811023622047" footer="0.511811023622047"/>
  <pageSetup paperSize="9" scale="97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46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cenowy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Bogdan Gołębiewski</dc:creator>
  <dc:description/>
  <cp:lastModifiedBy>mrakowsk@zespol.local</cp:lastModifiedBy>
  <cp:revision>2</cp:revision>
  <cp:lastPrinted>2026-04-22T13:51:00Z</cp:lastPrinted>
  <dcterms:created xsi:type="dcterms:W3CDTF">2021-07-27T07:25:27Z</dcterms:created>
  <dcterms:modified xsi:type="dcterms:W3CDTF">2026-04-22T13:51:37Z</dcterms:modified>
  <dc:language>pl-PL</dc:language>
</cp:coreProperties>
</file>