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rakowsk\Desktop\Mariusz zamówienia\PRZETARGI 2026\6.DZP.2026 Odpady komunalne\2. Dokumenty postępowania\"/>
    </mc:Choice>
  </mc:AlternateContent>
  <xr:revisionPtr revIDLastSave="0" documentId="13_ncr:1_{61FD4C9F-D883-4EB7-9358-DAAA236634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zęść nr 1" sheetId="2" r:id="rId1"/>
  </sheets>
  <definedNames>
    <definedName name="_xlnm.Print_Area" localSheetId="0">'Część nr 1'!$A$1:$K$37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" l="1"/>
  <c r="J31" i="2" s="1"/>
  <c r="H30" i="2"/>
  <c r="H21" i="2"/>
  <c r="J21" i="2" s="1"/>
  <c r="H22" i="2"/>
  <c r="J22" i="2" s="1"/>
  <c r="H23" i="2"/>
  <c r="J23" i="2" s="1"/>
  <c r="H24" i="2"/>
  <c r="J24" i="2" s="1"/>
  <c r="H20" i="2"/>
  <c r="J20" i="2" s="1"/>
  <c r="H15" i="2"/>
  <c r="J15" i="2" s="1"/>
  <c r="H16" i="2"/>
  <c r="J16" i="2" s="1"/>
  <c r="H17" i="2"/>
  <c r="J17" i="2" s="1"/>
  <c r="H18" i="2"/>
  <c r="J18" i="2" s="1"/>
  <c r="H14" i="2"/>
  <c r="J14" i="2" s="1"/>
  <c r="H8" i="2"/>
  <c r="J8" i="2" s="1"/>
  <c r="H9" i="2"/>
  <c r="J9" i="2" s="1"/>
  <c r="H10" i="2"/>
  <c r="J10" i="2" s="1"/>
  <c r="H11" i="2"/>
  <c r="J11" i="2" s="1"/>
  <c r="H12" i="2"/>
  <c r="J12" i="2" s="1"/>
  <c r="H32" i="2" l="1"/>
  <c r="J30" i="2"/>
  <c r="J32" i="2" s="1"/>
  <c r="H25" i="2"/>
  <c r="H33" i="2" s="1"/>
  <c r="J25" i="2"/>
  <c r="J33" i="2" l="1"/>
</calcChain>
</file>

<file path=xl/sharedStrings.xml><?xml version="1.0" encoding="utf-8"?>
<sst xmlns="http://schemas.openxmlformats.org/spreadsheetml/2006/main" count="79" uniqueCount="45">
  <si>
    <t>Lp.</t>
  </si>
  <si>
    <t>Rodzaj odpadu</t>
  </si>
  <si>
    <t>Kod odpadu</t>
  </si>
  <si>
    <t>Wielkość pojemników/ Litry</t>
  </si>
  <si>
    <t>Ilość pojemników</t>
  </si>
  <si>
    <t>Cena jednostkowa netto za 1 odbiór/ 1 pojemnik</t>
  </si>
  <si>
    <t>stawka vat %</t>
  </si>
  <si>
    <t>Uwagi</t>
  </si>
  <si>
    <t>Odpady komunalne ZMIESZANE</t>
  </si>
  <si>
    <t>Papier</t>
  </si>
  <si>
    <t>1 x miesiąc</t>
  </si>
  <si>
    <t>Szkło</t>
  </si>
  <si>
    <t>TABELA  nr 1.</t>
  </si>
  <si>
    <t>Częstotliwość odbioru w ciągu 12 miesięcy</t>
  </si>
  <si>
    <t>ul. Nowowiejska 27</t>
  </si>
  <si>
    <t>3x tydzień; (wt. czw. sob.)</t>
  </si>
  <si>
    <t>ul. Kolska 2/4</t>
  </si>
  <si>
    <t>Kp 7</t>
  </si>
  <si>
    <t>ul. Dolna 42</t>
  </si>
  <si>
    <t>2 x tydzień,( wt., piątek)</t>
  </si>
  <si>
    <t>TABELA nr  2.</t>
  </si>
  <si>
    <t>GABARYTY</t>
  </si>
  <si>
    <t>BRAK</t>
  </si>
  <si>
    <t>Na żądanie Zamawiającego</t>
  </si>
  <si>
    <t>ODPADY ZIELONE</t>
  </si>
  <si>
    <t>Wartość razem:</t>
  </si>
  <si>
    <t>WARTOŚĆ RAZEM Tabela nr 1 i nr 2:</t>
  </si>
  <si>
    <t>Bioopdady</t>
  </si>
  <si>
    <t>1 x tydzień</t>
  </si>
  <si>
    <t>Bioodpady</t>
  </si>
  <si>
    <t xml:space="preserve">                                  Formularz cenowy                                                                      </t>
  </si>
  <si>
    <t>x</t>
  </si>
  <si>
    <t>1x tydzień</t>
  </si>
  <si>
    <t>Wartość brutto (kol.8 x kol.9 + kol.8)</t>
  </si>
  <si>
    <t>Wartość netto (kol. 5 x kol. 7)</t>
  </si>
  <si>
    <t>Zmieszane odpady opakowaniowe</t>
  </si>
  <si>
    <t xml:space="preserve"> co 2 tygodnie</t>
  </si>
  <si>
    <t>Wartość netto (kol. 6 x kol. 7)</t>
  </si>
  <si>
    <t>Wartość razem poz. 1-2:</t>
  </si>
  <si>
    <t>co 2 tygodnie</t>
  </si>
  <si>
    <t>Załącznik nr 2.1 do SWZ</t>
  </si>
  <si>
    <t>Wartość brutto (kol.8 x kol. 9 + kol. 8)</t>
  </si>
  <si>
    <t>Formularz cenowy musi być opatrzony przez osobę lub osoby uprawnione do reprezentowania firmy kwalifikowanym podpisem elektronicznym, podpisem zaufanych lub podpisem osobistym</t>
  </si>
  <si>
    <t>Uwaga: tabela zawiera formuły. Wykonawca wypełnia kol. 7 i 9.</t>
  </si>
  <si>
    <t xml:space="preserve">Część nr 1: Odbiór i wywóz odpadów innych niż niebezpieczne z obiektów należących do Szpitala Nowowiejskiego w Warszawie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</si>
</sst>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&quot;.&quot;mm&quot;.&quot;yy"/>
    <numFmt numFmtId="165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rgb="FF005E00"/>
      <name val="Arial Black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9" fontId="5" fillId="3" borderId="1" xfId="1" applyNumberFormat="1" applyFont="1" applyFill="1" applyBorder="1" applyAlignment="1">
      <alignment horizontal="center" vertical="center" wrapText="1"/>
    </xf>
    <xf numFmtId="9" fontId="5" fillId="3" borderId="4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3" borderId="5" xfId="1" applyNumberFormat="1" applyFont="1" applyFill="1" applyBorder="1" applyAlignment="1">
      <alignment horizontal="center" vertical="center"/>
    </xf>
    <xf numFmtId="165" fontId="7" fillId="2" borderId="9" xfId="1" applyNumberFormat="1" applyFont="1" applyFill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wrapText="1"/>
    </xf>
    <xf numFmtId="0" fontId="0" fillId="0" borderId="0" xfId="0" applyAlignment="1">
      <alignment wrapText="1"/>
    </xf>
    <xf numFmtId="0" fontId="3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7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center" wrapText="1"/>
    </xf>
    <xf numFmtId="0" fontId="8" fillId="0" borderId="12" xfId="1" applyFont="1" applyBorder="1" applyAlignment="1">
      <alignment wrapText="1"/>
    </xf>
    <xf numFmtId="0" fontId="0" fillId="0" borderId="12" xfId="0" applyBorder="1" applyAlignment="1">
      <alignment wrapText="1"/>
    </xf>
  </cellXfs>
  <cellStyles count="2">
    <cellStyle name="Normalny" xfId="0" builtinId="0"/>
    <cellStyle name="Normalny 2" xfId="1" xr:uid="{E63A7537-170B-4098-8ECF-6003F84C0F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B6B88-BD40-424F-AC5D-966671EB9ABD}">
  <sheetPr>
    <pageSetUpPr fitToPage="1"/>
  </sheetPr>
  <dimension ref="A1:K82"/>
  <sheetViews>
    <sheetView tabSelected="1" zoomScale="82" zoomScaleNormal="82" workbookViewId="0">
      <selection sqref="A1:K37"/>
    </sheetView>
  </sheetViews>
  <sheetFormatPr defaultColWidth="9.109375" defaultRowHeight="13.8" x14ac:dyDescent="0.25"/>
  <cols>
    <col min="1" max="1" width="3.88671875" style="1" customWidth="1"/>
    <col min="2" max="2" width="21.6640625" style="1" customWidth="1"/>
    <col min="3" max="3" width="12.33203125" style="1" customWidth="1"/>
    <col min="4" max="4" width="13.44140625" style="1" customWidth="1"/>
    <col min="5" max="5" width="12.33203125" style="1" customWidth="1"/>
    <col min="6" max="6" width="13.44140625" style="1" customWidth="1"/>
    <col min="7" max="7" width="15.33203125" style="1" customWidth="1"/>
    <col min="8" max="8" width="26.77734375" style="1" customWidth="1"/>
    <col min="9" max="9" width="7.33203125" style="1" customWidth="1"/>
    <col min="10" max="10" width="11.109375" style="1" customWidth="1"/>
    <col min="11" max="11" width="15.33203125" style="1" customWidth="1"/>
    <col min="12" max="12" width="10.33203125" style="1" customWidth="1"/>
    <col min="13" max="16384" width="9.109375" style="1"/>
  </cols>
  <sheetData>
    <row r="1" spans="1:11" ht="14.4" x14ac:dyDescent="0.3">
      <c r="A1" s="34" t="s">
        <v>40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4.4" x14ac:dyDescent="0.25">
      <c r="A2" s="38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4.4" x14ac:dyDescent="0.3">
      <c r="A3" s="3"/>
      <c r="B3" s="37" t="s">
        <v>44</v>
      </c>
      <c r="C3" s="37"/>
      <c r="D3" s="37"/>
      <c r="E3" s="37"/>
      <c r="F3" s="37"/>
      <c r="G3" s="37"/>
      <c r="H3" s="37"/>
      <c r="I3" s="37"/>
      <c r="J3" s="37"/>
      <c r="K3" s="37"/>
    </row>
    <row r="4" spans="1:11" ht="20.25" customHeight="1" x14ac:dyDescent="0.3">
      <c r="A4" s="39" t="s">
        <v>12</v>
      </c>
      <c r="B4" s="39"/>
      <c r="C4" s="4"/>
      <c r="D4" s="4"/>
      <c r="E4" s="4"/>
      <c r="F4" s="4"/>
      <c r="G4" s="4"/>
      <c r="H4" s="4"/>
      <c r="I4" s="4"/>
      <c r="J4" s="4"/>
      <c r="K4" s="4"/>
    </row>
    <row r="5" spans="1:11" ht="42.75" customHeight="1" x14ac:dyDescent="0.25">
      <c r="A5" s="5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13</v>
      </c>
      <c r="G5" s="6" t="s">
        <v>5</v>
      </c>
      <c r="H5" s="6" t="s">
        <v>37</v>
      </c>
      <c r="I5" s="6" t="s">
        <v>6</v>
      </c>
      <c r="J5" s="6" t="s">
        <v>41</v>
      </c>
      <c r="K5" s="6" t="s">
        <v>7</v>
      </c>
    </row>
    <row r="6" spans="1:11" ht="13.35" customHeight="1" x14ac:dyDescent="0.25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</row>
    <row r="7" spans="1:11" ht="14.25" customHeight="1" x14ac:dyDescent="0.25">
      <c r="A7" s="40" t="s">
        <v>14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ht="24.75" customHeight="1" x14ac:dyDescent="0.25">
      <c r="A8" s="6">
        <v>1</v>
      </c>
      <c r="B8" s="6" t="s">
        <v>8</v>
      </c>
      <c r="C8" s="7">
        <v>36970</v>
      </c>
      <c r="D8" s="6">
        <v>1100</v>
      </c>
      <c r="E8" s="8">
        <v>6</v>
      </c>
      <c r="F8" s="8">
        <v>936</v>
      </c>
      <c r="G8" s="23"/>
      <c r="H8" s="23">
        <f>SUM(F8*G8)</f>
        <v>0</v>
      </c>
      <c r="I8" s="20"/>
      <c r="J8" s="23">
        <f>SUM(H8*I8+H8)</f>
        <v>0</v>
      </c>
      <c r="K8" s="6" t="s">
        <v>15</v>
      </c>
    </row>
    <row r="9" spans="1:11" ht="18.45" customHeight="1" x14ac:dyDescent="0.25">
      <c r="A9" s="6">
        <v>2</v>
      </c>
      <c r="B9" s="6" t="s">
        <v>9</v>
      </c>
      <c r="C9" s="7">
        <v>36906</v>
      </c>
      <c r="D9" s="6">
        <v>1100</v>
      </c>
      <c r="E9" s="6">
        <v>1</v>
      </c>
      <c r="F9" s="8">
        <v>52</v>
      </c>
      <c r="G9" s="23"/>
      <c r="H9" s="23">
        <f t="shared" ref="H9:H12" si="0">SUM(F9*G9)</f>
        <v>0</v>
      </c>
      <c r="I9" s="20"/>
      <c r="J9" s="23">
        <f t="shared" ref="J9:J11" si="1">SUM(H9*I9+H9)</f>
        <v>0</v>
      </c>
      <c r="K9" s="8" t="s">
        <v>32</v>
      </c>
    </row>
    <row r="10" spans="1:11" ht="25.5" customHeight="1" x14ac:dyDescent="0.25">
      <c r="A10" s="6">
        <v>3</v>
      </c>
      <c r="B10" s="6" t="s">
        <v>35</v>
      </c>
      <c r="C10" s="17">
        <v>38732</v>
      </c>
      <c r="D10" s="6">
        <v>1100</v>
      </c>
      <c r="E10" s="6">
        <v>1</v>
      </c>
      <c r="F10" s="8">
        <v>52</v>
      </c>
      <c r="G10" s="23"/>
      <c r="H10" s="23">
        <f t="shared" si="0"/>
        <v>0</v>
      </c>
      <c r="I10" s="20"/>
      <c r="J10" s="23">
        <f t="shared" si="1"/>
        <v>0</v>
      </c>
      <c r="K10" s="8" t="s">
        <v>28</v>
      </c>
    </row>
    <row r="11" spans="1:11" ht="18.45" customHeight="1" x14ac:dyDescent="0.25">
      <c r="A11" s="6">
        <v>4</v>
      </c>
      <c r="B11" s="6" t="s">
        <v>11</v>
      </c>
      <c r="C11" s="7">
        <v>39097</v>
      </c>
      <c r="D11" s="6">
        <v>120</v>
      </c>
      <c r="E11" s="6">
        <v>1</v>
      </c>
      <c r="F11" s="6">
        <v>12</v>
      </c>
      <c r="G11" s="23"/>
      <c r="H11" s="23">
        <f t="shared" si="0"/>
        <v>0</v>
      </c>
      <c r="I11" s="20"/>
      <c r="J11" s="23">
        <f t="shared" si="1"/>
        <v>0</v>
      </c>
      <c r="K11" s="6" t="s">
        <v>10</v>
      </c>
    </row>
    <row r="12" spans="1:11" ht="18.45" customHeight="1" x14ac:dyDescent="0.25">
      <c r="A12" s="6">
        <v>5</v>
      </c>
      <c r="B12" s="6" t="s">
        <v>27</v>
      </c>
      <c r="C12" s="7">
        <v>39467</v>
      </c>
      <c r="D12" s="6">
        <v>120</v>
      </c>
      <c r="E12" s="6">
        <v>1</v>
      </c>
      <c r="F12" s="6">
        <v>52</v>
      </c>
      <c r="G12" s="23"/>
      <c r="H12" s="23">
        <f t="shared" si="0"/>
        <v>0</v>
      </c>
      <c r="I12" s="20"/>
      <c r="J12" s="23">
        <f>SUM(H12*I12+H12)</f>
        <v>0</v>
      </c>
      <c r="K12" s="6" t="s">
        <v>28</v>
      </c>
    </row>
    <row r="13" spans="1:11" ht="16.5" customHeight="1" x14ac:dyDescent="0.25">
      <c r="A13" s="41" t="s">
        <v>16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24.75" customHeight="1" x14ac:dyDescent="0.25">
      <c r="A14" s="6">
        <v>1</v>
      </c>
      <c r="B14" s="6" t="s">
        <v>8</v>
      </c>
      <c r="C14" s="7">
        <v>36970</v>
      </c>
      <c r="D14" s="9" t="s">
        <v>17</v>
      </c>
      <c r="E14" s="9">
        <v>1</v>
      </c>
      <c r="F14" s="9">
        <v>26</v>
      </c>
      <c r="G14" s="15"/>
      <c r="H14" s="15">
        <f>SUM(F14*G14)</f>
        <v>0</v>
      </c>
      <c r="I14" s="21"/>
      <c r="J14" s="15">
        <f>SUM(H14*I14+H14)</f>
        <v>0</v>
      </c>
      <c r="K14" s="9" t="s">
        <v>36</v>
      </c>
    </row>
    <row r="15" spans="1:11" ht="18.45" customHeight="1" x14ac:dyDescent="0.25">
      <c r="A15" s="6">
        <v>2</v>
      </c>
      <c r="B15" s="6" t="s">
        <v>9</v>
      </c>
      <c r="C15" s="7">
        <v>36906</v>
      </c>
      <c r="D15" s="6">
        <v>240</v>
      </c>
      <c r="E15" s="6">
        <v>1</v>
      </c>
      <c r="F15" s="6">
        <v>12</v>
      </c>
      <c r="G15" s="23"/>
      <c r="H15" s="15">
        <f t="shared" ref="H15:H18" si="2">SUM(F15*G15)</f>
        <v>0</v>
      </c>
      <c r="I15" s="21"/>
      <c r="J15" s="15">
        <f t="shared" ref="J15:J18" si="3">SUM(H15*I15+H15)</f>
        <v>0</v>
      </c>
      <c r="K15" s="6" t="s">
        <v>10</v>
      </c>
    </row>
    <row r="16" spans="1:11" ht="27" customHeight="1" x14ac:dyDescent="0.25">
      <c r="A16" s="6">
        <v>3</v>
      </c>
      <c r="B16" s="6" t="s">
        <v>35</v>
      </c>
      <c r="C16" s="17">
        <v>38732</v>
      </c>
      <c r="D16" s="6">
        <v>240</v>
      </c>
      <c r="E16" s="6">
        <v>1</v>
      </c>
      <c r="F16" s="6">
        <v>12</v>
      </c>
      <c r="G16" s="23"/>
      <c r="H16" s="15">
        <f t="shared" si="2"/>
        <v>0</v>
      </c>
      <c r="I16" s="21"/>
      <c r="J16" s="15">
        <f t="shared" si="3"/>
        <v>0</v>
      </c>
      <c r="K16" s="6" t="s">
        <v>10</v>
      </c>
    </row>
    <row r="17" spans="1:11" ht="18.45" customHeight="1" x14ac:dyDescent="0.25">
      <c r="A17" s="6">
        <v>4</v>
      </c>
      <c r="B17" s="6" t="s">
        <v>11</v>
      </c>
      <c r="C17" s="7">
        <v>39097</v>
      </c>
      <c r="D17" s="6">
        <v>120</v>
      </c>
      <c r="E17" s="6">
        <v>1</v>
      </c>
      <c r="F17" s="6">
        <v>26</v>
      </c>
      <c r="G17" s="23"/>
      <c r="H17" s="15">
        <f t="shared" si="2"/>
        <v>0</v>
      </c>
      <c r="I17" s="21"/>
      <c r="J17" s="15">
        <f t="shared" si="3"/>
        <v>0</v>
      </c>
      <c r="K17" s="6" t="s">
        <v>39</v>
      </c>
    </row>
    <row r="18" spans="1:11" ht="18.45" customHeight="1" x14ac:dyDescent="0.25">
      <c r="A18" s="6">
        <v>5</v>
      </c>
      <c r="B18" s="6" t="s">
        <v>29</v>
      </c>
      <c r="C18" s="7">
        <v>39467</v>
      </c>
      <c r="D18" s="6">
        <v>120</v>
      </c>
      <c r="E18" s="6">
        <v>1</v>
      </c>
      <c r="F18" s="6">
        <v>52</v>
      </c>
      <c r="G18" s="23"/>
      <c r="H18" s="15">
        <f t="shared" si="2"/>
        <v>0</v>
      </c>
      <c r="I18" s="21"/>
      <c r="J18" s="15">
        <f t="shared" si="3"/>
        <v>0</v>
      </c>
      <c r="K18" s="6" t="s">
        <v>28</v>
      </c>
    </row>
    <row r="19" spans="1:11" ht="18" customHeight="1" x14ac:dyDescent="0.25">
      <c r="A19" s="41" t="s">
        <v>18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1:11" ht="24" customHeight="1" x14ac:dyDescent="0.25">
      <c r="A20" s="6">
        <v>1</v>
      </c>
      <c r="B20" s="6" t="s">
        <v>8</v>
      </c>
      <c r="C20" s="7">
        <v>36970</v>
      </c>
      <c r="D20" s="6">
        <v>1100</v>
      </c>
      <c r="E20" s="6">
        <v>3</v>
      </c>
      <c r="F20" s="8">
        <v>312</v>
      </c>
      <c r="G20" s="23"/>
      <c r="H20" s="23">
        <f>SUM(F20*G20)</f>
        <v>0</v>
      </c>
      <c r="I20" s="20"/>
      <c r="J20" s="23">
        <f>SUM(H20*I20+H20)</f>
        <v>0</v>
      </c>
      <c r="K20" s="6" t="s">
        <v>19</v>
      </c>
    </row>
    <row r="21" spans="1:11" ht="18.45" customHeight="1" x14ac:dyDescent="0.25">
      <c r="A21" s="6">
        <v>2</v>
      </c>
      <c r="B21" s="6" t="s">
        <v>9</v>
      </c>
      <c r="C21" s="7">
        <v>36906</v>
      </c>
      <c r="D21" s="6">
        <v>1100</v>
      </c>
      <c r="E21" s="6">
        <v>1</v>
      </c>
      <c r="F21" s="6">
        <v>12</v>
      </c>
      <c r="G21" s="23"/>
      <c r="H21" s="23">
        <f t="shared" ref="H21:H24" si="4">SUM(F21*G21)</f>
        <v>0</v>
      </c>
      <c r="I21" s="20"/>
      <c r="J21" s="23">
        <f t="shared" ref="J21:J24" si="5">SUM(H21*I21+H21)</f>
        <v>0</v>
      </c>
      <c r="K21" s="6" t="s">
        <v>10</v>
      </c>
    </row>
    <row r="22" spans="1:11" ht="24" customHeight="1" x14ac:dyDescent="0.25">
      <c r="A22" s="6">
        <v>3</v>
      </c>
      <c r="B22" s="6" t="s">
        <v>35</v>
      </c>
      <c r="C22" s="17">
        <v>38732</v>
      </c>
      <c r="D22" s="8">
        <v>1100</v>
      </c>
      <c r="E22" s="6">
        <v>1</v>
      </c>
      <c r="F22" s="6">
        <v>12</v>
      </c>
      <c r="G22" s="23"/>
      <c r="H22" s="23">
        <f t="shared" si="4"/>
        <v>0</v>
      </c>
      <c r="I22" s="20"/>
      <c r="J22" s="23">
        <f t="shared" si="5"/>
        <v>0</v>
      </c>
      <c r="K22" s="6" t="s">
        <v>10</v>
      </c>
    </row>
    <row r="23" spans="1:11" ht="18.45" customHeight="1" x14ac:dyDescent="0.25">
      <c r="A23" s="6">
        <v>4</v>
      </c>
      <c r="B23" s="6" t="s">
        <v>11</v>
      </c>
      <c r="C23" s="7">
        <v>39097</v>
      </c>
      <c r="D23" s="6">
        <v>120</v>
      </c>
      <c r="E23" s="6">
        <v>1</v>
      </c>
      <c r="F23" s="6">
        <v>12</v>
      </c>
      <c r="G23" s="23"/>
      <c r="H23" s="23">
        <f t="shared" si="4"/>
        <v>0</v>
      </c>
      <c r="I23" s="20"/>
      <c r="J23" s="23">
        <f t="shared" si="5"/>
        <v>0</v>
      </c>
      <c r="K23" s="6" t="s">
        <v>10</v>
      </c>
    </row>
    <row r="24" spans="1:11" ht="18.45" customHeight="1" x14ac:dyDescent="0.25">
      <c r="A24" s="6">
        <v>5</v>
      </c>
      <c r="B24" s="6" t="s">
        <v>29</v>
      </c>
      <c r="C24" s="7">
        <v>39467</v>
      </c>
      <c r="D24" s="6">
        <v>120</v>
      </c>
      <c r="E24" s="6">
        <v>1</v>
      </c>
      <c r="F24" s="6">
        <v>52</v>
      </c>
      <c r="G24" s="23"/>
      <c r="H24" s="23">
        <f t="shared" si="4"/>
        <v>0</v>
      </c>
      <c r="I24" s="20"/>
      <c r="J24" s="23">
        <f t="shared" si="5"/>
        <v>0</v>
      </c>
      <c r="K24" s="6" t="s">
        <v>28</v>
      </c>
    </row>
    <row r="25" spans="1:11" ht="36.6" customHeight="1" x14ac:dyDescent="0.25">
      <c r="A25" s="36" t="s">
        <v>25</v>
      </c>
      <c r="B25" s="36"/>
      <c r="C25" s="36"/>
      <c r="D25" s="36"/>
      <c r="E25" s="36"/>
      <c r="F25" s="36"/>
      <c r="G25" s="36"/>
      <c r="H25" s="23">
        <f>SUM(H8:H24)</f>
        <v>0</v>
      </c>
      <c r="I25" s="6" t="s">
        <v>31</v>
      </c>
      <c r="J25" s="26">
        <f>SUM(J8:J24)</f>
        <v>0</v>
      </c>
      <c r="K25" s="5" t="s">
        <v>31</v>
      </c>
    </row>
    <row r="26" spans="1:11" ht="39" customHeight="1" x14ac:dyDescent="0.25">
      <c r="A26" s="29"/>
      <c r="B26" s="29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16.5" customHeight="1" x14ac:dyDescent="0.25">
      <c r="A27" s="42" t="s">
        <v>20</v>
      </c>
      <c r="B27" s="42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57" customHeight="1" x14ac:dyDescent="0.25">
      <c r="A28" s="6" t="s">
        <v>0</v>
      </c>
      <c r="B28" s="6" t="s">
        <v>1</v>
      </c>
      <c r="C28" s="6" t="s">
        <v>2</v>
      </c>
      <c r="D28" s="6" t="s">
        <v>3</v>
      </c>
      <c r="E28" s="6" t="s">
        <v>4</v>
      </c>
      <c r="F28" s="6" t="s">
        <v>13</v>
      </c>
      <c r="G28" s="6" t="s">
        <v>5</v>
      </c>
      <c r="H28" s="6" t="s">
        <v>34</v>
      </c>
      <c r="I28" s="6" t="s">
        <v>6</v>
      </c>
      <c r="J28" s="6" t="s">
        <v>33</v>
      </c>
      <c r="K28" s="6" t="s">
        <v>7</v>
      </c>
    </row>
    <row r="29" spans="1:11" ht="12.75" customHeight="1" x14ac:dyDescent="0.25">
      <c r="A29" s="19">
        <v>1</v>
      </c>
      <c r="B29" s="19">
        <v>2</v>
      </c>
      <c r="C29" s="19">
        <v>3</v>
      </c>
      <c r="D29" s="19">
        <v>4</v>
      </c>
      <c r="E29" s="19">
        <v>5</v>
      </c>
      <c r="F29" s="19">
        <v>6</v>
      </c>
      <c r="G29" s="19">
        <v>7</v>
      </c>
      <c r="H29" s="19">
        <v>8</v>
      </c>
      <c r="I29" s="19">
        <v>9</v>
      </c>
      <c r="J29" s="19">
        <v>10</v>
      </c>
      <c r="K29" s="19">
        <v>11</v>
      </c>
    </row>
    <row r="30" spans="1:11" ht="21.75" customHeight="1" x14ac:dyDescent="0.25">
      <c r="A30" s="6">
        <v>1</v>
      </c>
      <c r="B30" s="9" t="s">
        <v>21</v>
      </c>
      <c r="C30" s="12">
        <v>39161</v>
      </c>
      <c r="D30" s="9" t="s">
        <v>17</v>
      </c>
      <c r="E30" s="9">
        <v>8</v>
      </c>
      <c r="F30" s="9" t="s">
        <v>22</v>
      </c>
      <c r="G30" s="15"/>
      <c r="H30" s="15">
        <f>SUM(E30*G30)</f>
        <v>0</v>
      </c>
      <c r="I30" s="21"/>
      <c r="J30" s="15">
        <f>SUM(H30*I30+H30)</f>
        <v>0</v>
      </c>
      <c r="K30" s="9" t="s">
        <v>23</v>
      </c>
    </row>
    <row r="31" spans="1:11" ht="24.75" customHeight="1" x14ac:dyDescent="0.25">
      <c r="A31" s="6">
        <v>2</v>
      </c>
      <c r="B31" s="9" t="s">
        <v>24</v>
      </c>
      <c r="C31" s="12">
        <v>36942</v>
      </c>
      <c r="D31" s="9" t="s">
        <v>17</v>
      </c>
      <c r="E31" s="9">
        <v>20</v>
      </c>
      <c r="F31" s="9" t="s">
        <v>22</v>
      </c>
      <c r="G31" s="15"/>
      <c r="H31" s="15">
        <f>SUM(E31*G31)</f>
        <v>0</v>
      </c>
      <c r="I31" s="21"/>
      <c r="J31" s="15">
        <f>SUM(H31*I31+H31)</f>
        <v>0</v>
      </c>
      <c r="K31" s="9" t="s">
        <v>23</v>
      </c>
    </row>
    <row r="32" spans="1:11" ht="22.5" customHeight="1" thickBot="1" x14ac:dyDescent="0.3">
      <c r="A32" s="30" t="s">
        <v>38</v>
      </c>
      <c r="B32" s="30"/>
      <c r="C32" s="30"/>
      <c r="D32" s="30"/>
      <c r="E32" s="30"/>
      <c r="F32" s="30"/>
      <c r="G32" s="30"/>
      <c r="H32" s="15">
        <f>SUM(H30:H31)</f>
        <v>0</v>
      </c>
      <c r="I32" s="22"/>
      <c r="J32" s="24">
        <f>SUM(J30:J31)</f>
        <v>0</v>
      </c>
      <c r="K32" s="13" t="s">
        <v>31</v>
      </c>
    </row>
    <row r="33" spans="1:11" ht="19.5" customHeight="1" thickBot="1" x14ac:dyDescent="0.3">
      <c r="A33" s="31" t="s">
        <v>26</v>
      </c>
      <c r="B33" s="32"/>
      <c r="C33" s="32"/>
      <c r="D33" s="32"/>
      <c r="E33" s="32"/>
      <c r="F33" s="32"/>
      <c r="G33" s="33"/>
      <c r="H33" s="25">
        <f>SUM(H25+H32)</f>
        <v>0</v>
      </c>
      <c r="I33" s="16" t="s">
        <v>31</v>
      </c>
      <c r="J33" s="25">
        <f>SUM(J25+J32)</f>
        <v>0</v>
      </c>
      <c r="K33" s="14" t="s">
        <v>31</v>
      </c>
    </row>
    <row r="34" spans="1:11" ht="18.45" customHeight="1" x14ac:dyDescent="0.3">
      <c r="A34" s="43" t="s">
        <v>43</v>
      </c>
      <c r="B34" s="44"/>
      <c r="C34" s="44"/>
      <c r="D34" s="44"/>
      <c r="E34" s="44"/>
      <c r="F34" s="2"/>
      <c r="G34" s="2"/>
      <c r="H34" s="2"/>
      <c r="I34" s="2"/>
      <c r="J34" s="2"/>
      <c r="K34" s="2"/>
    </row>
    <row r="35" spans="1:11" ht="18.45" customHeight="1" x14ac:dyDescent="0.25">
      <c r="A35" s="2"/>
      <c r="B35" s="27" t="s">
        <v>42</v>
      </c>
      <c r="C35" s="28"/>
      <c r="D35" s="28"/>
      <c r="E35" s="28"/>
      <c r="F35" s="28"/>
      <c r="G35" s="28"/>
      <c r="H35" s="2"/>
      <c r="I35" s="2"/>
      <c r="J35" s="2"/>
      <c r="K35" s="2"/>
    </row>
    <row r="36" spans="1:11" ht="15.6" customHeight="1" x14ac:dyDescent="0.25">
      <c r="A36" s="2"/>
      <c r="B36" s="28"/>
      <c r="C36" s="28"/>
      <c r="D36" s="28"/>
      <c r="E36" s="28"/>
      <c r="F36" s="28"/>
      <c r="G36" s="28"/>
      <c r="H36" s="2"/>
      <c r="I36" s="2"/>
      <c r="J36" s="2"/>
      <c r="K36" s="2"/>
    </row>
    <row r="37" spans="1:11" ht="10.199999999999999" customHeight="1" x14ac:dyDescent="0.25">
      <c r="A37" s="2"/>
      <c r="B37" s="28"/>
      <c r="C37" s="28"/>
      <c r="D37" s="28"/>
      <c r="E37" s="28"/>
      <c r="F37" s="28"/>
      <c r="G37" s="28"/>
      <c r="H37" s="2"/>
      <c r="I37" s="2"/>
      <c r="J37" s="2"/>
      <c r="K37" s="2"/>
    </row>
    <row r="38" spans="1:11" ht="18.899999999999999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8.4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22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24.4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27.4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8.45" customHeight="1" x14ac:dyDescent="0.25"/>
    <row r="44" spans="1:11" ht="18.45" customHeight="1" x14ac:dyDescent="0.25"/>
    <row r="45" spans="1:11" ht="23.85" customHeight="1" x14ac:dyDescent="0.25"/>
    <row r="46" spans="1:11" ht="25.65" customHeight="1" x14ac:dyDescent="0.25"/>
    <row r="47" spans="1:11" ht="26.85" customHeight="1" x14ac:dyDescent="0.25"/>
    <row r="48" spans="1:11" ht="18.45" customHeight="1" x14ac:dyDescent="0.25"/>
    <row r="49" ht="18.45" customHeight="1" x14ac:dyDescent="0.25"/>
    <row r="50" ht="18.45" customHeight="1" x14ac:dyDescent="0.25"/>
    <row r="51" ht="18.45" customHeight="1" x14ac:dyDescent="0.25"/>
    <row r="52" ht="18.45" customHeight="1" x14ac:dyDescent="0.25"/>
    <row r="53" ht="18.45" customHeight="1" x14ac:dyDescent="0.25"/>
    <row r="54" ht="18.45" customHeight="1" x14ac:dyDescent="0.25"/>
    <row r="55" ht="18.45" customHeight="1" x14ac:dyDescent="0.25"/>
    <row r="56" ht="18.45" customHeight="1" x14ac:dyDescent="0.25"/>
    <row r="57" ht="18.45" customHeight="1" x14ac:dyDescent="0.25"/>
    <row r="58" ht="18.45" customHeight="1" x14ac:dyDescent="0.25"/>
    <row r="59" ht="18.45" customHeight="1" x14ac:dyDescent="0.25"/>
    <row r="60" ht="18.45" customHeight="1" x14ac:dyDescent="0.25"/>
    <row r="61" ht="18.45" customHeight="1" x14ac:dyDescent="0.25"/>
    <row r="62" ht="18.45" customHeight="1" x14ac:dyDescent="0.25"/>
    <row r="63" ht="18.45" customHeight="1" x14ac:dyDescent="0.25"/>
    <row r="64" ht="18.45" customHeight="1" x14ac:dyDescent="0.25"/>
    <row r="65" ht="18.45" customHeight="1" x14ac:dyDescent="0.25"/>
    <row r="66" ht="18.45" customHeight="1" x14ac:dyDescent="0.25"/>
    <row r="67" ht="18.45" customHeight="1" x14ac:dyDescent="0.25"/>
    <row r="68" ht="18.45" customHeight="1" x14ac:dyDescent="0.25"/>
    <row r="69" ht="18.45" customHeight="1" x14ac:dyDescent="0.25"/>
    <row r="70" ht="18.45" customHeight="1" x14ac:dyDescent="0.25"/>
    <row r="71" ht="18.45" customHeight="1" x14ac:dyDescent="0.25"/>
    <row r="72" ht="18.45" customHeight="1" x14ac:dyDescent="0.25"/>
    <row r="73" ht="18.45" customHeight="1" x14ac:dyDescent="0.25"/>
    <row r="74" ht="18.45" customHeight="1" x14ac:dyDescent="0.25"/>
    <row r="75" ht="18.45" customHeight="1" x14ac:dyDescent="0.25"/>
    <row r="76" ht="18.45" customHeight="1" x14ac:dyDescent="0.25"/>
    <row r="77" ht="18.45" customHeight="1" x14ac:dyDescent="0.25"/>
    <row r="78" ht="18.45" customHeight="1" x14ac:dyDescent="0.25"/>
    <row r="79" ht="18.45" customHeight="1" x14ac:dyDescent="0.25"/>
    <row r="80" ht="18.45" customHeight="1" x14ac:dyDescent="0.25"/>
    <row r="81" ht="18.45" customHeight="1" x14ac:dyDescent="0.25"/>
    <row r="82" ht="18.45" customHeight="1" x14ac:dyDescent="0.25"/>
  </sheetData>
  <mergeCells count="14">
    <mergeCell ref="B35:G37"/>
    <mergeCell ref="A26:B26"/>
    <mergeCell ref="A32:G32"/>
    <mergeCell ref="A33:G33"/>
    <mergeCell ref="A1:K1"/>
    <mergeCell ref="A25:G25"/>
    <mergeCell ref="B3:K3"/>
    <mergeCell ref="A2:K2"/>
    <mergeCell ref="A4:B4"/>
    <mergeCell ref="A7:K7"/>
    <mergeCell ref="A13:K13"/>
    <mergeCell ref="A19:K19"/>
    <mergeCell ref="A27:B27"/>
    <mergeCell ref="A34:E34"/>
  </mergeCells>
  <pageMargins left="0.25" right="0.25" top="0.75" bottom="0.75" header="0.3" footer="0.3"/>
  <pageSetup paperSize="9" scale="93" fitToHeight="0" pageOrder="overThenDown" orientation="landscape" useFirstPageNumber="1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nr 1</vt:lpstr>
      <vt:lpstr>'Część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Gołębiewski</dc:creator>
  <cp:lastModifiedBy>mrakowsk@zespol.local</cp:lastModifiedBy>
  <cp:lastPrinted>2026-04-22T13:07:37Z</cp:lastPrinted>
  <dcterms:created xsi:type="dcterms:W3CDTF">2021-07-27T07:25:27Z</dcterms:created>
  <dcterms:modified xsi:type="dcterms:W3CDTF">2026-04-22T13:36:02Z</dcterms:modified>
</cp:coreProperties>
</file>