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nanowski\Desktop\DI_18_2026 Nowodworska\"/>
    </mc:Choice>
  </mc:AlternateContent>
  <xr:revisionPtr revIDLastSave="0" documentId="13_ncr:1_{AAD1AA02-A2BB-4BE7-9D96-C7FB6E443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_18_2026 KO" sheetId="5" r:id="rId1"/>
  </sheets>
  <definedNames>
    <definedName name="_xlnm.Print_Area" localSheetId="0">'DI_18_2026 KO'!$B$1:$H$69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5" l="1"/>
  <c r="H52" i="5"/>
  <c r="H50" i="5"/>
  <c r="H48" i="5"/>
  <c r="H47" i="5"/>
  <c r="H46" i="5"/>
  <c r="H45" i="5"/>
  <c r="H44" i="5"/>
  <c r="H43" i="5"/>
  <c r="H42" i="5"/>
  <c r="H41" i="5"/>
  <c r="H40" i="5"/>
  <c r="H39" i="5"/>
  <c r="H37" i="5"/>
  <c r="H36" i="5"/>
  <c r="H35" i="5"/>
  <c r="H34" i="5"/>
  <c r="H33" i="5"/>
  <c r="F30" i="5"/>
  <c r="H30" i="5" s="1"/>
  <c r="F29" i="5"/>
  <c r="H29" i="5" s="1"/>
  <c r="F28" i="5"/>
  <c r="H28" i="5" s="1"/>
  <c r="F27" i="5"/>
  <c r="H27" i="5" s="1"/>
  <c r="H26" i="5"/>
  <c r="F24" i="5"/>
  <c r="F25" i="5" s="1"/>
  <c r="H25" i="5" s="1"/>
  <c r="F23" i="5"/>
  <c r="H23" i="5" s="1"/>
  <c r="H22" i="5"/>
  <c r="H21" i="5"/>
  <c r="H20" i="5"/>
  <c r="F18" i="5"/>
  <c r="H18" i="5" s="1"/>
  <c r="F17" i="5"/>
  <c r="H17" i="5" s="1"/>
  <c r="F16" i="5"/>
  <c r="H16" i="5" s="1"/>
  <c r="F15" i="5"/>
  <c r="H15" i="5" s="1"/>
  <c r="H14" i="5"/>
  <c r="H12" i="5"/>
  <c r="H11" i="5"/>
  <c r="H10" i="5"/>
  <c r="H9" i="5"/>
  <c r="H24" i="5" l="1"/>
  <c r="F31" i="5"/>
  <c r="F32" i="5" s="1"/>
  <c r="H32" i="5" s="1"/>
  <c r="H31" i="5"/>
  <c r="H55" i="5" l="1"/>
  <c r="H57" i="5" s="1"/>
  <c r="H56" i="5" s="1"/>
</calcChain>
</file>

<file path=xl/sharedStrings.xml><?xml version="1.0" encoding="utf-8"?>
<sst xmlns="http://schemas.openxmlformats.org/spreadsheetml/2006/main" count="144" uniqueCount="94">
  <si>
    <t>Rodzaj robót</t>
  </si>
  <si>
    <t>Ilość</t>
  </si>
  <si>
    <t>Lp</t>
  </si>
  <si>
    <t>Jedn.</t>
  </si>
  <si>
    <t>m2</t>
  </si>
  <si>
    <t>Podstawa</t>
  </si>
  <si>
    <t>szt</t>
  </si>
  <si>
    <t>m</t>
  </si>
  <si>
    <t>KOSZTORYS OFERTOWY</t>
  </si>
  <si>
    <t>nazwa wykonawcy</t>
  </si>
  <si>
    <t>Uwaga: Ceny jednostkowe i wartości należy podawać z dokładnością  do 1 grosza</t>
  </si>
  <si>
    <t xml:space="preserve">Montaż kosza – uzupełnienie kosza wpustu deszczowego </t>
  </si>
  <si>
    <t>szt.</t>
  </si>
  <si>
    <t>Słownie wartość brutto zł:…...................................................................................................................................  ../100</t>
  </si>
  <si>
    <t>………………………………………….(podpis Wykonawcy)</t>
  </si>
  <si>
    <t>Cena jednostkowa</t>
  </si>
  <si>
    <t>PRACE PRZYGOTOWAWCZE</t>
  </si>
  <si>
    <t>DM-00.00.00</t>
  </si>
  <si>
    <t>Koszty oznakowania robót na czas remontu na podstawie zatwierdzonego projektu czasowej organizacji ruchu</t>
  </si>
  <si>
    <t>kpl.</t>
  </si>
  <si>
    <t>D-01.01.01a</t>
  </si>
  <si>
    <t>Roboty pomiarowe przy liniowych robotach ziemnych</t>
  </si>
  <si>
    <t>km</t>
  </si>
  <si>
    <t>D-01.02.01</t>
  </si>
  <si>
    <t>Karczowanie drzew o średnicy 10-35 cm wraz z wywozem i utylizacją</t>
  </si>
  <si>
    <t>Karczowanie krzaków i poszycia wraz z wywozem pozostałości</t>
  </si>
  <si>
    <t>ha</t>
  </si>
  <si>
    <t>PRACE W OBSZARZE JEZDNI</t>
  </si>
  <si>
    <t xml:space="preserve">D-05.03.11
</t>
  </si>
  <si>
    <t>Rozebranie nawierzchni z betonu asfaltowego wraz z odwozem we wskazane miejsce - grubość nawierzchni 12 cm (jezdnia)</t>
  </si>
  <si>
    <t xml:space="preserve">D-04.03.01
</t>
  </si>
  <si>
    <t>Skropienie warstw konstrukcyjnych emulsją asfaltową</t>
  </si>
  <si>
    <t xml:space="preserve">D-05.03.05b
</t>
  </si>
  <si>
    <t>Wykonanie nawierzchni z betonu asfaltowego AC 16 W - warstwa profilująca 4 cm</t>
  </si>
  <si>
    <t>Wykonanie nawierzchni z betonu asfaltowego AC 16 W - warstwa wiążąca 4cm</t>
  </si>
  <si>
    <t xml:space="preserve">D-05.03.05a
</t>
  </si>
  <si>
    <t>Wykonanie nawierzchni z betonu asfaltowego AC 11 S - warstwa ścieralna 4cm</t>
  </si>
  <si>
    <t>PRACE W OBSZARZE CHODNIKÓW</t>
  </si>
  <si>
    <t xml:space="preserve">D-01.02.04
</t>
  </si>
  <si>
    <t>Rozebranie krawężników betonowych na ławie betonowej wraz z utylizacją betonu z rozbiórki</t>
  </si>
  <si>
    <t>Rozebranie nawierzchni z betonu asfaltowego wraz z utylizacją - grubość nawierzchni 4 cm (chodniki)</t>
  </si>
  <si>
    <t>Rozebranie nawierzchni chodnika z płyt betonowych o wym. 50x50x7, ułożonych na podsypce piaskowej</t>
  </si>
  <si>
    <t>Rozebranie podbudowy z betonu znajdującej się pod chodnikami bitumicznymi, grubość 15 cm wraz z utylizacją</t>
  </si>
  <si>
    <t>Rozebranie nawierzchi z kostki betonowej gr. 8 cm wraz z utylizacją</t>
  </si>
  <si>
    <t>Rozebranie podbudowy z kruszywa łamanego lub naturalnego grub. Warstwy 15 cm wraz z utylizacją</t>
  </si>
  <si>
    <t>Rozebranie obrzeży betonowych 6x20 na podsypce piaskowej wraz z utylizacją</t>
  </si>
  <si>
    <t xml:space="preserve">D-04.01.01
</t>
  </si>
  <si>
    <t>Wykonanie koryta mechanicznie wraz z profilowaniem i zagęszczeniem podłoża w gruntach kat. I-VI głebokość koryta 30 cm z utylizacją urobku</t>
  </si>
  <si>
    <t xml:space="preserve">D-08.03.01
</t>
  </si>
  <si>
    <t>Ustawienie obrzeży betonowych o wymiarach 8x30 cm na ławie z oporem z betonu C8/10 spoiny wypełnione zaprawą cementową</t>
  </si>
  <si>
    <t xml:space="preserve">D-08.01.01b
</t>
  </si>
  <si>
    <t>Ustawienie krawężników betonowych o wymiarach 15x30 cm na ławie betonowej z oporem z betonu C8/10</t>
  </si>
  <si>
    <t xml:space="preserve">D-04.05.01a
</t>
  </si>
  <si>
    <t>Wykonanie warstwy ulepszonego podłoża z gruntu stabilizowanego cementem lub innym spoiwem hydraulicznym C0,4/0,5 &lt;= 2MPa gr. 15 cm</t>
  </si>
  <si>
    <t xml:space="preserve">D-04.04.02
</t>
  </si>
  <si>
    <t>Wykonanie podbudowy z kruszywa łamanego C90/3 (stabilizowanego mechanicznie), grubość warstwy po zagęszczeniu 15 cm (uziarnienie 0/31.5)</t>
  </si>
  <si>
    <t xml:space="preserve">D-05.03.23
</t>
  </si>
  <si>
    <t>Wykonanie nawierzchni z kostki betonowej szarej o gr. 8 cm na podsypce z miału kamiennego o grubości 3 cm</t>
  </si>
  <si>
    <t>Wykonanie warstwy ulepszonego podłoża z gruntu stabilizowanego cementem lub innym spoiwem hydraulicznym C0,4/0,5 &lt;= 2MPa gr. 25 cm - zjazdy</t>
  </si>
  <si>
    <t>Wykonanie podbudowy z kruszywa łamanego C90/3 (stabilizowanego mechanicznie), grubość warstwy po zagęszczeniu 20 cm (uziarnienie 0/31.5) - zjazdy</t>
  </si>
  <si>
    <t>Wykonanie nawierzchni z kostki betonowej grafitowej o gr. 8 cm na podsypce z miału kamiennego - zjazdy</t>
  </si>
  <si>
    <t xml:space="preserve">D-01.02.04 
D-07.02.01
</t>
  </si>
  <si>
    <t>Demontaż i montaż ponowny znaków drogowych pionowych</t>
  </si>
  <si>
    <t xml:space="preserve">szt. </t>
  </si>
  <si>
    <t xml:space="preserve">D-06.01.01
</t>
  </si>
  <si>
    <t>Wykonanie trawników dywanowych na skarpach siewiem, z uprzednim humusowaniem torfem organicznym warstwą o grub. 10 cm</t>
  </si>
  <si>
    <t>WPUSTY DESZCZOWE, REGULACJA URZĄDZEŃ</t>
  </si>
  <si>
    <t>D-03.02.01a</t>
  </si>
  <si>
    <t>Regulacja pionowa studzienek telefonicznych</t>
  </si>
  <si>
    <t>Regulacja pionowa wpustów deszczowych</t>
  </si>
  <si>
    <t>Regulacja pionowa studzienek rewizyjnych</t>
  </si>
  <si>
    <t>Regulacja pionowa urządzeń na sieci wodociągowej lub gazowej</t>
  </si>
  <si>
    <t>D-03.02.01</t>
  </si>
  <si>
    <t>Demontaż starych włazów i montaż nowych włazów kanalizacyjnych wraz z regulacją – 15 szt.</t>
  </si>
  <si>
    <t>D-03.02.01  </t>
  </si>
  <si>
    <t>Wymiana studni wpustów deszczowych. Demontaż studni i montaż studzienek betonowych o średnicy Dn=500mm z osadnikiem min. 0,5m; w pozycji uwzględnić koszt robót ziemnych i prac demontażowych uszkodzonych przykanalików i koszt utylizacji odpadów</t>
  </si>
  <si>
    <t>D-03.02.01a  </t>
  </si>
  <si>
    <t>Wymiana kraty żeliwnej wpustu deszczowego wraz z montażem kosza</t>
  </si>
  <si>
    <t>Regulacja kraty istniejącego wpustu deszczowego</t>
  </si>
  <si>
    <t>Wymiana przyłączy kanalizacji deszczowej wraz z włączeniem do kolektora i podłączenia wpustu deszczowego – przykanaliki o średnicy DN200; w pozycji uwzględnić koszt robót ziemnych i prac demontażowych uszkodzonych przykanalików i koszt utylizacji odpadów</t>
  </si>
  <si>
    <t>ORGANIZACJA RUCHU - OZNAKOWANIE POZIOME</t>
  </si>
  <si>
    <t>D-07.01.01a</t>
  </si>
  <si>
    <t>Oznakowanie poziome nawierzchni bitumicznych - na zimno, za pomocą mas chemoutwardzalnych grubowarstwowe wykonywane sprzętem ręcznym - oznakowanie gładkie</t>
  </si>
  <si>
    <t xml:space="preserve"> PRZEJŚCIA DLA PIESZYCH</t>
  </si>
  <si>
    <t>D-01.03.04</t>
  </si>
  <si>
    <t xml:space="preserve">Wykonanie aktywnych przejść dla pieszych </t>
  </si>
  <si>
    <t>WYKONANIE TABLICY INFORMACYJNEJ</t>
  </si>
  <si>
    <t xml:space="preserve">Wykonanie tablicy informacyjnej </t>
  </si>
  <si>
    <t>ŁĄCZNIE NETTO</t>
  </si>
  <si>
    <t>VAT</t>
  </si>
  <si>
    <t>ŁĄCZNIE BRUTTO</t>
  </si>
  <si>
    <t>Remont drogi powiatowej nr 2175D - ul. Nowodworska w Legnicy</t>
  </si>
  <si>
    <t>załącznik nr 4 do SWZ DI/18/2026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</si>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</sst>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/>
    <xf numFmtId="2" fontId="0" fillId="0" borderId="0" xfId="0" applyNumberFormat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4" fontId="0" fillId="0" borderId="1" xfId="0" applyNumberFormat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right"/>
    </xf>
    <xf numFmtId="4" fontId="0" fillId="0" borderId="5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3" fontId="10" fillId="0" borderId="1" xfId="0" applyNumberFormat="1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4" fontId="0" fillId="0" borderId="5" xfId="0" applyNumberFormat="1" applyBorder="1"/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/>
    </xf>
    <xf numFmtId="4" fontId="10" fillId="0" borderId="1" xfId="5" applyNumberFormat="1" applyFont="1" applyBorder="1" applyAlignment="1">
      <alignment horizontal="right" vertical="center" wrapText="1"/>
    </xf>
    <xf numFmtId="164" fontId="0" fillId="0" borderId="3" xfId="0" applyNumberFormat="1" applyBorder="1" applyAlignment="1">
      <alignment horizontal="right" vertical="center"/>
    </xf>
    <xf numFmtId="164" fontId="0" fillId="0" borderId="12" xfId="0" applyNumberFormat="1" applyBorder="1"/>
    <xf numFmtId="164" fontId="0" fillId="0" borderId="16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3" fontId="10" fillId="0" borderId="1" xfId="0" applyNumberFormat="1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164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0" fillId="0" borderId="1" xfId="5" applyNumberFormat="1" applyFont="1" applyBorder="1" applyAlignment="1" applyProtection="1">
      <alignment horizontal="right" vertical="center" wrapText="1"/>
      <protection locked="0"/>
    </xf>
  </cellXfs>
  <cellStyles count="6">
    <cellStyle name="Dziesiętny 2" xfId="2" xr:uid="{A456BC47-6FB2-492A-BDB5-A411B9FD8C0C}"/>
    <cellStyle name="Normalny" xfId="0" builtinId="0"/>
    <cellStyle name="Normalny 2" xfId="1" xr:uid="{00000000-0005-0000-0000-000001000000}"/>
    <cellStyle name="Normalny_POL" xfId="5" xr:uid="{0EBAF113-8D13-4238-AEA0-4DBE4C3C1A23}"/>
    <cellStyle name="Walutowy 4" xfId="3" xr:uid="{52D3B31F-56CF-469E-8DA3-2D5AAA9AA3C9}"/>
    <cellStyle name="Walutowy 7" xfId="4" xr:uid="{F8D1174A-0DC7-42EE-B53D-87222A0802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2:J65"/>
  <sheetViews>
    <sheetView tabSelected="1" zoomScale="202" zoomScaleNormal="202" workbookViewId="0">
      <selection activeCell="H54" sqref="H54"/>
    </sheetView>
  </sheetViews>
  <sheetFormatPr defaultRowHeight="15" x14ac:dyDescent="0.25"/>
  <cols>
    <col min="1" max="1" width="0.140625" customWidth="1"/>
    <col min="2" max="2" width="4.7109375" customWidth="1"/>
    <col min="3" max="3" width="19.85546875" style="1" customWidth="1"/>
    <col min="4" max="4" width="49.85546875" style="42" customWidth="1"/>
    <col min="5" max="5" width="5.5703125" customWidth="1"/>
    <col min="6" max="6" width="10.28515625" style="1" customWidth="1"/>
    <col min="7" max="7" width="11.7109375" style="1" customWidth="1"/>
    <col min="8" max="8" width="14.85546875" style="4" customWidth="1"/>
    <col min="11" max="12" width="19.7109375" bestFit="1" customWidth="1"/>
  </cols>
  <sheetData>
    <row r="2" spans="2:10" ht="16.5" customHeight="1" x14ac:dyDescent="0.25">
      <c r="B2" s="7" t="s">
        <v>9</v>
      </c>
      <c r="D2" s="61" t="s">
        <v>92</v>
      </c>
      <c r="E2" s="61"/>
      <c r="F2" s="61"/>
      <c r="G2" s="61"/>
      <c r="H2" s="61"/>
    </row>
    <row r="3" spans="2:10" ht="12.75" customHeight="1" x14ac:dyDescent="0.25"/>
    <row r="4" spans="2:10" x14ac:dyDescent="0.25">
      <c r="B4" s="58" t="s">
        <v>8</v>
      </c>
      <c r="C4" s="58"/>
      <c r="D4" s="58"/>
      <c r="E4" s="58"/>
      <c r="F4" s="58"/>
      <c r="G4" s="58"/>
      <c r="H4" s="58"/>
    </row>
    <row r="5" spans="2:10" s="1" customFormat="1" ht="30" customHeight="1" x14ac:dyDescent="0.25">
      <c r="B5" s="59" t="s">
        <v>91</v>
      </c>
      <c r="C5" s="59"/>
      <c r="D5" s="59"/>
      <c r="E5" s="59"/>
      <c r="F5" s="59"/>
      <c r="G5" s="59"/>
      <c r="H5" s="59"/>
      <c r="I5" s="2"/>
    </row>
    <row r="6" spans="2:10" s="1" customFormat="1" ht="1.5" customHeight="1" x14ac:dyDescent="0.25">
      <c r="B6" s="60"/>
      <c r="C6" s="60"/>
      <c r="D6" s="60"/>
      <c r="E6" s="60"/>
      <c r="F6" s="60"/>
      <c r="G6" s="60"/>
      <c r="H6" s="60"/>
    </row>
    <row r="7" spans="2:10" ht="45" x14ac:dyDescent="0.25">
      <c r="B7" s="38" t="s">
        <v>2</v>
      </c>
      <c r="C7" s="38" t="s">
        <v>5</v>
      </c>
      <c r="D7" s="39" t="s">
        <v>0</v>
      </c>
      <c r="E7" s="38" t="s">
        <v>3</v>
      </c>
      <c r="F7" s="38" t="s">
        <v>1</v>
      </c>
      <c r="G7" s="39" t="s">
        <v>15</v>
      </c>
      <c r="H7" s="38" t="s">
        <v>93</v>
      </c>
    </row>
    <row r="8" spans="2:10" x14ac:dyDescent="0.25">
      <c r="B8" s="12" t="s">
        <v>16</v>
      </c>
      <c r="C8" s="9"/>
      <c r="D8" s="10"/>
      <c r="E8" s="12"/>
      <c r="F8" s="12"/>
      <c r="G8" s="12"/>
      <c r="H8" s="12"/>
      <c r="J8" s="1"/>
    </row>
    <row r="9" spans="2:10" ht="43.5" customHeight="1" x14ac:dyDescent="0.25">
      <c r="B9" s="12">
        <v>1</v>
      </c>
      <c r="C9" s="9" t="s">
        <v>17</v>
      </c>
      <c r="D9" s="10" t="s">
        <v>18</v>
      </c>
      <c r="E9" s="11" t="s">
        <v>19</v>
      </c>
      <c r="F9" s="15">
        <v>1</v>
      </c>
      <c r="G9" s="16"/>
      <c r="H9" s="17">
        <f t="shared" ref="H9:H16" si="0">F9*G9</f>
        <v>0</v>
      </c>
      <c r="J9" s="1"/>
    </row>
    <row r="10" spans="2:10" ht="18" customHeight="1" x14ac:dyDescent="0.25">
      <c r="B10" s="12">
        <v>2</v>
      </c>
      <c r="C10" s="9" t="s">
        <v>20</v>
      </c>
      <c r="D10" s="10" t="s">
        <v>21</v>
      </c>
      <c r="E10" s="11" t="s">
        <v>22</v>
      </c>
      <c r="F10" s="15">
        <v>1.76</v>
      </c>
      <c r="G10" s="16"/>
      <c r="H10" s="17">
        <f t="shared" si="0"/>
        <v>0</v>
      </c>
      <c r="J10" s="1"/>
    </row>
    <row r="11" spans="2:10" ht="31.5" customHeight="1" x14ac:dyDescent="0.25">
      <c r="B11" s="12">
        <v>3</v>
      </c>
      <c r="C11" s="9" t="s">
        <v>23</v>
      </c>
      <c r="D11" s="10" t="s">
        <v>24</v>
      </c>
      <c r="E11" s="11" t="s">
        <v>12</v>
      </c>
      <c r="F11" s="15">
        <v>25</v>
      </c>
      <c r="G11" s="16"/>
      <c r="H11" s="17">
        <f t="shared" si="0"/>
        <v>0</v>
      </c>
      <c r="J11" s="1"/>
    </row>
    <row r="12" spans="2:10" ht="30" x14ac:dyDescent="0.25">
      <c r="B12" s="12">
        <v>4</v>
      </c>
      <c r="C12" s="9" t="s">
        <v>23</v>
      </c>
      <c r="D12" s="10" t="s">
        <v>25</v>
      </c>
      <c r="E12" s="11" t="s">
        <v>26</v>
      </c>
      <c r="F12" s="15">
        <v>0.01</v>
      </c>
      <c r="G12" s="16"/>
      <c r="H12" s="17">
        <f t="shared" si="0"/>
        <v>0</v>
      </c>
      <c r="J12" s="1"/>
    </row>
    <row r="13" spans="2:10" x14ac:dyDescent="0.25">
      <c r="B13" s="12" t="s">
        <v>27</v>
      </c>
      <c r="C13" s="9"/>
      <c r="D13" s="10"/>
      <c r="E13" s="12"/>
      <c r="F13" s="18"/>
      <c r="G13" s="12"/>
      <c r="H13" s="12"/>
      <c r="J13" s="1"/>
    </row>
    <row r="14" spans="2:10" ht="27" customHeight="1" x14ac:dyDescent="0.25">
      <c r="B14" s="12">
        <v>5</v>
      </c>
      <c r="C14" s="9" t="s">
        <v>28</v>
      </c>
      <c r="D14" s="10" t="s">
        <v>29</v>
      </c>
      <c r="E14" s="11" t="s">
        <v>4</v>
      </c>
      <c r="F14" s="15">
        <v>12165.1</v>
      </c>
      <c r="G14" s="16"/>
      <c r="H14" s="17">
        <f t="shared" si="0"/>
        <v>0</v>
      </c>
      <c r="J14" s="1"/>
    </row>
    <row r="15" spans="2:10" ht="19.5" customHeight="1" x14ac:dyDescent="0.25">
      <c r="B15" s="12">
        <v>6</v>
      </c>
      <c r="C15" s="9" t="s">
        <v>30</v>
      </c>
      <c r="D15" s="10" t="s">
        <v>31</v>
      </c>
      <c r="E15" s="11" t="s">
        <v>4</v>
      </c>
      <c r="F15" s="15">
        <f>F14*3</f>
        <v>36495.300000000003</v>
      </c>
      <c r="G15" s="16"/>
      <c r="H15" s="17">
        <f t="shared" si="0"/>
        <v>0</v>
      </c>
      <c r="J15" s="1"/>
    </row>
    <row r="16" spans="2:10" ht="30" x14ac:dyDescent="0.25">
      <c r="B16" s="12">
        <v>7</v>
      </c>
      <c r="C16" s="9" t="s">
        <v>32</v>
      </c>
      <c r="D16" s="10" t="s">
        <v>33</v>
      </c>
      <c r="E16" s="11" t="s">
        <v>4</v>
      </c>
      <c r="F16" s="15">
        <f>F14</f>
        <v>12165.1</v>
      </c>
      <c r="G16" s="16"/>
      <c r="H16" s="17">
        <f t="shared" si="0"/>
        <v>0</v>
      </c>
      <c r="J16" s="1"/>
    </row>
    <row r="17" spans="2:10" ht="30" x14ac:dyDescent="0.25">
      <c r="B17" s="12">
        <v>8</v>
      </c>
      <c r="C17" s="9" t="s">
        <v>32</v>
      </c>
      <c r="D17" s="10" t="s">
        <v>34</v>
      </c>
      <c r="E17" s="11" t="s">
        <v>4</v>
      </c>
      <c r="F17" s="15">
        <f>F14</f>
        <v>12165.1</v>
      </c>
      <c r="G17" s="16"/>
      <c r="H17" s="17">
        <f>F17*G17</f>
        <v>0</v>
      </c>
      <c r="J17" s="1"/>
    </row>
    <row r="18" spans="2:10" ht="30" x14ac:dyDescent="0.25">
      <c r="B18" s="12">
        <v>9</v>
      </c>
      <c r="C18" s="9" t="s">
        <v>35</v>
      </c>
      <c r="D18" s="10" t="s">
        <v>36</v>
      </c>
      <c r="E18" s="11" t="s">
        <v>4</v>
      </c>
      <c r="F18" s="15">
        <f>F14</f>
        <v>12165.1</v>
      </c>
      <c r="G18" s="16"/>
      <c r="H18" s="17">
        <f>F18*G18</f>
        <v>0</v>
      </c>
      <c r="J18" s="1"/>
    </row>
    <row r="19" spans="2:10" x14ac:dyDescent="0.25">
      <c r="B19" s="19" t="s">
        <v>37</v>
      </c>
      <c r="C19" s="40"/>
      <c r="D19" s="43"/>
      <c r="E19" s="21"/>
      <c r="F19" s="22"/>
      <c r="G19" s="20"/>
      <c r="H19" s="23"/>
      <c r="J19" s="1"/>
    </row>
    <row r="20" spans="2:10" ht="30" x14ac:dyDescent="0.25">
      <c r="B20" s="12">
        <v>10</v>
      </c>
      <c r="C20" s="9" t="s">
        <v>38</v>
      </c>
      <c r="D20" s="10" t="s">
        <v>39</v>
      </c>
      <c r="E20" s="11" t="s">
        <v>7</v>
      </c>
      <c r="F20" s="15">
        <v>3380</v>
      </c>
      <c r="G20" s="16"/>
      <c r="H20" s="17">
        <f t="shared" ref="H20:H37" si="1">F20*G20</f>
        <v>0</v>
      </c>
      <c r="J20" s="1"/>
    </row>
    <row r="21" spans="2:10" ht="30" x14ac:dyDescent="0.25">
      <c r="B21" s="12">
        <v>11</v>
      </c>
      <c r="C21" s="9" t="s">
        <v>38</v>
      </c>
      <c r="D21" s="10" t="s">
        <v>40</v>
      </c>
      <c r="E21" s="11" t="s">
        <v>4</v>
      </c>
      <c r="F21" s="15">
        <v>3400</v>
      </c>
      <c r="G21" s="16"/>
      <c r="H21" s="17">
        <f t="shared" si="1"/>
        <v>0</v>
      </c>
      <c r="J21" s="1"/>
    </row>
    <row r="22" spans="2:10" ht="30" x14ac:dyDescent="0.25">
      <c r="B22" s="12">
        <v>12</v>
      </c>
      <c r="C22" s="9" t="s">
        <v>38</v>
      </c>
      <c r="D22" s="10" t="s">
        <v>41</v>
      </c>
      <c r="E22" s="11" t="s">
        <v>4</v>
      </c>
      <c r="F22" s="15">
        <v>3600</v>
      </c>
      <c r="G22" s="16"/>
      <c r="H22" s="17">
        <f t="shared" si="1"/>
        <v>0</v>
      </c>
      <c r="J22" s="1"/>
    </row>
    <row r="23" spans="2:10" ht="45" x14ac:dyDescent="0.25">
      <c r="B23" s="12">
        <v>13</v>
      </c>
      <c r="C23" s="9" t="s">
        <v>38</v>
      </c>
      <c r="D23" s="10" t="s">
        <v>42</v>
      </c>
      <c r="E23" s="11" t="s">
        <v>4</v>
      </c>
      <c r="F23" s="15">
        <f>F21</f>
        <v>3400</v>
      </c>
      <c r="G23" s="16"/>
      <c r="H23" s="17">
        <f t="shared" si="1"/>
        <v>0</v>
      </c>
      <c r="J23" s="1"/>
    </row>
    <row r="24" spans="2:10" ht="30" x14ac:dyDescent="0.25">
      <c r="B24" s="12">
        <v>14</v>
      </c>
      <c r="C24" s="9" t="s">
        <v>38</v>
      </c>
      <c r="D24" s="10" t="s">
        <v>43</v>
      </c>
      <c r="E24" s="11" t="s">
        <v>4</v>
      </c>
      <c r="F24" s="15">
        <f>110+155+145*2+137*2</f>
        <v>829</v>
      </c>
      <c r="G24" s="16"/>
      <c r="H24" s="17">
        <f t="shared" si="1"/>
        <v>0</v>
      </c>
      <c r="J24" s="1"/>
    </row>
    <row r="25" spans="2:10" ht="30" x14ac:dyDescent="0.25">
      <c r="B25" s="12">
        <v>15</v>
      </c>
      <c r="C25" s="9" t="s">
        <v>38</v>
      </c>
      <c r="D25" s="10" t="s">
        <v>44</v>
      </c>
      <c r="E25" s="11" t="s">
        <v>4</v>
      </c>
      <c r="F25" s="15">
        <f>F24+F22</f>
        <v>4429</v>
      </c>
      <c r="G25" s="16"/>
      <c r="H25" s="17">
        <f t="shared" si="1"/>
        <v>0</v>
      </c>
      <c r="J25" s="1"/>
    </row>
    <row r="26" spans="2:10" ht="15" customHeight="1" x14ac:dyDescent="0.25">
      <c r="B26" s="12">
        <v>16</v>
      </c>
      <c r="C26" s="9" t="s">
        <v>38</v>
      </c>
      <c r="D26" s="10" t="s">
        <v>45</v>
      </c>
      <c r="E26" s="11" t="s">
        <v>7</v>
      </c>
      <c r="F26" s="15">
        <v>3380</v>
      </c>
      <c r="G26" s="16"/>
      <c r="H26" s="17">
        <f t="shared" si="1"/>
        <v>0</v>
      </c>
      <c r="J26" s="1"/>
    </row>
    <row r="27" spans="2:10" ht="45" x14ac:dyDescent="0.25">
      <c r="B27" s="12">
        <v>17</v>
      </c>
      <c r="C27" s="9" t="s">
        <v>46</v>
      </c>
      <c r="D27" s="10" t="s">
        <v>47</v>
      </c>
      <c r="E27" s="11" t="s">
        <v>4</v>
      </c>
      <c r="F27" s="15">
        <f>F21+F22</f>
        <v>7000</v>
      </c>
      <c r="G27" s="16"/>
      <c r="H27" s="17">
        <f t="shared" si="1"/>
        <v>0</v>
      </c>
      <c r="J27" s="1"/>
    </row>
    <row r="28" spans="2:10" ht="45" x14ac:dyDescent="0.25">
      <c r="B28" s="12">
        <v>18</v>
      </c>
      <c r="C28" s="9" t="s">
        <v>48</v>
      </c>
      <c r="D28" s="10" t="s">
        <v>49</v>
      </c>
      <c r="E28" s="11" t="s">
        <v>7</v>
      </c>
      <c r="F28" s="15">
        <f>F26</f>
        <v>3380</v>
      </c>
      <c r="G28" s="16"/>
      <c r="H28" s="17">
        <f t="shared" si="1"/>
        <v>0</v>
      </c>
      <c r="J28" s="1"/>
    </row>
    <row r="29" spans="2:10" ht="30.75" customHeight="1" x14ac:dyDescent="0.25">
      <c r="B29" s="12">
        <v>19</v>
      </c>
      <c r="C29" s="9" t="s">
        <v>50</v>
      </c>
      <c r="D29" s="10" t="s">
        <v>51</v>
      </c>
      <c r="E29" s="11" t="s">
        <v>7</v>
      </c>
      <c r="F29" s="15">
        <f>F20</f>
        <v>3380</v>
      </c>
      <c r="G29" s="16"/>
      <c r="H29" s="17">
        <f t="shared" si="1"/>
        <v>0</v>
      </c>
      <c r="J29" s="1"/>
    </row>
    <row r="30" spans="2:10" ht="45" x14ac:dyDescent="0.25">
      <c r="B30" s="12">
        <v>20</v>
      </c>
      <c r="C30" s="9" t="s">
        <v>52</v>
      </c>
      <c r="D30" s="10" t="s">
        <v>53</v>
      </c>
      <c r="E30" s="11" t="s">
        <v>4</v>
      </c>
      <c r="F30" s="15">
        <f>F21+F22</f>
        <v>7000</v>
      </c>
      <c r="G30" s="16"/>
      <c r="H30" s="17">
        <f t="shared" si="1"/>
        <v>0</v>
      </c>
    </row>
    <row r="31" spans="2:10" ht="45" x14ac:dyDescent="0.25">
      <c r="B31" s="12">
        <v>21</v>
      </c>
      <c r="C31" s="9" t="s">
        <v>54</v>
      </c>
      <c r="D31" s="10" t="s">
        <v>55</v>
      </c>
      <c r="E31" s="11" t="s">
        <v>4</v>
      </c>
      <c r="F31" s="15">
        <f>F30</f>
        <v>7000</v>
      </c>
      <c r="G31" s="16"/>
      <c r="H31" s="17">
        <f t="shared" si="1"/>
        <v>0</v>
      </c>
    </row>
    <row r="32" spans="2:10" ht="45" x14ac:dyDescent="0.25">
      <c r="B32" s="12">
        <v>22</v>
      </c>
      <c r="C32" s="9" t="s">
        <v>56</v>
      </c>
      <c r="D32" s="10" t="s">
        <v>57</v>
      </c>
      <c r="E32" s="11" t="s">
        <v>4</v>
      </c>
      <c r="F32" s="15">
        <f>F31</f>
        <v>7000</v>
      </c>
      <c r="G32" s="16"/>
      <c r="H32" s="17">
        <f t="shared" si="1"/>
        <v>0</v>
      </c>
    </row>
    <row r="33" spans="2:8" ht="45" x14ac:dyDescent="0.25">
      <c r="B33" s="12">
        <v>23</v>
      </c>
      <c r="C33" s="9" t="s">
        <v>52</v>
      </c>
      <c r="D33" s="10" t="s">
        <v>58</v>
      </c>
      <c r="E33" s="11" t="s">
        <v>4</v>
      </c>
      <c r="F33" s="15">
        <v>800</v>
      </c>
      <c r="G33" s="16"/>
      <c r="H33" s="17">
        <f t="shared" si="1"/>
        <v>0</v>
      </c>
    </row>
    <row r="34" spans="2:8" ht="45" x14ac:dyDescent="0.25">
      <c r="B34" s="12">
        <v>24</v>
      </c>
      <c r="C34" s="9" t="s">
        <v>54</v>
      </c>
      <c r="D34" s="10" t="s">
        <v>59</v>
      </c>
      <c r="E34" s="11" t="s">
        <v>4</v>
      </c>
      <c r="F34" s="15">
        <v>800</v>
      </c>
      <c r="G34" s="16"/>
      <c r="H34" s="17">
        <f t="shared" si="1"/>
        <v>0</v>
      </c>
    </row>
    <row r="35" spans="2:8" ht="45" x14ac:dyDescent="0.25">
      <c r="B35" s="12">
        <v>25</v>
      </c>
      <c r="C35" s="9" t="s">
        <v>56</v>
      </c>
      <c r="D35" s="10" t="s">
        <v>60</v>
      </c>
      <c r="E35" s="11" t="s">
        <v>4</v>
      </c>
      <c r="F35" s="15">
        <v>800</v>
      </c>
      <c r="G35" s="16"/>
      <c r="H35" s="17">
        <f t="shared" si="1"/>
        <v>0</v>
      </c>
    </row>
    <row r="36" spans="2:8" ht="30" x14ac:dyDescent="0.25">
      <c r="B36" s="12">
        <v>26</v>
      </c>
      <c r="C36" s="9" t="s">
        <v>61</v>
      </c>
      <c r="D36" s="10" t="s">
        <v>62</v>
      </c>
      <c r="E36" s="11" t="s">
        <v>63</v>
      </c>
      <c r="F36" s="15">
        <v>6</v>
      </c>
      <c r="G36" s="16"/>
      <c r="H36" s="17">
        <f t="shared" si="1"/>
        <v>0</v>
      </c>
    </row>
    <row r="37" spans="2:8" ht="45" x14ac:dyDescent="0.25">
      <c r="B37" s="12">
        <v>27</v>
      </c>
      <c r="C37" s="9" t="s">
        <v>64</v>
      </c>
      <c r="D37" s="10" t="s">
        <v>65</v>
      </c>
      <c r="E37" s="11" t="s">
        <v>4</v>
      </c>
      <c r="F37" s="15">
        <v>2500</v>
      </c>
      <c r="G37" s="16"/>
      <c r="H37" s="17">
        <f t="shared" si="1"/>
        <v>0</v>
      </c>
    </row>
    <row r="38" spans="2:8" x14ac:dyDescent="0.25">
      <c r="B38" s="24" t="s">
        <v>66</v>
      </c>
      <c r="C38" s="41"/>
      <c r="D38" s="44"/>
      <c r="E38" s="25"/>
      <c r="F38" s="26"/>
      <c r="G38" s="24"/>
      <c r="H38" s="24"/>
    </row>
    <row r="39" spans="2:8" x14ac:dyDescent="0.25">
      <c r="B39" s="12">
        <v>28</v>
      </c>
      <c r="C39" s="9" t="s">
        <v>67</v>
      </c>
      <c r="D39" s="10" t="s">
        <v>68</v>
      </c>
      <c r="E39" s="11" t="s">
        <v>6</v>
      </c>
      <c r="F39" s="15">
        <v>23</v>
      </c>
      <c r="G39" s="16"/>
      <c r="H39" s="17">
        <f t="shared" ref="H39:H48" si="2">F39*G39</f>
        <v>0</v>
      </c>
    </row>
    <row r="40" spans="2:8" x14ac:dyDescent="0.25">
      <c r="B40" s="12">
        <v>29</v>
      </c>
      <c r="C40" s="9" t="s">
        <v>67</v>
      </c>
      <c r="D40" s="10" t="s">
        <v>69</v>
      </c>
      <c r="E40" s="11" t="s">
        <v>6</v>
      </c>
      <c r="F40" s="15">
        <v>67</v>
      </c>
      <c r="G40" s="16"/>
      <c r="H40" s="17">
        <f t="shared" si="2"/>
        <v>0</v>
      </c>
    </row>
    <row r="41" spans="2:8" x14ac:dyDescent="0.25">
      <c r="B41" s="12">
        <v>30</v>
      </c>
      <c r="C41" s="9" t="s">
        <v>67</v>
      </c>
      <c r="D41" s="10" t="s">
        <v>70</v>
      </c>
      <c r="E41" s="11" t="s">
        <v>6</v>
      </c>
      <c r="F41" s="15">
        <v>24</v>
      </c>
      <c r="G41" s="16"/>
      <c r="H41" s="17">
        <f t="shared" si="2"/>
        <v>0</v>
      </c>
    </row>
    <row r="42" spans="2:8" ht="30" x14ac:dyDescent="0.25">
      <c r="B42" s="12">
        <v>31</v>
      </c>
      <c r="C42" s="9" t="s">
        <v>67</v>
      </c>
      <c r="D42" s="10" t="s">
        <v>71</v>
      </c>
      <c r="E42" s="11" t="s">
        <v>6</v>
      </c>
      <c r="F42" s="15">
        <v>10</v>
      </c>
      <c r="G42" s="16"/>
      <c r="H42" s="17">
        <f t="shared" si="2"/>
        <v>0</v>
      </c>
    </row>
    <row r="43" spans="2:8" ht="30" x14ac:dyDescent="0.25">
      <c r="B43" s="12">
        <v>32</v>
      </c>
      <c r="C43" s="9" t="s">
        <v>72</v>
      </c>
      <c r="D43" s="10" t="s">
        <v>73</v>
      </c>
      <c r="E43" s="11" t="s">
        <v>12</v>
      </c>
      <c r="F43" s="15">
        <v>15</v>
      </c>
      <c r="G43" s="16"/>
      <c r="H43" s="17">
        <f t="shared" si="2"/>
        <v>0</v>
      </c>
    </row>
    <row r="44" spans="2:8" ht="75.75" customHeight="1" x14ac:dyDescent="0.25">
      <c r="B44" s="12">
        <v>33</v>
      </c>
      <c r="C44" s="9" t="s">
        <v>74</v>
      </c>
      <c r="D44" s="10" t="s">
        <v>75</v>
      </c>
      <c r="E44" s="11" t="s">
        <v>12</v>
      </c>
      <c r="F44" s="15">
        <v>23</v>
      </c>
      <c r="G44" s="16"/>
      <c r="H44" s="17">
        <f t="shared" si="2"/>
        <v>0</v>
      </c>
    </row>
    <row r="45" spans="2:8" ht="30" x14ac:dyDescent="0.25">
      <c r="B45" s="12">
        <v>34</v>
      </c>
      <c r="C45" s="9" t="s">
        <v>76</v>
      </c>
      <c r="D45" s="10" t="s">
        <v>77</v>
      </c>
      <c r="E45" s="11" t="s">
        <v>12</v>
      </c>
      <c r="F45" s="15">
        <v>28</v>
      </c>
      <c r="G45" s="16"/>
      <c r="H45" s="17">
        <f t="shared" si="2"/>
        <v>0</v>
      </c>
    </row>
    <row r="46" spans="2:8" x14ac:dyDescent="0.25">
      <c r="B46" s="12">
        <v>35</v>
      </c>
      <c r="C46" s="9" t="s">
        <v>74</v>
      </c>
      <c r="D46" s="10" t="s">
        <v>78</v>
      </c>
      <c r="E46" s="11" t="s">
        <v>12</v>
      </c>
      <c r="F46" s="15">
        <v>12</v>
      </c>
      <c r="G46" s="16"/>
      <c r="H46" s="17">
        <f t="shared" si="2"/>
        <v>0</v>
      </c>
    </row>
    <row r="47" spans="2:8" ht="30" x14ac:dyDescent="0.25">
      <c r="B47" s="12">
        <v>36</v>
      </c>
      <c r="C47" s="9" t="s">
        <v>74</v>
      </c>
      <c r="D47" s="10" t="s">
        <v>11</v>
      </c>
      <c r="E47" s="11" t="s">
        <v>12</v>
      </c>
      <c r="F47" s="15">
        <v>9</v>
      </c>
      <c r="G47" s="16"/>
      <c r="H47" s="17">
        <f t="shared" si="2"/>
        <v>0</v>
      </c>
    </row>
    <row r="48" spans="2:8" ht="78" customHeight="1" x14ac:dyDescent="0.25">
      <c r="B48" s="12">
        <v>37</v>
      </c>
      <c r="C48" s="9" t="s">
        <v>74</v>
      </c>
      <c r="D48" s="10" t="s">
        <v>79</v>
      </c>
      <c r="E48" s="11" t="s">
        <v>7</v>
      </c>
      <c r="F48" s="15">
        <v>179.5</v>
      </c>
      <c r="G48" s="16"/>
      <c r="H48" s="17">
        <f t="shared" si="2"/>
        <v>0</v>
      </c>
    </row>
    <row r="49" spans="2:8" x14ac:dyDescent="0.25">
      <c r="B49" s="27" t="s">
        <v>80</v>
      </c>
      <c r="C49" s="40"/>
      <c r="D49" s="45"/>
      <c r="E49" s="28"/>
      <c r="F49" s="29"/>
      <c r="G49" s="28"/>
      <c r="H49" s="30"/>
    </row>
    <row r="50" spans="2:8" ht="60" x14ac:dyDescent="0.25">
      <c r="B50" s="12">
        <v>38</v>
      </c>
      <c r="C50" s="9" t="s">
        <v>81</v>
      </c>
      <c r="D50" s="31" t="s">
        <v>82</v>
      </c>
      <c r="E50" s="11" t="s">
        <v>4</v>
      </c>
      <c r="F50" s="15">
        <v>230</v>
      </c>
      <c r="G50" s="17"/>
      <c r="H50" s="17">
        <f>F50*G50</f>
        <v>0</v>
      </c>
    </row>
    <row r="51" spans="2:8" x14ac:dyDescent="0.25">
      <c r="B51" s="27" t="s">
        <v>83</v>
      </c>
      <c r="C51" s="40"/>
      <c r="D51" s="45"/>
      <c r="E51" s="28"/>
      <c r="F51" s="29"/>
      <c r="G51" s="28"/>
      <c r="H51" s="30"/>
    </row>
    <row r="52" spans="2:8" x14ac:dyDescent="0.25">
      <c r="B52" s="12">
        <v>39</v>
      </c>
      <c r="C52" s="9" t="s">
        <v>84</v>
      </c>
      <c r="D52" s="32" t="s">
        <v>85</v>
      </c>
      <c r="E52" s="33" t="s">
        <v>63</v>
      </c>
      <c r="F52" s="34">
        <v>3</v>
      </c>
      <c r="G52" s="34"/>
      <c r="H52" s="64">
        <f>F52*G52</f>
        <v>0</v>
      </c>
    </row>
    <row r="53" spans="2:8" x14ac:dyDescent="0.25">
      <c r="B53" s="27" t="s">
        <v>86</v>
      </c>
      <c r="C53" s="40"/>
      <c r="D53" s="45"/>
      <c r="E53" s="28"/>
      <c r="F53" s="29"/>
      <c r="G53" s="28"/>
      <c r="H53" s="30"/>
    </row>
    <row r="54" spans="2:8" ht="15.75" thickBot="1" x14ac:dyDescent="0.3">
      <c r="B54" s="12">
        <v>40</v>
      </c>
      <c r="C54" s="9" t="s">
        <v>17</v>
      </c>
      <c r="D54" s="32" t="s">
        <v>87</v>
      </c>
      <c r="E54" s="33" t="s">
        <v>63</v>
      </c>
      <c r="F54" s="34">
        <v>1</v>
      </c>
      <c r="G54" s="34"/>
      <c r="H54" s="64">
        <f>F54*G54</f>
        <v>0</v>
      </c>
    </row>
    <row r="55" spans="2:8" ht="15.75" thickBot="1" x14ac:dyDescent="0.3">
      <c r="B55" s="49" t="s">
        <v>88</v>
      </c>
      <c r="C55" s="50"/>
      <c r="D55" s="50"/>
      <c r="E55" s="50"/>
      <c r="F55" s="50"/>
      <c r="G55" s="51"/>
      <c r="H55" s="35">
        <f>SUM(H9:H54)</f>
        <v>0</v>
      </c>
    </row>
    <row r="56" spans="2:8" ht="15.75" thickBot="1" x14ac:dyDescent="0.3">
      <c r="B56" s="52" t="s">
        <v>89</v>
      </c>
      <c r="C56" s="53"/>
      <c r="D56" s="53"/>
      <c r="E56" s="53"/>
      <c r="F56" s="53"/>
      <c r="G56" s="54"/>
      <c r="H56" s="36">
        <f>H57-H55</f>
        <v>0</v>
      </c>
    </row>
    <row r="57" spans="2:8" ht="15.75" thickBot="1" x14ac:dyDescent="0.3">
      <c r="B57" s="55" t="s">
        <v>90</v>
      </c>
      <c r="C57" s="56"/>
      <c r="D57" s="56"/>
      <c r="E57" s="56"/>
      <c r="F57" s="56"/>
      <c r="G57" s="57"/>
      <c r="H57" s="37">
        <f>H55*1.23</f>
        <v>0</v>
      </c>
    </row>
    <row r="58" spans="2:8" x14ac:dyDescent="0.25">
      <c r="B58" s="3"/>
      <c r="C58" s="6"/>
      <c r="D58" s="46"/>
      <c r="E58" s="3"/>
      <c r="F58" s="14"/>
    </row>
    <row r="59" spans="2:8" x14ac:dyDescent="0.25">
      <c r="B59" s="3"/>
      <c r="C59" s="6"/>
      <c r="D59" s="46"/>
      <c r="E59" s="3"/>
      <c r="F59" s="14"/>
    </row>
    <row r="60" spans="2:8" x14ac:dyDescent="0.25">
      <c r="B60" s="5" t="s">
        <v>10</v>
      </c>
      <c r="C60" s="8"/>
      <c r="D60" s="47"/>
      <c r="E60" s="5"/>
      <c r="F60" s="6"/>
      <c r="G60"/>
    </row>
    <row r="61" spans="2:8" x14ac:dyDescent="0.25">
      <c r="B61" s="5"/>
      <c r="C61" s="8"/>
      <c r="D61" s="47"/>
      <c r="E61" s="5"/>
      <c r="F61" s="6"/>
      <c r="G61"/>
    </row>
    <row r="62" spans="2:8" x14ac:dyDescent="0.25">
      <c r="B62" s="5"/>
      <c r="C62" s="8"/>
      <c r="D62" s="47"/>
      <c r="E62" s="5"/>
      <c r="F62" s="6"/>
      <c r="G62"/>
    </row>
    <row r="63" spans="2:8" x14ac:dyDescent="0.25">
      <c r="B63" s="63" t="s">
        <v>13</v>
      </c>
      <c r="C63" s="63"/>
      <c r="D63" s="63"/>
      <c r="E63" s="63"/>
      <c r="F63" s="63"/>
      <c r="G63" s="63"/>
    </row>
    <row r="64" spans="2:8" x14ac:dyDescent="0.25">
      <c r="D64" s="48"/>
      <c r="E64" s="13"/>
      <c r="F64" s="13"/>
      <c r="G64" s="13"/>
    </row>
    <row r="65" spans="4:7" x14ac:dyDescent="0.25">
      <c r="D65" s="62" t="s">
        <v>14</v>
      </c>
      <c r="E65" s="62"/>
      <c r="F65" s="62"/>
      <c r="G65" s="62"/>
    </row>
  </sheetData>
  <mergeCells count="8">
    <mergeCell ref="D2:H2"/>
    <mergeCell ref="D65:G65"/>
    <mergeCell ref="B63:G63"/>
    <mergeCell ref="B55:G55"/>
    <mergeCell ref="B56:G56"/>
    <mergeCell ref="B57:G57"/>
    <mergeCell ref="B4:H4"/>
    <mergeCell ref="B5:H6"/>
  </mergeCells>
  <phoneticPr fontId="6" type="noConversion"/>
  <pageMargins left="0.25" right="0.25" top="0.75" bottom="0.75" header="0.3" footer="0.3"/>
  <pageSetup paperSize="9" scale="84" fitToHeight="0" orientation="portrait" r:id="rId1"/>
  <ignoredErrors>
    <ignoredError sqref="H52 H5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DI_18_2026 KO</vt:lpstr>
      <vt:lpstr>'DI_18_2026 KO'!Obszar_wydruku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Tuszyńska</dc:creator>
  <cp:lastModifiedBy>Jarosław Nanowski</cp:lastModifiedBy>
  <cp:lastPrinted>2026-04-21T09:16:29Z</cp:lastPrinted>
  <dcterms:created xsi:type="dcterms:W3CDTF">2016-10-11T07:20:54Z</dcterms:created>
  <dcterms:modified xsi:type="dcterms:W3CDTF">2026-04-21T09:22:50Z</dcterms:modified>
</cp:coreProperties>
</file>