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abeon.po.local\Wspolne\RKLZZP00\aaa DO SPRAWDZENIA\Agnieszka\do sprawdzenie U-24 kafeteria\poprawione\"/>
    </mc:Choice>
  </mc:AlternateContent>
  <xr:revisionPtr revIDLastSave="0" documentId="13_ncr:1_{03114188-3D45-458E-919A-0B52D0A35BD1}" xr6:coauthVersionLast="36" xr6:coauthVersionMax="36" xr10:uidLastSave="{00000000-0000-0000-0000-000000000000}"/>
  <bookViews>
    <workbookView xWindow="-120" yWindow="-120" windowWidth="29040" windowHeight="15720" activeTab="1" xr2:uid="{00000000-000D-0000-FFFF-FFFF00000000}"/>
  </bookViews>
  <sheets>
    <sheet name="2026-2027" sheetId="1" r:id="rId1"/>
    <sheet name="2027-2028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1" l="1"/>
  <c r="G14" i="1" l="1"/>
  <c r="G17" i="1"/>
  <c r="I11" i="6" l="1"/>
  <c r="I16" i="6"/>
  <c r="I19" i="6"/>
  <c r="G24" i="6"/>
  <c r="I24" i="6" s="1"/>
  <c r="H10" i="6"/>
  <c r="H11" i="6"/>
  <c r="H18" i="6"/>
  <c r="H19" i="6"/>
  <c r="G10" i="6"/>
  <c r="I10" i="6" s="1"/>
  <c r="G11" i="6"/>
  <c r="G12" i="6"/>
  <c r="H12" i="6" s="1"/>
  <c r="G13" i="6"/>
  <c r="H13" i="6" s="1"/>
  <c r="G14" i="6"/>
  <c r="H14" i="6" s="1"/>
  <c r="G15" i="6"/>
  <c r="H15" i="6" s="1"/>
  <c r="G16" i="6"/>
  <c r="H16" i="6" s="1"/>
  <c r="G17" i="6"/>
  <c r="H17" i="6" s="1"/>
  <c r="G18" i="6"/>
  <c r="I18" i="6" s="1"/>
  <c r="G19" i="6"/>
  <c r="G20" i="6"/>
  <c r="H20" i="6" s="1"/>
  <c r="G21" i="6"/>
  <c r="H21" i="6" s="1"/>
  <c r="G9" i="6"/>
  <c r="H9" i="6" s="1"/>
  <c r="I11" i="1"/>
  <c r="I14" i="1"/>
  <c r="I15" i="1"/>
  <c r="I16" i="1"/>
  <c r="I8" i="1"/>
  <c r="H11" i="1"/>
  <c r="H12" i="1"/>
  <c r="H13" i="1"/>
  <c r="H14" i="1"/>
  <c r="H16" i="1"/>
  <c r="H8" i="1"/>
  <c r="G23" i="1"/>
  <c r="H23" i="1" s="1"/>
  <c r="G9" i="1"/>
  <c r="H9" i="1" s="1"/>
  <c r="G10" i="1"/>
  <c r="I10" i="1" s="1"/>
  <c r="G11" i="1"/>
  <c r="G12" i="1"/>
  <c r="I12" i="1" s="1"/>
  <c r="G13" i="1"/>
  <c r="I13" i="1" s="1"/>
  <c r="G15" i="1"/>
  <c r="H15" i="1" s="1"/>
  <c r="G16" i="1"/>
  <c r="I17" i="1"/>
  <c r="G18" i="1"/>
  <c r="H18" i="1" s="1"/>
  <c r="G19" i="1"/>
  <c r="H19" i="1" s="1"/>
  <c r="G20" i="1"/>
  <c r="I20" i="1" s="1"/>
  <c r="I18" i="1" l="1"/>
  <c r="I9" i="1"/>
  <c r="I17" i="6"/>
  <c r="I15" i="6"/>
  <c r="H24" i="6"/>
  <c r="I14" i="6"/>
  <c r="H20" i="1"/>
  <c r="H10" i="1"/>
  <c r="I13" i="6"/>
  <c r="I20" i="6"/>
  <c r="I12" i="6"/>
  <c r="I23" i="1"/>
  <c r="I24" i="1" s="1"/>
  <c r="I9" i="6"/>
  <c r="I25" i="6" s="1"/>
  <c r="H17" i="1"/>
  <c r="I19" i="1"/>
  <c r="I21" i="6"/>
</calcChain>
</file>

<file path=xl/sharedStrings.xml><?xml version="1.0" encoding="utf-8"?>
<sst xmlns="http://schemas.openxmlformats.org/spreadsheetml/2006/main" count="96" uniqueCount="45">
  <si>
    <t>Poz.</t>
  </si>
  <si>
    <t>przedmiot zamówienia</t>
  </si>
  <si>
    <t>szacowana liczba użytkowników</t>
  </si>
  <si>
    <t>cena j. netto [PLN]</t>
  </si>
  <si>
    <t>VAT (%)</t>
  </si>
  <si>
    <t>kwota VAT [PLN]</t>
  </si>
  <si>
    <t>cena j. brutto [PLN]</t>
  </si>
  <si>
    <t>wartość netto [PLN]</t>
  </si>
  <si>
    <t>abonament miesięczny dla pracownika, 
z nielimitowanym dostępem***</t>
  </si>
  <si>
    <t>abonament miesięczny dla pracownika, 
z limitowanym dostępem****</t>
  </si>
  <si>
    <t>abonament miesięczny dla pracownika, 
z limitowanym dostępem*****</t>
  </si>
  <si>
    <t>abonament miesięczny dla osoby towarzyszącej*, 
z nielimitowanym dostępem***</t>
  </si>
  <si>
    <t>abonament miesięczny dla osoby towarzyszącej*, 
z limitowanym dostępem****</t>
  </si>
  <si>
    <t>abonament miesięczny dla osoby towarzyszącej*, 
z limitowanym dostępem*****</t>
  </si>
  <si>
    <t>abonament miesięczny dla osoby towarzyszącej*, dedykowany dla osób powyżej 60 roku życia</t>
  </si>
  <si>
    <t>abonament miesięczny dla dziecka**, dedykowany dla dzieci poniżej 15 roku życia</t>
  </si>
  <si>
    <t>abonament miesięczny dla dziecka**, dedykowany dla dzieci poniżej 15 roku życia z dostępem ograniczonym do basenów</t>
  </si>
  <si>
    <t>abonament miesięczny dla dziecka**, dedykowany dla osób, które ukończyły 15 rok życia lat i nie przekroczyły 26 lat)</t>
  </si>
  <si>
    <t>ZAPEWNIENIE PRACOWNIKOM POLITECHNIKI OPOLSKIEJ DOSTĘPU DO CYFROWEJ PLATFORMY ŚWIADCZEŃ POZAPŁACOWYCH</t>
  </si>
  <si>
    <t>zapewnienie dostępu do cyfrowej platformy świadczeń pozapłacowych oraz utrzymanie i wsparcie systemu</t>
  </si>
  <si>
    <t>Łącznie:</t>
  </si>
  <si>
    <t>* współmałżonek lub partner życiowy pracownika;
** dziecko własne, przysposobione przez pracownika lub dziecko własne lub przysposobione przez współmałżonka lub partnera pracownika;
*** umożliwiające korzystanie z różnych usług w różnych obiektach sportowo-rekreacyjnych tego samego dnia, bez limitu wejść
****umożliwiające korzystanie z różnych usług w różnych obiektach sportowo-rekreacyjnych jednego wejścia w danym dniu,                                                                                                                                                                                                                                                                                                            ***** umożliwiające min. 8 wizyt miesięcznie w wybranych przez użytkownika obiektach sportowo-rekreacyjnych</t>
  </si>
  <si>
    <t>abonament miesięczny dla pracownika, finansowany w 100 % ze środków pracownika, w ramach pracodawcy jako pośrednika;
z nielimitowanym dostępem***</t>
  </si>
  <si>
    <t>abonament miesięczny dla pracownika,  finansowany w 100 % ze środków pracownika, w ramach pracodawcy jako pośrednika;
z limitowanym dostępem****</t>
  </si>
  <si>
    <t>abonament miesięczny dla pracownika,  finansowany w 100 % ze środków pracownika, w ramach pracodawcy jako pośrednika
z limitowanym dostępem*****</t>
  </si>
  <si>
    <t>Wykaz rzeczowo - cenowy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</si>
  <si>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</si>
  <si>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</si>
  <si>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</si>
  <si>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</si>
  <si>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</si>
  <si>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</si>
  <si>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</si>
  <si>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</si>
  <si>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</si>
  <si>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cena j.brutto [PLN]</t>
  </si>
  <si>
    <t>wartość brutto [PLN]</t>
  </si>
  <si>
    <t>Wykaz rzeczowo-cenowy</t>
  </si>
  <si>
    <t>cena j. brutto [PLN]    (3x4x5)</t>
  </si>
  <si>
    <t>Nr sprawy ZP/U/24/2026                                                                                                                                     Załącznik nr 5</t>
  </si>
  <si>
    <t xml:space="preserve">ZAPEWNIENIE PRACOWNIKOM POLITECHNIKI OPOLSKIEJ W OPOLU DOSTĘPU DO OBIEKTÓW SPORTOWO-REKREACYJNYCH </t>
  </si>
  <si>
    <t>liczba miesięcy (czerwiec 2026 - maj 2027)</t>
  </si>
  <si>
    <t>Nr sprawy ZP/U/24/2026                                                                                                                                    Załącznik nr 5</t>
  </si>
  <si>
    <t>Dokument należy wypełnić i podpisać kwalifikowanym podpisem elektronicznym lub podpisem zaufanym lub podpisem osobistym (e-dowód).</t>
  </si>
  <si>
    <t>liczba miesięcy (czerwiec 2027-maj 2028)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</si>
</sst>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>
    <font>
      <sz val="11"/>
      <color theme="1"/>
      <name val="Aptos Narrow"/>
      <family val="2"/>
      <charset val="238"/>
      <scheme val="minor"/>
    </font>
    <font>
      <sz val="11"/>
      <color theme="1"/>
      <name val="Roboto"/>
    </font>
    <font>
      <sz val="8"/>
      <color theme="1"/>
      <name val="Roboto"/>
    </font>
    <font>
      <b/>
      <sz val="8"/>
      <color theme="1"/>
      <name val="Roboto"/>
    </font>
    <font>
      <sz val="8"/>
      <color theme="1"/>
      <name val="Aptos Narrow"/>
      <family val="2"/>
      <charset val="238"/>
      <scheme val="minor"/>
    </font>
    <font>
      <b/>
      <sz val="8"/>
      <name val="Roboto"/>
    </font>
    <font>
      <sz val="11"/>
      <name val="Roboto"/>
    </font>
    <font>
      <sz val="11"/>
      <name val="Aptos Narrow"/>
      <family val="2"/>
      <charset val="238"/>
      <scheme val="minor"/>
    </font>
    <font>
      <sz val="8"/>
      <name val="Roboto"/>
    </font>
    <font>
      <sz val="8"/>
      <name val="Aptos Narrow"/>
      <family val="2"/>
      <charset val="238"/>
      <scheme val="minor"/>
    </font>
    <font>
      <sz val="11"/>
      <name val="Arial"/>
      <family val="2"/>
      <charset val="238"/>
    </font>
    <font>
      <b/>
      <sz val="11"/>
      <name val="Roboto"/>
      <charset val="238"/>
    </font>
    <font>
      <b/>
      <sz val="8"/>
      <name val="Roboto"/>
      <charset val="238"/>
    </font>
    <font>
      <b/>
      <sz val="11"/>
      <color rgb="FFFF0000"/>
      <name val="Roboto"/>
      <charset val="238"/>
    </font>
    <font>
      <b/>
      <i/>
      <sz val="1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 style="thin">
        <color rgb="FF007B4E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rgb="FF007B4E"/>
      </top>
      <bottom style="thin">
        <color theme="1"/>
      </bottom>
      <diagonal/>
    </border>
    <border>
      <left style="thin">
        <color rgb="FF007B4E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rgb="FF007B4E"/>
      </bottom>
      <diagonal/>
    </border>
    <border>
      <left style="thin">
        <color indexed="64"/>
      </left>
      <right style="thin">
        <color indexed="64"/>
      </right>
      <top style="thin">
        <color rgb="FF007B4E"/>
      </top>
      <bottom/>
      <diagonal/>
    </border>
    <border>
      <left/>
      <right/>
      <top style="thin">
        <color rgb="FF007B4E"/>
      </top>
      <bottom/>
      <diagonal/>
    </border>
    <border>
      <left style="thin">
        <color indexed="64"/>
      </left>
      <right/>
      <top style="thin">
        <color rgb="FF007B4E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7B4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7B4E"/>
      </top>
      <bottom style="thin">
        <color theme="1"/>
      </bottom>
      <diagonal/>
    </border>
    <border>
      <left style="thin">
        <color indexed="64"/>
      </left>
      <right style="thin">
        <color rgb="FF007B4E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7B4E"/>
      </right>
      <top/>
      <bottom style="thin">
        <color indexed="64"/>
      </bottom>
      <diagonal/>
    </border>
    <border>
      <left style="thin">
        <color theme="1"/>
      </left>
      <right/>
      <top style="thin">
        <color rgb="FF007B4E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rgb="FF007B4E"/>
      </bottom>
      <diagonal/>
    </border>
    <border>
      <left style="thin">
        <color theme="1"/>
      </left>
      <right/>
      <top/>
      <bottom style="thin">
        <color rgb="FF007B4E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64" fontId="1" fillId="0" borderId="0" xfId="0" applyNumberFormat="1" applyFont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6" xfId="0" applyFont="1" applyBorder="1"/>
    <xf numFmtId="0" fontId="2" fillId="0" borderId="0" xfId="0" applyFont="1" applyAlignment="1">
      <alignment horizontal="right" vertical="center" wrapText="1"/>
    </xf>
    <xf numFmtId="164" fontId="2" fillId="0" borderId="17" xfId="0" applyNumberFormat="1" applyFont="1" applyBorder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2" fillId="0" borderId="18" xfId="0" applyFont="1" applyBorder="1" applyAlignment="1">
      <alignment horizontal="right" vertical="center" wrapText="1"/>
    </xf>
    <xf numFmtId="0" fontId="1" fillId="0" borderId="17" xfId="0" applyFont="1" applyBorder="1"/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0" applyNumberFormat="1" applyFont="1" applyAlignment="1">
      <alignment vertical="center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4" fillId="0" borderId="12" xfId="0" applyNumberFormat="1" applyFont="1" applyBorder="1" applyAlignment="1">
      <alignment vertical="center"/>
    </xf>
    <xf numFmtId="0" fontId="6" fillId="0" borderId="0" xfId="0" applyFont="1"/>
    <xf numFmtId="0" fontId="7" fillId="0" borderId="0" xfId="0" applyFont="1"/>
    <xf numFmtId="0" fontId="6" fillId="0" borderId="2" xfId="0" applyFont="1" applyBorder="1"/>
    <xf numFmtId="0" fontId="8" fillId="0" borderId="2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/>
    </xf>
    <xf numFmtId="164" fontId="9" fillId="0" borderId="12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2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164" fontId="6" fillId="0" borderId="0" xfId="0" applyNumberFormat="1" applyFont="1" applyAlignment="1">
      <alignment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6" fillId="0" borderId="16" xfId="0" applyFont="1" applyBorder="1"/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10" fontId="8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8" fillId="0" borderId="17" xfId="0" applyNumberFormat="1" applyFont="1" applyBorder="1" applyAlignment="1">
      <alignment vertical="center" wrapText="1"/>
    </xf>
    <xf numFmtId="164" fontId="8" fillId="0" borderId="0" xfId="0" applyNumberFormat="1" applyFont="1" applyAlignment="1">
      <alignment vertical="center" wrapText="1"/>
    </xf>
    <xf numFmtId="164" fontId="6" fillId="0" borderId="0" xfId="0" applyNumberFormat="1" applyFont="1"/>
    <xf numFmtId="0" fontId="8" fillId="0" borderId="18" xfId="0" applyFont="1" applyBorder="1" applyAlignment="1">
      <alignment horizontal="right" vertical="center" wrapText="1"/>
    </xf>
    <xf numFmtId="0" fontId="6" fillId="0" borderId="17" xfId="0" applyFont="1" applyBorder="1"/>
    <xf numFmtId="0" fontId="6" fillId="0" borderId="17" xfId="0" applyFont="1" applyBorder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/>
    <xf numFmtId="0" fontId="5" fillId="0" borderId="2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/>
    </xf>
    <xf numFmtId="0" fontId="1" fillId="0" borderId="0" xfId="0" applyFont="1" applyBorder="1"/>
    <xf numFmtId="4" fontId="12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 wrapText="1"/>
    </xf>
    <xf numFmtId="164" fontId="3" fillId="3" borderId="24" xfId="0" applyNumberFormat="1" applyFont="1" applyFill="1" applyBorder="1" applyAlignment="1">
      <alignment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0" fontId="12" fillId="0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" fontId="12" fillId="0" borderId="19" xfId="0" applyNumberFormat="1" applyFont="1" applyFill="1" applyBorder="1" applyAlignment="1">
      <alignment horizontal="center" vertical="center" wrapText="1"/>
    </xf>
    <xf numFmtId="164" fontId="12" fillId="0" borderId="30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164" fontId="8" fillId="0" borderId="19" xfId="0" applyNumberFormat="1" applyFont="1" applyBorder="1" applyAlignment="1">
      <alignment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10" fontId="12" fillId="0" borderId="6" xfId="0" applyNumberFormat="1" applyFont="1" applyFill="1" applyBorder="1" applyAlignment="1">
      <alignment horizontal="center" vertical="center" wrapText="1"/>
    </xf>
    <xf numFmtId="164" fontId="12" fillId="0" borderId="1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/>
    </xf>
    <xf numFmtId="9" fontId="9" fillId="0" borderId="12" xfId="0" applyNumberFormat="1" applyFont="1" applyBorder="1" applyAlignment="1">
      <alignment horizontal="center" vertical="center"/>
    </xf>
    <xf numFmtId="9" fontId="9" fillId="2" borderId="12" xfId="0" applyNumberFormat="1" applyFont="1" applyFill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9" fontId="2" fillId="4" borderId="9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1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2" borderId="6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10" fontId="13" fillId="0" borderId="0" xfId="0" applyNumberFormat="1" applyFont="1" applyAlignment="1">
      <alignment vertical="center"/>
    </xf>
    <xf numFmtId="10" fontId="1" fillId="0" borderId="0" xfId="0" applyNumberFormat="1" applyFont="1" applyAlignment="1">
      <alignment vertical="center"/>
    </xf>
    <xf numFmtId="164" fontId="5" fillId="3" borderId="24" xfId="0" applyNumberFormat="1" applyFont="1" applyFill="1" applyBorder="1" applyAlignment="1">
      <alignment vertical="center" wrapText="1"/>
    </xf>
    <xf numFmtId="0" fontId="0" fillId="0" borderId="0" xfId="0" applyBorder="1"/>
    <xf numFmtId="0" fontId="5" fillId="2" borderId="1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164" fontId="8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3" fillId="0" borderId="23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23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30"/>
  <sheetViews>
    <sheetView topLeftCell="B1" zoomScale="130" zoomScaleNormal="130" workbookViewId="0">
      <selection activeCellId="16" sqref="A24:XFD1048576 F23:XFD23 A23:D23 A21:XFD22 F20:XFD20 A20:D20 F19:XFD19 A19:D19 F18:XFD18 A18:D18 F17:XFD17 A17:D17 F16:XFD16 A16:D16 F8:XFD15 A8:D15 A1:XFD7"/>
    </sheetView>
  </sheetViews>
  <sheetFormatPr defaultRowHeight="14.25"/>
  <cols>
    <col min="1" max="1" width="4.125" bestFit="1" customWidth="1"/>
    <col min="2" max="2" width="36.375" customWidth="1"/>
    <col min="3" max="3" width="9.125" style="30"/>
    <col min="4" max="4" width="11.75" style="30" customWidth="1"/>
    <col min="5" max="5" width="9.125" style="30"/>
    <col min="6" max="6" width="9.125" style="31"/>
    <col min="7" max="7" width="9.125" style="36"/>
    <col min="8" max="8" width="10.75" style="36" customWidth="1"/>
    <col min="9" max="9" width="10.75" customWidth="1"/>
    <col min="10" max="10" width="19.125" customWidth="1"/>
  </cols>
  <sheetData>
    <row r="2" spans="1:10">
      <c r="A2" s="124" t="s">
        <v>39</v>
      </c>
      <c r="B2" s="124"/>
      <c r="C2" s="124"/>
      <c r="D2" s="124"/>
      <c r="E2" s="124"/>
      <c r="F2" s="124"/>
      <c r="G2" s="124"/>
      <c r="H2" s="124"/>
      <c r="I2" s="124"/>
    </row>
    <row r="4" spans="1:10" ht="28.5" customHeight="1">
      <c r="A4" s="129" t="s">
        <v>37</v>
      </c>
      <c r="B4" s="129"/>
      <c r="C4" s="129"/>
      <c r="D4" s="129"/>
      <c r="E4" s="129"/>
      <c r="F4" s="129"/>
      <c r="G4" s="129"/>
      <c r="H4" s="129"/>
      <c r="I4" s="129"/>
      <c r="J4" s="1"/>
    </row>
    <row r="5" spans="1:10" ht="27.75" customHeight="1">
      <c r="A5" s="130" t="s">
        <v>40</v>
      </c>
      <c r="B5" s="130"/>
      <c r="C5" s="130"/>
      <c r="D5" s="130"/>
      <c r="E5" s="130"/>
      <c r="F5" s="130"/>
      <c r="G5" s="130"/>
      <c r="H5" s="130"/>
      <c r="I5" s="130"/>
      <c r="J5" s="1"/>
    </row>
    <row r="6" spans="1:10" s="120" customFormat="1" ht="27.75" customHeight="1">
      <c r="A6" s="91" t="s">
        <v>26</v>
      </c>
      <c r="B6" s="91" t="s">
        <v>27</v>
      </c>
      <c r="C6" s="91" t="s">
        <v>28</v>
      </c>
      <c r="D6" s="91" t="s">
        <v>29</v>
      </c>
      <c r="E6" s="113" t="s">
        <v>30</v>
      </c>
      <c r="F6" s="91" t="s">
        <v>31</v>
      </c>
      <c r="G6" s="91" t="s">
        <v>32</v>
      </c>
      <c r="H6" s="91" t="s">
        <v>33</v>
      </c>
      <c r="I6" s="91" t="s">
        <v>34</v>
      </c>
      <c r="J6" s="88"/>
    </row>
    <row r="7" spans="1:10" ht="45">
      <c r="A7" s="93" t="s">
        <v>0</v>
      </c>
      <c r="B7" s="94" t="s">
        <v>1</v>
      </c>
      <c r="C7" s="94" t="s">
        <v>2</v>
      </c>
      <c r="D7" s="94" t="s">
        <v>41</v>
      </c>
      <c r="E7" s="114" t="s">
        <v>3</v>
      </c>
      <c r="F7" s="95" t="s">
        <v>4</v>
      </c>
      <c r="G7" s="96" t="s">
        <v>35</v>
      </c>
      <c r="H7" s="96" t="s">
        <v>5</v>
      </c>
      <c r="I7" s="97" t="s">
        <v>36</v>
      </c>
      <c r="J7" s="88"/>
    </row>
    <row r="8" spans="1:10" s="20" customFormat="1" ht="44.25" customHeight="1">
      <c r="A8" s="22">
        <v>1</v>
      </c>
      <c r="B8" s="2" t="s">
        <v>8</v>
      </c>
      <c r="C8" s="3">
        <v>36</v>
      </c>
      <c r="D8" s="17">
        <v>12</v>
      </c>
      <c r="E8" s="112">
        <v>0</v>
      </c>
      <c r="F8" s="107">
        <v>0.08</v>
      </c>
      <c r="G8" s="32">
        <f>E8*1.08</f>
        <v>0</v>
      </c>
      <c r="H8" s="87">
        <f>G8-E8</f>
        <v>0</v>
      </c>
      <c r="I8" s="37">
        <f>G8*C8*D8</f>
        <v>0</v>
      </c>
      <c r="J8" s="19"/>
    </row>
    <row r="9" spans="1:10" s="20" customFormat="1" ht="44.25" customHeight="1">
      <c r="A9" s="23">
        <v>2</v>
      </c>
      <c r="B9" s="4" t="s">
        <v>9</v>
      </c>
      <c r="C9" s="5">
        <v>26</v>
      </c>
      <c r="D9" s="18">
        <v>12</v>
      </c>
      <c r="E9" s="112">
        <v>0</v>
      </c>
      <c r="F9" s="107">
        <v>0.08</v>
      </c>
      <c r="G9" s="32">
        <f t="shared" ref="G9:G20" si="0">E9*1.08</f>
        <v>0</v>
      </c>
      <c r="H9" s="87">
        <f t="shared" ref="H9:H20" si="1">G9-E9</f>
        <v>0</v>
      </c>
      <c r="I9" s="37">
        <f t="shared" ref="I9:I20" si="2">G9*C9*D9</f>
        <v>0</v>
      </c>
      <c r="J9" s="19"/>
    </row>
    <row r="10" spans="1:10" s="20" customFormat="1" ht="44.25" customHeight="1">
      <c r="A10" s="23">
        <v>3</v>
      </c>
      <c r="B10" s="4" t="s">
        <v>10</v>
      </c>
      <c r="C10" s="5">
        <v>36</v>
      </c>
      <c r="D10" s="18">
        <v>12</v>
      </c>
      <c r="E10" s="112">
        <v>0</v>
      </c>
      <c r="F10" s="107">
        <v>0.08</v>
      </c>
      <c r="G10" s="32">
        <f t="shared" si="0"/>
        <v>0</v>
      </c>
      <c r="H10" s="87">
        <f t="shared" si="1"/>
        <v>0</v>
      </c>
      <c r="I10" s="37">
        <f t="shared" si="2"/>
        <v>0</v>
      </c>
      <c r="J10" s="19"/>
    </row>
    <row r="11" spans="1:10" s="20" customFormat="1" ht="44.25" customHeight="1">
      <c r="A11" s="23">
        <v>4</v>
      </c>
      <c r="B11" s="4" t="s">
        <v>11</v>
      </c>
      <c r="C11" s="5">
        <v>6</v>
      </c>
      <c r="D11" s="18">
        <v>12</v>
      </c>
      <c r="E11" s="112">
        <v>0</v>
      </c>
      <c r="F11" s="107">
        <v>0.08</v>
      </c>
      <c r="G11" s="32">
        <f t="shared" si="0"/>
        <v>0</v>
      </c>
      <c r="H11" s="87">
        <f t="shared" si="1"/>
        <v>0</v>
      </c>
      <c r="I11" s="37">
        <f t="shared" si="2"/>
        <v>0</v>
      </c>
      <c r="J11" s="19"/>
    </row>
    <row r="12" spans="1:10" s="20" customFormat="1" ht="44.25" customHeight="1">
      <c r="A12" s="23">
        <v>5</v>
      </c>
      <c r="B12" s="4" t="s">
        <v>12</v>
      </c>
      <c r="C12" s="5">
        <v>4</v>
      </c>
      <c r="D12" s="18">
        <v>12</v>
      </c>
      <c r="E12" s="112">
        <v>0</v>
      </c>
      <c r="F12" s="107">
        <v>0.08</v>
      </c>
      <c r="G12" s="32">
        <f t="shared" si="0"/>
        <v>0</v>
      </c>
      <c r="H12" s="87">
        <f t="shared" si="1"/>
        <v>0</v>
      </c>
      <c r="I12" s="37">
        <f t="shared" si="2"/>
        <v>0</v>
      </c>
      <c r="J12" s="19"/>
    </row>
    <row r="13" spans="1:10" s="20" customFormat="1" ht="44.25" customHeight="1">
      <c r="A13" s="23">
        <v>6</v>
      </c>
      <c r="B13" s="4" t="s">
        <v>13</v>
      </c>
      <c r="C13" s="5">
        <v>3</v>
      </c>
      <c r="D13" s="18">
        <v>12</v>
      </c>
      <c r="E13" s="112">
        <v>0</v>
      </c>
      <c r="F13" s="107">
        <v>0.08</v>
      </c>
      <c r="G13" s="32">
        <f t="shared" si="0"/>
        <v>0</v>
      </c>
      <c r="H13" s="87">
        <f t="shared" si="1"/>
        <v>0</v>
      </c>
      <c r="I13" s="37">
        <f t="shared" si="2"/>
        <v>0</v>
      </c>
      <c r="J13" s="19"/>
    </row>
    <row r="14" spans="1:10" s="20" customFormat="1" ht="44.25" customHeight="1">
      <c r="A14" s="23">
        <v>7</v>
      </c>
      <c r="B14" s="4" t="s">
        <v>14</v>
      </c>
      <c r="C14" s="5">
        <v>2</v>
      </c>
      <c r="D14" s="18">
        <v>12</v>
      </c>
      <c r="E14" s="112">
        <v>0</v>
      </c>
      <c r="F14" s="107">
        <v>0.08</v>
      </c>
      <c r="G14" s="32">
        <f>E14*1.08</f>
        <v>0</v>
      </c>
      <c r="H14" s="87">
        <f t="shared" si="1"/>
        <v>0</v>
      </c>
      <c r="I14" s="37">
        <f t="shared" si="2"/>
        <v>0</v>
      </c>
      <c r="J14" s="19"/>
    </row>
    <row r="15" spans="1:10" s="20" customFormat="1" ht="44.25" customHeight="1">
      <c r="A15" s="23">
        <v>8</v>
      </c>
      <c r="B15" s="4" t="s">
        <v>15</v>
      </c>
      <c r="C15" s="5">
        <v>4</v>
      </c>
      <c r="D15" s="18">
        <v>12</v>
      </c>
      <c r="E15" s="112">
        <v>0</v>
      </c>
      <c r="F15" s="107">
        <v>0.08</v>
      </c>
      <c r="G15" s="32">
        <f t="shared" si="0"/>
        <v>0</v>
      </c>
      <c r="H15" s="87">
        <f t="shared" si="1"/>
        <v>0</v>
      </c>
      <c r="I15" s="37">
        <f t="shared" si="2"/>
        <v>0</v>
      </c>
      <c r="J15" s="19"/>
    </row>
    <row r="16" spans="1:10" s="20" customFormat="1" ht="44.25" customHeight="1">
      <c r="A16" s="23">
        <v>9</v>
      </c>
      <c r="B16" s="4" t="s">
        <v>16</v>
      </c>
      <c r="C16" s="5">
        <v>2</v>
      </c>
      <c r="D16" s="18">
        <v>12</v>
      </c>
      <c r="E16" s="112">
        <v>0</v>
      </c>
      <c r="F16" s="107">
        <v>0.08</v>
      </c>
      <c r="G16" s="32">
        <f t="shared" si="0"/>
        <v>0</v>
      </c>
      <c r="H16" s="87">
        <f t="shared" si="1"/>
        <v>0</v>
      </c>
      <c r="I16" s="37">
        <f t="shared" si="2"/>
        <v>0</v>
      </c>
      <c r="J16" s="19"/>
    </row>
    <row r="17" spans="1:10" s="20" customFormat="1" ht="44.25" customHeight="1">
      <c r="A17" s="23">
        <v>10</v>
      </c>
      <c r="B17" s="4" t="s">
        <v>17</v>
      </c>
      <c r="C17" s="5">
        <v>12</v>
      </c>
      <c r="D17" s="18">
        <v>12</v>
      </c>
      <c r="E17" s="112">
        <v>0</v>
      </c>
      <c r="F17" s="107">
        <v>0.08</v>
      </c>
      <c r="G17" s="32">
        <f>E17*1.08</f>
        <v>0</v>
      </c>
      <c r="H17" s="87">
        <f t="shared" si="1"/>
        <v>0</v>
      </c>
      <c r="I17" s="37">
        <f t="shared" si="2"/>
        <v>0</v>
      </c>
      <c r="J17" s="19"/>
    </row>
    <row r="18" spans="1:10" s="20" customFormat="1" ht="44.25" customHeight="1">
      <c r="A18" s="23">
        <v>11</v>
      </c>
      <c r="B18" s="2" t="s">
        <v>22</v>
      </c>
      <c r="C18" s="5">
        <v>2</v>
      </c>
      <c r="D18" s="18">
        <v>12</v>
      </c>
      <c r="E18" s="112">
        <v>0</v>
      </c>
      <c r="F18" s="107">
        <v>0.08</v>
      </c>
      <c r="G18" s="32">
        <f t="shared" si="0"/>
        <v>0</v>
      </c>
      <c r="H18" s="87">
        <f t="shared" si="1"/>
        <v>0</v>
      </c>
      <c r="I18" s="37">
        <f t="shared" si="2"/>
        <v>0</v>
      </c>
      <c r="J18" s="19"/>
    </row>
    <row r="19" spans="1:10" s="20" customFormat="1" ht="44.25" customHeight="1">
      <c r="A19" s="23">
        <v>12</v>
      </c>
      <c r="B19" s="4" t="s">
        <v>23</v>
      </c>
      <c r="C19" s="5">
        <v>1</v>
      </c>
      <c r="D19" s="18">
        <v>12</v>
      </c>
      <c r="E19" s="112">
        <v>0</v>
      </c>
      <c r="F19" s="107">
        <v>0.08</v>
      </c>
      <c r="G19" s="32">
        <f t="shared" si="0"/>
        <v>0</v>
      </c>
      <c r="H19" s="87">
        <f t="shared" si="1"/>
        <v>0</v>
      </c>
      <c r="I19" s="37">
        <f t="shared" si="2"/>
        <v>0</v>
      </c>
      <c r="J19" s="19"/>
    </row>
    <row r="20" spans="1:10" s="20" customFormat="1" ht="44.25" customHeight="1">
      <c r="A20" s="23">
        <v>13</v>
      </c>
      <c r="B20" s="4" t="s">
        <v>24</v>
      </c>
      <c r="C20" s="5">
        <v>2</v>
      </c>
      <c r="D20" s="18">
        <v>12</v>
      </c>
      <c r="E20" s="112">
        <v>0</v>
      </c>
      <c r="F20" s="107">
        <v>0.08</v>
      </c>
      <c r="G20" s="32">
        <f t="shared" si="0"/>
        <v>0</v>
      </c>
      <c r="H20" s="87">
        <f t="shared" si="1"/>
        <v>0</v>
      </c>
      <c r="I20" s="37">
        <f t="shared" si="2"/>
        <v>0</v>
      </c>
      <c r="J20" s="21"/>
    </row>
    <row r="21" spans="1:10" ht="44.25" customHeight="1" thickBot="1">
      <c r="A21" s="131" t="s">
        <v>18</v>
      </c>
      <c r="B21" s="132"/>
      <c r="C21" s="132"/>
      <c r="D21" s="132"/>
      <c r="E21" s="132"/>
      <c r="F21" s="132"/>
      <c r="G21" s="132"/>
      <c r="H21" s="132"/>
      <c r="I21" s="133"/>
      <c r="J21" s="1"/>
    </row>
    <row r="22" spans="1:10" ht="45">
      <c r="A22" s="102" t="s">
        <v>0</v>
      </c>
      <c r="B22" s="103" t="s">
        <v>1</v>
      </c>
      <c r="C22" s="86" t="s">
        <v>2</v>
      </c>
      <c r="D22" s="86" t="s">
        <v>41</v>
      </c>
      <c r="E22" s="115" t="s">
        <v>3</v>
      </c>
      <c r="F22" s="104" t="s">
        <v>4</v>
      </c>
      <c r="G22" s="105" t="s">
        <v>6</v>
      </c>
      <c r="H22" s="106" t="s">
        <v>5</v>
      </c>
      <c r="I22" s="89" t="s">
        <v>36</v>
      </c>
      <c r="J22" s="1"/>
    </row>
    <row r="23" spans="1:10" ht="47.25" customHeight="1">
      <c r="A23" s="7">
        <v>1</v>
      </c>
      <c r="B23" s="8" t="s">
        <v>19</v>
      </c>
      <c r="C23" s="9">
        <v>792</v>
      </c>
      <c r="D23" s="10">
        <v>12</v>
      </c>
      <c r="E23" s="112">
        <v>0</v>
      </c>
      <c r="F23" s="111">
        <v>0.08</v>
      </c>
      <c r="G23" s="24">
        <f>E23*1.08</f>
        <v>0</v>
      </c>
      <c r="H23" s="24">
        <f>G23-E23</f>
        <v>0</v>
      </c>
      <c r="I23" s="90">
        <f>G23*C23*D23</f>
        <v>0</v>
      </c>
      <c r="J23" s="1"/>
    </row>
    <row r="24" spans="1:10" ht="15">
      <c r="A24" s="125" t="s">
        <v>20</v>
      </c>
      <c r="B24" s="126"/>
      <c r="C24" s="126"/>
      <c r="D24" s="126"/>
      <c r="E24" s="126"/>
      <c r="F24" s="126"/>
      <c r="G24" s="126"/>
      <c r="H24" s="127"/>
      <c r="I24" s="92">
        <f>SUM(I8:I20)+I23</f>
        <v>0</v>
      </c>
      <c r="J24" s="11"/>
    </row>
    <row r="25" spans="1:10" ht="15">
      <c r="A25" s="12"/>
      <c r="B25" s="12"/>
      <c r="C25" s="25"/>
      <c r="D25" s="25"/>
      <c r="E25" s="25"/>
      <c r="F25" s="26"/>
      <c r="G25" s="33"/>
      <c r="H25" s="33"/>
      <c r="I25" s="13"/>
      <c r="J25" s="6"/>
    </row>
    <row r="26" spans="1:10" ht="60" customHeight="1">
      <c r="A26" s="128" t="s">
        <v>21</v>
      </c>
      <c r="B26" s="128"/>
      <c r="C26" s="128"/>
      <c r="D26" s="128"/>
      <c r="E26" s="128"/>
      <c r="F26" s="128"/>
      <c r="G26" s="128"/>
      <c r="H26" s="128"/>
      <c r="I26" s="128"/>
      <c r="J26" s="1"/>
    </row>
    <row r="27" spans="1:10" ht="15">
      <c r="A27" s="12"/>
      <c r="B27" s="15"/>
      <c r="C27" s="25"/>
      <c r="D27" s="25"/>
      <c r="E27" s="25"/>
      <c r="F27" s="26"/>
      <c r="G27" s="33"/>
      <c r="H27" s="33"/>
      <c r="I27" s="14"/>
      <c r="J27" s="1"/>
    </row>
    <row r="28" spans="1:10" ht="15">
      <c r="A28" s="1"/>
      <c r="B28" s="16"/>
      <c r="C28" s="27"/>
      <c r="D28" s="27"/>
      <c r="E28" s="27"/>
      <c r="F28" s="28"/>
      <c r="G28" s="34"/>
      <c r="H28" s="34"/>
      <c r="I28" s="1"/>
      <c r="J28" s="1"/>
    </row>
    <row r="29" spans="1:10" ht="15">
      <c r="A29" s="1"/>
      <c r="B29" s="116" t="s">
        <v>43</v>
      </c>
      <c r="C29" s="116"/>
      <c r="D29" s="116"/>
      <c r="E29" s="29"/>
      <c r="F29" s="110"/>
      <c r="G29" s="35"/>
      <c r="H29" s="35"/>
      <c r="I29" s="1"/>
      <c r="J29" s="1"/>
    </row>
    <row r="30" spans="1:10" ht="15">
      <c r="A30" s="1"/>
      <c r="B30" s="116"/>
      <c r="C30" s="29"/>
      <c r="D30" s="29"/>
      <c r="E30" s="29"/>
      <c r="F30" s="117"/>
      <c r="G30" s="118"/>
      <c r="H30" s="118"/>
      <c r="I30" s="118"/>
      <c r="J30" s="1"/>
    </row>
  </sheetData>
  <sheetProtection algorithmName="SHA-512" hashValue="yzWxDwOLq0WYw7Vr+H8P+0OrmytWht7MlGm/lMUzPcSrtYBcuYIEAe4ThFttqdIqPqxwNyJYK+iUO2o/GjsoyA==" saltValue="9R+QyTsvIW7gMwsnVJ9BFA==" spinCount="100000" sheet="1" objects="1" scenarios="1"/>
  <protectedRanges>
    <protectedRange sqref="E24:H27 G23:H23 E8:E20 E23" name="Rozstęp1"/>
    <protectedRange sqref="H8:H20" name="Rozstęp1_2"/>
  </protectedRanges>
  <mergeCells count="6">
    <mergeCell ref="A2:I2"/>
    <mergeCell ref="A24:H24"/>
    <mergeCell ref="A26:I26"/>
    <mergeCell ref="A4:I4"/>
    <mergeCell ref="A5:I5"/>
    <mergeCell ref="A21:I21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K31"/>
  <sheetViews>
    <sheetView tabSelected="1" topLeftCell="A22" workbookViewId="0">
      <selection activeCell="F24" sqref="F24"/>
    </sheetView>
  </sheetViews>
  <sheetFormatPr defaultColWidth="9.125" defaultRowHeight="14.25"/>
  <cols>
    <col min="1" max="1" width="4.125" style="39" bestFit="1" customWidth="1"/>
    <col min="2" max="2" width="36.375" style="39" customWidth="1"/>
    <col min="3" max="3" width="9.125" style="72"/>
    <col min="4" max="4" width="11.375" style="72" customWidth="1"/>
    <col min="5" max="5" width="9.125" style="72"/>
    <col min="6" max="6" width="9.125" style="73"/>
    <col min="7" max="7" width="9.125" style="74"/>
    <col min="8" max="8" width="11.625" style="74" customWidth="1"/>
    <col min="9" max="9" width="11.625" style="39" customWidth="1"/>
    <col min="10" max="10" width="13.75" style="39" customWidth="1"/>
    <col min="11" max="16384" width="9.125" style="39"/>
  </cols>
  <sheetData>
    <row r="2" spans="1:10">
      <c r="B2" s="134" t="s">
        <v>42</v>
      </c>
      <c r="C2" s="135"/>
      <c r="D2" s="135"/>
      <c r="E2" s="135"/>
      <c r="F2" s="135"/>
      <c r="G2" s="135"/>
      <c r="H2" s="135"/>
      <c r="I2" s="135"/>
    </row>
    <row r="5" spans="1:10" ht="28.5" customHeight="1">
      <c r="A5" s="129" t="s">
        <v>25</v>
      </c>
      <c r="B5" s="129"/>
      <c r="C5" s="129"/>
      <c r="D5" s="129"/>
      <c r="E5" s="129"/>
      <c r="F5" s="129"/>
      <c r="G5" s="129"/>
      <c r="H5" s="129"/>
      <c r="I5" s="129"/>
      <c r="J5" s="38"/>
    </row>
    <row r="6" spans="1:10" ht="27.75" customHeight="1">
      <c r="A6" s="130" t="s">
        <v>40</v>
      </c>
      <c r="B6" s="140"/>
      <c r="C6" s="140"/>
      <c r="D6" s="140"/>
      <c r="E6" s="140"/>
      <c r="F6" s="140"/>
      <c r="G6" s="140"/>
      <c r="H6" s="140"/>
      <c r="I6" s="140"/>
      <c r="J6" s="38"/>
    </row>
    <row r="7" spans="1:10" ht="27.75" customHeight="1">
      <c r="A7" s="79" t="s">
        <v>26</v>
      </c>
      <c r="B7" s="79" t="s">
        <v>27</v>
      </c>
      <c r="C7" s="79" t="s">
        <v>28</v>
      </c>
      <c r="D7" s="79" t="s">
        <v>29</v>
      </c>
      <c r="E7" s="121" t="s">
        <v>30</v>
      </c>
      <c r="F7" s="79" t="s">
        <v>31</v>
      </c>
      <c r="G7" s="79" t="s">
        <v>32</v>
      </c>
      <c r="H7" s="79" t="s">
        <v>33</v>
      </c>
      <c r="I7" s="79" t="s">
        <v>34</v>
      </c>
      <c r="J7" s="38"/>
    </row>
    <row r="8" spans="1:10" ht="45">
      <c r="A8" s="76" t="s">
        <v>0</v>
      </c>
      <c r="B8" s="77" t="s">
        <v>1</v>
      </c>
      <c r="C8" s="77" t="s">
        <v>2</v>
      </c>
      <c r="D8" s="94" t="s">
        <v>44</v>
      </c>
      <c r="E8" s="122" t="s">
        <v>3</v>
      </c>
      <c r="F8" s="78" t="s">
        <v>4</v>
      </c>
      <c r="G8" s="96" t="s">
        <v>38</v>
      </c>
      <c r="H8" s="98" t="s">
        <v>5</v>
      </c>
      <c r="I8" s="99" t="s">
        <v>36</v>
      </c>
      <c r="J8" s="40"/>
    </row>
    <row r="9" spans="1:10" s="48" customFormat="1" ht="44.25" customHeight="1">
      <c r="A9" s="41">
        <v>1</v>
      </c>
      <c r="B9" s="42" t="s">
        <v>8</v>
      </c>
      <c r="C9" s="43">
        <v>36</v>
      </c>
      <c r="D9" s="44">
        <v>12</v>
      </c>
      <c r="E9" s="123">
        <v>0</v>
      </c>
      <c r="F9" s="108">
        <v>0.08</v>
      </c>
      <c r="G9" s="45">
        <f>E9*1.08</f>
        <v>0</v>
      </c>
      <c r="H9" s="45">
        <f>G9-E9</f>
        <v>0</v>
      </c>
      <c r="I9" s="46">
        <f>C9*D9*G9</f>
        <v>0</v>
      </c>
      <c r="J9" s="47"/>
    </row>
    <row r="10" spans="1:10" s="48" customFormat="1" ht="44.25" customHeight="1">
      <c r="A10" s="49">
        <v>2</v>
      </c>
      <c r="B10" s="50" t="s">
        <v>9</v>
      </c>
      <c r="C10" s="51">
        <v>26</v>
      </c>
      <c r="D10" s="52">
        <v>12</v>
      </c>
      <c r="E10" s="123">
        <v>0</v>
      </c>
      <c r="F10" s="108">
        <v>0.08</v>
      </c>
      <c r="G10" s="45">
        <f t="shared" ref="G10:G21" si="0">E10*1.08</f>
        <v>0</v>
      </c>
      <c r="H10" s="45">
        <f t="shared" ref="H10:H21" si="1">G10-E10</f>
        <v>0</v>
      </c>
      <c r="I10" s="46">
        <f t="shared" ref="I10:I20" si="2">C10*D10*G10</f>
        <v>0</v>
      </c>
      <c r="J10" s="47"/>
    </row>
    <row r="11" spans="1:10" s="48" customFormat="1" ht="44.25" customHeight="1">
      <c r="A11" s="49">
        <v>3</v>
      </c>
      <c r="B11" s="50" t="s">
        <v>10</v>
      </c>
      <c r="C11" s="51">
        <v>36</v>
      </c>
      <c r="D11" s="52">
        <v>12</v>
      </c>
      <c r="E11" s="123">
        <v>0</v>
      </c>
      <c r="F11" s="108">
        <v>0.08</v>
      </c>
      <c r="G11" s="45">
        <f t="shared" si="0"/>
        <v>0</v>
      </c>
      <c r="H11" s="45">
        <f t="shared" si="1"/>
        <v>0</v>
      </c>
      <c r="I11" s="46">
        <f t="shared" si="2"/>
        <v>0</v>
      </c>
      <c r="J11" s="47"/>
    </row>
    <row r="12" spans="1:10" s="48" customFormat="1" ht="44.25" customHeight="1">
      <c r="A12" s="49">
        <v>4</v>
      </c>
      <c r="B12" s="50" t="s">
        <v>11</v>
      </c>
      <c r="C12" s="51">
        <v>6</v>
      </c>
      <c r="D12" s="52">
        <v>12</v>
      </c>
      <c r="E12" s="123">
        <v>0</v>
      </c>
      <c r="F12" s="108">
        <v>0.08</v>
      </c>
      <c r="G12" s="45">
        <f t="shared" si="0"/>
        <v>0</v>
      </c>
      <c r="H12" s="45">
        <f t="shared" si="1"/>
        <v>0</v>
      </c>
      <c r="I12" s="46">
        <f t="shared" si="2"/>
        <v>0</v>
      </c>
      <c r="J12" s="47"/>
    </row>
    <row r="13" spans="1:10" s="48" customFormat="1" ht="44.25" customHeight="1">
      <c r="A13" s="49">
        <v>5</v>
      </c>
      <c r="B13" s="50" t="s">
        <v>12</v>
      </c>
      <c r="C13" s="51">
        <v>4</v>
      </c>
      <c r="D13" s="52">
        <v>12</v>
      </c>
      <c r="E13" s="123">
        <v>0</v>
      </c>
      <c r="F13" s="108">
        <v>0.08</v>
      </c>
      <c r="G13" s="45">
        <f t="shared" si="0"/>
        <v>0</v>
      </c>
      <c r="H13" s="45">
        <f t="shared" si="1"/>
        <v>0</v>
      </c>
      <c r="I13" s="46">
        <f t="shared" si="2"/>
        <v>0</v>
      </c>
      <c r="J13" s="47"/>
    </row>
    <row r="14" spans="1:10" s="48" customFormat="1" ht="44.25" customHeight="1">
      <c r="A14" s="49">
        <v>6</v>
      </c>
      <c r="B14" s="50" t="s">
        <v>13</v>
      </c>
      <c r="C14" s="51">
        <v>3</v>
      </c>
      <c r="D14" s="52">
        <v>12</v>
      </c>
      <c r="E14" s="123">
        <v>0</v>
      </c>
      <c r="F14" s="108">
        <v>0.08</v>
      </c>
      <c r="G14" s="45">
        <f t="shared" si="0"/>
        <v>0</v>
      </c>
      <c r="H14" s="45">
        <f t="shared" si="1"/>
        <v>0</v>
      </c>
      <c r="I14" s="46">
        <f t="shared" si="2"/>
        <v>0</v>
      </c>
      <c r="J14" s="47"/>
    </row>
    <row r="15" spans="1:10" s="48" customFormat="1" ht="44.25" customHeight="1">
      <c r="A15" s="49">
        <v>7</v>
      </c>
      <c r="B15" s="50" t="s">
        <v>14</v>
      </c>
      <c r="C15" s="51">
        <v>2</v>
      </c>
      <c r="D15" s="52">
        <v>12</v>
      </c>
      <c r="E15" s="123">
        <v>0</v>
      </c>
      <c r="F15" s="108">
        <v>0.08</v>
      </c>
      <c r="G15" s="45">
        <f t="shared" si="0"/>
        <v>0</v>
      </c>
      <c r="H15" s="45">
        <f t="shared" si="1"/>
        <v>0</v>
      </c>
      <c r="I15" s="46">
        <f t="shared" si="2"/>
        <v>0</v>
      </c>
      <c r="J15" s="47"/>
    </row>
    <row r="16" spans="1:10" s="48" customFormat="1" ht="44.25" customHeight="1">
      <c r="A16" s="49">
        <v>8</v>
      </c>
      <c r="B16" s="50" t="s">
        <v>15</v>
      </c>
      <c r="C16" s="51">
        <v>4</v>
      </c>
      <c r="D16" s="52">
        <v>12</v>
      </c>
      <c r="E16" s="123">
        <v>0</v>
      </c>
      <c r="F16" s="108">
        <v>0.08</v>
      </c>
      <c r="G16" s="45">
        <f t="shared" si="0"/>
        <v>0</v>
      </c>
      <c r="H16" s="45">
        <f t="shared" si="1"/>
        <v>0</v>
      </c>
      <c r="I16" s="46">
        <f t="shared" si="2"/>
        <v>0</v>
      </c>
      <c r="J16" s="47"/>
    </row>
    <row r="17" spans="1:11" s="48" customFormat="1" ht="44.25" customHeight="1">
      <c r="A17" s="49">
        <v>9</v>
      </c>
      <c r="B17" s="50" t="s">
        <v>16</v>
      </c>
      <c r="C17" s="51">
        <v>2</v>
      </c>
      <c r="D17" s="52">
        <v>12</v>
      </c>
      <c r="E17" s="123">
        <v>0</v>
      </c>
      <c r="F17" s="108">
        <v>0.08</v>
      </c>
      <c r="G17" s="45">
        <f t="shared" si="0"/>
        <v>0</v>
      </c>
      <c r="H17" s="45">
        <f t="shared" si="1"/>
        <v>0</v>
      </c>
      <c r="I17" s="46">
        <f t="shared" si="2"/>
        <v>0</v>
      </c>
      <c r="J17" s="47"/>
    </row>
    <row r="18" spans="1:11" s="48" customFormat="1" ht="44.25" customHeight="1">
      <c r="A18" s="49">
        <v>10</v>
      </c>
      <c r="B18" s="50" t="s">
        <v>17</v>
      </c>
      <c r="C18" s="51">
        <v>12</v>
      </c>
      <c r="D18" s="52">
        <v>12</v>
      </c>
      <c r="E18" s="123">
        <v>0</v>
      </c>
      <c r="F18" s="108">
        <v>0.08</v>
      </c>
      <c r="G18" s="45">
        <f t="shared" si="0"/>
        <v>0</v>
      </c>
      <c r="H18" s="45">
        <f t="shared" si="1"/>
        <v>0</v>
      </c>
      <c r="I18" s="46">
        <f t="shared" si="2"/>
        <v>0</v>
      </c>
      <c r="J18" s="47"/>
    </row>
    <row r="19" spans="1:11" s="48" customFormat="1" ht="44.25" customHeight="1">
      <c r="A19" s="49">
        <v>11</v>
      </c>
      <c r="B19" s="42" t="s">
        <v>22</v>
      </c>
      <c r="C19" s="51">
        <v>2</v>
      </c>
      <c r="D19" s="52">
        <v>12</v>
      </c>
      <c r="E19" s="123">
        <v>0</v>
      </c>
      <c r="F19" s="108">
        <v>0.08</v>
      </c>
      <c r="G19" s="45">
        <f t="shared" si="0"/>
        <v>0</v>
      </c>
      <c r="H19" s="45">
        <f t="shared" si="1"/>
        <v>0</v>
      </c>
      <c r="I19" s="46">
        <f t="shared" si="2"/>
        <v>0</v>
      </c>
      <c r="J19" s="47"/>
    </row>
    <row r="20" spans="1:11" s="48" customFormat="1" ht="44.25" customHeight="1">
      <c r="A20" s="49">
        <v>12</v>
      </c>
      <c r="B20" s="50" t="s">
        <v>23</v>
      </c>
      <c r="C20" s="51">
        <v>1</v>
      </c>
      <c r="D20" s="52">
        <v>12</v>
      </c>
      <c r="E20" s="123">
        <v>0</v>
      </c>
      <c r="F20" s="108">
        <v>0.08</v>
      </c>
      <c r="G20" s="45">
        <f t="shared" si="0"/>
        <v>0</v>
      </c>
      <c r="H20" s="45">
        <f t="shared" si="1"/>
        <v>0</v>
      </c>
      <c r="I20" s="46">
        <f t="shared" si="2"/>
        <v>0</v>
      </c>
      <c r="J20" s="47"/>
    </row>
    <row r="21" spans="1:11" s="48" customFormat="1" ht="44.25" customHeight="1">
      <c r="A21" s="49">
        <v>13</v>
      </c>
      <c r="B21" s="50" t="s">
        <v>24</v>
      </c>
      <c r="C21" s="51">
        <v>2</v>
      </c>
      <c r="D21" s="52">
        <v>12</v>
      </c>
      <c r="E21" s="123">
        <v>0</v>
      </c>
      <c r="F21" s="108">
        <v>0.08</v>
      </c>
      <c r="G21" s="45">
        <f t="shared" si="0"/>
        <v>0</v>
      </c>
      <c r="H21" s="45">
        <f t="shared" si="1"/>
        <v>0</v>
      </c>
      <c r="I21" s="46">
        <f t="shared" ref="I21" si="3">C21*D21*E21</f>
        <v>0</v>
      </c>
      <c r="J21" s="53"/>
    </row>
    <row r="22" spans="1:11" s="81" customFormat="1" ht="44.25" customHeight="1" thickBot="1">
      <c r="A22" s="141" t="s">
        <v>18</v>
      </c>
      <c r="B22" s="142"/>
      <c r="C22" s="142"/>
      <c r="D22" s="142"/>
      <c r="E22" s="142"/>
      <c r="F22" s="142"/>
      <c r="G22" s="142"/>
      <c r="H22" s="142"/>
      <c r="I22" s="143"/>
      <c r="J22" s="80"/>
    </row>
    <row r="23" spans="1:11" s="81" customFormat="1" ht="45">
      <c r="A23" s="82" t="s">
        <v>0</v>
      </c>
      <c r="B23" s="75" t="s">
        <v>1</v>
      </c>
      <c r="C23" s="83" t="s">
        <v>2</v>
      </c>
      <c r="D23" s="83" t="s">
        <v>44</v>
      </c>
      <c r="E23" s="84" t="s">
        <v>3</v>
      </c>
      <c r="F23" s="85" t="s">
        <v>4</v>
      </c>
      <c r="G23" s="96" t="s">
        <v>6</v>
      </c>
      <c r="H23" s="98" t="s">
        <v>5</v>
      </c>
      <c r="I23" s="101" t="s">
        <v>7</v>
      </c>
      <c r="J23" s="80"/>
    </row>
    <row r="24" spans="1:11" ht="47.25" customHeight="1">
      <c r="A24" s="54">
        <v>1</v>
      </c>
      <c r="B24" s="55" t="s">
        <v>19</v>
      </c>
      <c r="C24" s="56">
        <v>792</v>
      </c>
      <c r="D24" s="57">
        <v>12</v>
      </c>
      <c r="E24" s="123">
        <v>0</v>
      </c>
      <c r="F24" s="109">
        <v>0.08</v>
      </c>
      <c r="G24" s="58">
        <f>E24*1.08</f>
        <v>0</v>
      </c>
      <c r="H24" s="58">
        <f>G24-E24</f>
        <v>0</v>
      </c>
      <c r="I24" s="100">
        <f>C24*D24*G24</f>
        <v>0</v>
      </c>
      <c r="J24" s="38"/>
    </row>
    <row r="25" spans="1:11" ht="15">
      <c r="A25" s="136" t="s">
        <v>20</v>
      </c>
      <c r="B25" s="137"/>
      <c r="C25" s="137"/>
      <c r="D25" s="137"/>
      <c r="E25" s="137"/>
      <c r="F25" s="137"/>
      <c r="G25" s="137"/>
      <c r="H25" s="138"/>
      <c r="I25" s="119">
        <f>SUM(I9:I21)+I24</f>
        <v>0</v>
      </c>
      <c r="J25" s="59"/>
    </row>
    <row r="26" spans="1:11" ht="15">
      <c r="A26" s="60"/>
      <c r="B26" s="60"/>
      <c r="C26" s="61"/>
      <c r="D26" s="61"/>
      <c r="E26" s="61"/>
      <c r="F26" s="62"/>
      <c r="G26" s="63"/>
      <c r="H26" s="63"/>
      <c r="I26" s="64"/>
      <c r="J26" s="66"/>
    </row>
    <row r="27" spans="1:11" ht="60" customHeight="1">
      <c r="A27" s="139" t="s">
        <v>21</v>
      </c>
      <c r="B27" s="139"/>
      <c r="C27" s="139"/>
      <c r="D27" s="139"/>
      <c r="E27" s="139"/>
      <c r="F27" s="139"/>
      <c r="G27" s="139"/>
      <c r="H27" s="139"/>
      <c r="I27" s="139"/>
      <c r="J27" s="38"/>
    </row>
    <row r="28" spans="1:11" ht="15">
      <c r="A28" s="60"/>
      <c r="B28" s="67"/>
      <c r="C28" s="61"/>
      <c r="D28" s="61"/>
      <c r="E28" s="61"/>
      <c r="F28" s="62"/>
      <c r="G28" s="63"/>
      <c r="H28" s="63"/>
      <c r="I28" s="65"/>
      <c r="J28" s="38"/>
    </row>
    <row r="29" spans="1:11" ht="15">
      <c r="A29" s="38"/>
      <c r="B29" s="68"/>
      <c r="C29" s="69"/>
      <c r="D29" s="69"/>
      <c r="E29" s="69"/>
      <c r="F29" s="70"/>
      <c r="G29" s="71"/>
      <c r="H29" s="71"/>
      <c r="I29" s="38"/>
      <c r="J29" s="38"/>
    </row>
    <row r="30" spans="1:11" ht="15">
      <c r="A30" s="38"/>
      <c r="B30" s="116" t="s">
        <v>43</v>
      </c>
      <c r="C30" s="116"/>
      <c r="D30" s="116"/>
      <c r="E30" s="29"/>
      <c r="F30" s="110"/>
      <c r="G30" s="35"/>
      <c r="H30" s="35"/>
      <c r="I30" s="1"/>
      <c r="J30" s="1"/>
      <c r="K30"/>
    </row>
    <row r="31" spans="1:11" ht="15">
      <c r="A31" s="38"/>
      <c r="B31" s="116"/>
      <c r="C31" s="29"/>
      <c r="D31" s="29"/>
      <c r="E31" s="29"/>
      <c r="F31" s="117"/>
      <c r="G31" s="118"/>
      <c r="H31" s="118"/>
      <c r="I31" s="118"/>
      <c r="J31" s="1"/>
      <c r="K31"/>
    </row>
  </sheetData>
  <sheetProtection algorithmName="SHA-512" hashValue="tDTVs2u23qiueS5QVw9WX9660/vLdHgjQKPxzcCNu1I8Y7WHPOt96cDftLTu5acmZ86byUZy57PObno+mNxJ6w==" saltValue="qTY3DI0fKVVXFrVwDuU2cQ==" spinCount="100000" sheet="1" objects="1" scenarios="1"/>
  <protectedRanges>
    <protectedRange sqref="E9:E21 E25:H28 G24:H24 E24" name="Rozstęp1"/>
    <protectedRange sqref="H9:H21" name="Rozstęp1_2"/>
  </protectedRanges>
  <mergeCells count="6">
    <mergeCell ref="B2:I2"/>
    <mergeCell ref="A25:H25"/>
    <mergeCell ref="A27:I27"/>
    <mergeCell ref="A5:I5"/>
    <mergeCell ref="A6:I6"/>
    <mergeCell ref="A22:I22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2026-2027</vt:lpstr>
      <vt:lpstr>2027-2028</vt:lpstr>
    </vt:vector>
  </TitlesOfParts>
  <Company>Politechnika Opolska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Brzezińska</dc:creator>
  <cp:lastModifiedBy>Ewelina Krawiec-Mynarek</cp:lastModifiedBy>
  <cp:lastPrinted>2026-04-15T11:48:38Z</cp:lastPrinted>
  <dcterms:created xsi:type="dcterms:W3CDTF">2026-04-14T10:05:16Z</dcterms:created>
  <dcterms:modified xsi:type="dcterms:W3CDTF">2026-04-22T12:49:32Z</dcterms:modified>
</cp:coreProperties>
</file>