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nience\Documents\ZAMÓWIENIA PUBLICZNE\ROK 2026\ZP-2026(10-19)\DZPiZ.2710.12.2026 pranie bielizny szpitalnej\SWZ i załączniki\"/>
    </mc:Choice>
  </mc:AlternateContent>
  <xr:revisionPtr revIDLastSave="0" documentId="13_ncr:1_{BA50FCC5-602A-4FA3-9E33-E76775CB92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</workbook>
</file>

<file path=xl/calcChain.xml><?xml version="1.0" encoding="utf-8"?>
<calcChain xmlns="http://schemas.openxmlformats.org/spreadsheetml/2006/main">
  <c r="I18" i="1" l="1"/>
  <c r="G18" i="1"/>
  <c r="I17" i="1"/>
  <c r="G17" i="1"/>
  <c r="I16" i="1"/>
  <c r="G16" i="1"/>
  <c r="I15" i="1"/>
  <c r="G15" i="1"/>
  <c r="I14" i="1"/>
  <c r="G14" i="1"/>
  <c r="I13" i="1"/>
  <c r="G13" i="1"/>
  <c r="I12" i="1"/>
  <c r="G12" i="1"/>
  <c r="I11" i="1"/>
  <c r="G11" i="1"/>
  <c r="I10" i="1"/>
  <c r="G10" i="1"/>
  <c r="I9" i="1"/>
  <c r="G9" i="1"/>
  <c r="I8" i="1"/>
  <c r="G8" i="1"/>
  <c r="I7" i="1"/>
  <c r="G7" i="1"/>
  <c r="I6" i="1"/>
  <c r="G6" i="1"/>
  <c r="I5" i="1"/>
  <c r="G5" i="1"/>
  <c r="G19" i="1" l="1"/>
  <c r="I19" i="1"/>
</calcChain>
</file>

<file path=xl/sharedStrings.xml><?xml version="1.0" encoding="utf-8"?>
<sst xmlns="http://schemas.openxmlformats.org/spreadsheetml/2006/main" count="64" uniqueCount="40">
  <si>
    <t xml:space="preserve">Lp. </t>
  </si>
  <si>
    <t>Asortyment</t>
  </si>
  <si>
    <t>j.m.</t>
  </si>
  <si>
    <t xml:space="preserve">SPODNIE  </t>
  </si>
  <si>
    <t xml:space="preserve">BLUZA  </t>
  </si>
  <si>
    <t>SPÓDNICA</t>
  </si>
  <si>
    <t>FARTUCH</t>
  </si>
  <si>
    <t>kg</t>
  </si>
  <si>
    <t>MOP</t>
  </si>
  <si>
    <t>KOC</t>
  </si>
  <si>
    <t>PODUSZKA</t>
  </si>
  <si>
    <t>POSZWA</t>
  </si>
  <si>
    <t>POSZEWKA</t>
  </si>
  <si>
    <t>PRZEŚCIERADŁO</t>
  </si>
  <si>
    <t>POZOSTAŁY ASORTYMENT BĘDACY WŁASNOŚCIĄ ZAMAWIAJACEGO</t>
  </si>
  <si>
    <t>szt</t>
  </si>
  <si>
    <t>ILOŚĆ w okresie trwania umowy</t>
  </si>
  <si>
    <t>Rodzaj usugi</t>
  </si>
  <si>
    <t>pranie</t>
  </si>
  <si>
    <t>Bluza 0,20kg</t>
  </si>
  <si>
    <t>Spódnica-0,20kg</t>
  </si>
  <si>
    <t>Fartuch -0,30kg</t>
  </si>
  <si>
    <t>PIŻAMA -BLUZA</t>
  </si>
  <si>
    <t>PIŻAMA -SPODNIE</t>
  </si>
  <si>
    <t>KOSZULA NOCNA</t>
  </si>
  <si>
    <t>Mop mokry - 0,55kg</t>
  </si>
  <si>
    <t>Mop suchy - 0,15kg</t>
  </si>
  <si>
    <t>Koc - 1,60kg</t>
  </si>
  <si>
    <t>Spodnie - 0,25 kg</t>
  </si>
  <si>
    <t xml:space="preserve">Poduszka - 1,10kg </t>
  </si>
  <si>
    <t>Orientacyjna waga poszczególnych asortymentów:</t>
  </si>
  <si>
    <t>Pranie wraz dzierżawą</t>
  </si>
  <si>
    <t>X</t>
  </si>
  <si>
    <t>Razem</t>
  </si>
  <si>
    <t>cena jedn. netto [zł]</t>
  </si>
  <si>
    <t>wartość netto [zł]</t>
  </si>
  <si>
    <t>VAT [zł]</t>
  </si>
  <si>
    <t>wartość brutto [zł]</t>
  </si>
  <si>
    <t>FORMULARZ ASORTYMENTOWO - CENOWY</t>
  </si>
  <si>
    <r>
      <rPr>
        <b/>
        <i/>
        <sz val="11"/>
        <rFont val="Times New Roman"/>
        <family val="1"/>
        <charset val="238"/>
      </rPr>
      <t>UWAGA:</t>
    </r>
    <r>
      <rPr>
        <i/>
        <sz val="11"/>
        <rFont val="Times New Roman"/>
        <family val="1"/>
        <charset val="238"/>
      </rPr>
      <t xml:space="preserve"> w celu potwierdzenia zgodności oferowanego asortymentu z wymaganiami Zamawiającego należy przedłożyć wraz z ofertą po 1 szt. asortymentu wymienionego w pozycjach: 1, 2 i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</si>
</sst>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i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Normal="100" workbookViewId="0">
      <selection activeCell="L13" sqref="L13"/>
    </sheetView>
  </sheetViews>
  <sheetFormatPr defaultColWidth="9.109375" defaultRowHeight="13.8" x14ac:dyDescent="0.25"/>
  <cols>
    <col min="1" max="1" width="4" style="1" customWidth="1"/>
    <col min="2" max="2" width="37.44140625" style="1" customWidth="1"/>
    <col min="3" max="3" width="21.109375" style="1" customWidth="1"/>
    <col min="4" max="4" width="5.33203125" style="1" customWidth="1"/>
    <col min="5" max="5" width="15.33203125" style="1" customWidth="1"/>
    <col min="6" max="6" width="10.6640625" style="1" customWidth="1"/>
    <col min="7" max="7" width="13.6640625" style="11" customWidth="1"/>
    <col min="8" max="8" width="4.6640625" style="1" customWidth="1"/>
    <col min="9" max="9" width="13.6640625" style="1" customWidth="1"/>
    <col min="10" max="16384" width="9.109375" style="1"/>
  </cols>
  <sheetData>
    <row r="1" spans="1:9" ht="17.399999999999999" x14ac:dyDescent="0.25">
      <c r="A1" s="15" t="s">
        <v>38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17" t="s">
        <v>0</v>
      </c>
      <c r="B3" s="17" t="s">
        <v>1</v>
      </c>
      <c r="C3" s="17" t="s">
        <v>17</v>
      </c>
      <c r="D3" s="17" t="s">
        <v>2</v>
      </c>
      <c r="E3" s="16" t="s">
        <v>16</v>
      </c>
      <c r="F3" s="17" t="s">
        <v>34</v>
      </c>
      <c r="G3" s="17" t="s">
        <v>35</v>
      </c>
      <c r="H3" s="17" t="s">
        <v>36</v>
      </c>
      <c r="I3" s="17" t="s">
        <v>37</v>
      </c>
    </row>
    <row r="4" spans="1:9" x14ac:dyDescent="0.25">
      <c r="A4" s="17"/>
      <c r="B4" s="17"/>
      <c r="C4" s="17"/>
      <c r="D4" s="17"/>
      <c r="E4" s="16"/>
      <c r="F4" s="17"/>
      <c r="G4" s="17"/>
      <c r="H4" s="17"/>
      <c r="I4" s="17"/>
    </row>
    <row r="5" spans="1:9" ht="19.2" customHeight="1" x14ac:dyDescent="0.25">
      <c r="A5" s="2">
        <v>1</v>
      </c>
      <c r="B5" s="3" t="s">
        <v>11</v>
      </c>
      <c r="C5" s="4" t="s">
        <v>31</v>
      </c>
      <c r="D5" s="2" t="s">
        <v>15</v>
      </c>
      <c r="E5" s="5">
        <v>40000</v>
      </c>
      <c r="F5" s="6">
        <v>0</v>
      </c>
      <c r="G5" s="6">
        <f>ROUND(PRODUCT(E5,F5),2)</f>
        <v>0</v>
      </c>
      <c r="H5" s="2">
        <v>0</v>
      </c>
      <c r="I5" s="6">
        <f>ROUND(PRODUCT(E5,F5,1.23),2)</f>
        <v>0</v>
      </c>
    </row>
    <row r="6" spans="1:9" ht="19.2" customHeight="1" x14ac:dyDescent="0.25">
      <c r="A6" s="2">
        <v>2</v>
      </c>
      <c r="B6" s="3" t="s">
        <v>12</v>
      </c>
      <c r="C6" s="4" t="s">
        <v>31</v>
      </c>
      <c r="D6" s="2" t="s">
        <v>15</v>
      </c>
      <c r="E6" s="5">
        <v>40000</v>
      </c>
      <c r="F6" s="6">
        <v>0</v>
      </c>
      <c r="G6" s="6">
        <f t="shared" ref="G6:G18" si="0">ROUND(PRODUCT(E6,F6),2)</f>
        <v>0</v>
      </c>
      <c r="H6" s="2">
        <v>0</v>
      </c>
      <c r="I6" s="6">
        <f t="shared" ref="I6:I18" si="1">ROUND(PRODUCT(E6,F6,1.23),2)</f>
        <v>0</v>
      </c>
    </row>
    <row r="7" spans="1:9" ht="19.2" customHeight="1" x14ac:dyDescent="0.25">
      <c r="A7" s="2">
        <v>3</v>
      </c>
      <c r="B7" s="3" t="s">
        <v>13</v>
      </c>
      <c r="C7" s="4" t="s">
        <v>31</v>
      </c>
      <c r="D7" s="2" t="s">
        <v>15</v>
      </c>
      <c r="E7" s="5">
        <v>40000</v>
      </c>
      <c r="F7" s="6">
        <v>0</v>
      </c>
      <c r="G7" s="6">
        <f t="shared" si="0"/>
        <v>0</v>
      </c>
      <c r="H7" s="2">
        <v>0</v>
      </c>
      <c r="I7" s="6">
        <f t="shared" si="1"/>
        <v>0</v>
      </c>
    </row>
    <row r="8" spans="1:9" ht="19.2" customHeight="1" x14ac:dyDescent="0.25">
      <c r="A8" s="2">
        <v>4</v>
      </c>
      <c r="B8" s="7" t="s">
        <v>8</v>
      </c>
      <c r="C8" s="4" t="s">
        <v>18</v>
      </c>
      <c r="D8" s="2" t="s">
        <v>15</v>
      </c>
      <c r="E8" s="5">
        <v>10</v>
      </c>
      <c r="F8" s="6">
        <v>0</v>
      </c>
      <c r="G8" s="6">
        <f t="shared" si="0"/>
        <v>0</v>
      </c>
      <c r="H8" s="2">
        <v>0</v>
      </c>
      <c r="I8" s="6">
        <f t="shared" si="1"/>
        <v>0</v>
      </c>
    </row>
    <row r="9" spans="1:9" ht="19.2" customHeight="1" x14ac:dyDescent="0.25">
      <c r="A9" s="2">
        <v>5</v>
      </c>
      <c r="B9" s="7" t="s">
        <v>9</v>
      </c>
      <c r="C9" s="4" t="s">
        <v>18</v>
      </c>
      <c r="D9" s="2" t="s">
        <v>15</v>
      </c>
      <c r="E9" s="5">
        <v>11000</v>
      </c>
      <c r="F9" s="6">
        <v>0</v>
      </c>
      <c r="G9" s="6">
        <f t="shared" si="0"/>
        <v>0</v>
      </c>
      <c r="H9" s="2">
        <v>0</v>
      </c>
      <c r="I9" s="6">
        <f t="shared" si="1"/>
        <v>0</v>
      </c>
    </row>
    <row r="10" spans="1:9" ht="19.2" customHeight="1" x14ac:dyDescent="0.25">
      <c r="A10" s="2">
        <v>6</v>
      </c>
      <c r="B10" s="7" t="s">
        <v>3</v>
      </c>
      <c r="C10" s="4" t="s">
        <v>18</v>
      </c>
      <c r="D10" s="2" t="s">
        <v>15</v>
      </c>
      <c r="E10" s="5">
        <v>600</v>
      </c>
      <c r="F10" s="6">
        <v>0</v>
      </c>
      <c r="G10" s="6">
        <f t="shared" si="0"/>
        <v>0</v>
      </c>
      <c r="H10" s="2">
        <v>0</v>
      </c>
      <c r="I10" s="6">
        <f t="shared" si="1"/>
        <v>0</v>
      </c>
    </row>
    <row r="11" spans="1:9" ht="19.2" customHeight="1" x14ac:dyDescent="0.25">
      <c r="A11" s="2">
        <v>7</v>
      </c>
      <c r="B11" s="7" t="s">
        <v>4</v>
      </c>
      <c r="C11" s="4" t="s">
        <v>18</v>
      </c>
      <c r="D11" s="2" t="s">
        <v>15</v>
      </c>
      <c r="E11" s="5">
        <v>800</v>
      </c>
      <c r="F11" s="6">
        <v>0</v>
      </c>
      <c r="G11" s="6">
        <f t="shared" si="0"/>
        <v>0</v>
      </c>
      <c r="H11" s="2">
        <v>0</v>
      </c>
      <c r="I11" s="6">
        <f t="shared" si="1"/>
        <v>0</v>
      </c>
    </row>
    <row r="12" spans="1:9" ht="19.2" customHeight="1" x14ac:dyDescent="0.25">
      <c r="A12" s="2">
        <v>8</v>
      </c>
      <c r="B12" s="7" t="s">
        <v>5</v>
      </c>
      <c r="C12" s="4" t="s">
        <v>18</v>
      </c>
      <c r="D12" s="2" t="s">
        <v>15</v>
      </c>
      <c r="E12" s="5">
        <v>10</v>
      </c>
      <c r="F12" s="6">
        <v>0</v>
      </c>
      <c r="G12" s="6">
        <f t="shared" si="0"/>
        <v>0</v>
      </c>
      <c r="H12" s="2">
        <v>0</v>
      </c>
      <c r="I12" s="6">
        <f t="shared" si="1"/>
        <v>0</v>
      </c>
    </row>
    <row r="13" spans="1:9" ht="19.2" customHeight="1" x14ac:dyDescent="0.25">
      <c r="A13" s="2">
        <v>9</v>
      </c>
      <c r="B13" s="7" t="s">
        <v>6</v>
      </c>
      <c r="C13" s="4" t="s">
        <v>18</v>
      </c>
      <c r="D13" s="2" t="s">
        <v>15</v>
      </c>
      <c r="E13" s="5">
        <v>50</v>
      </c>
      <c r="F13" s="6">
        <v>0</v>
      </c>
      <c r="G13" s="6">
        <f t="shared" si="0"/>
        <v>0</v>
      </c>
      <c r="H13" s="2">
        <v>0</v>
      </c>
      <c r="I13" s="6">
        <f t="shared" si="1"/>
        <v>0</v>
      </c>
    </row>
    <row r="14" spans="1:9" ht="19.2" customHeight="1" x14ac:dyDescent="0.25">
      <c r="A14" s="2">
        <v>10</v>
      </c>
      <c r="B14" s="7" t="s">
        <v>22</v>
      </c>
      <c r="C14" s="4" t="s">
        <v>18</v>
      </c>
      <c r="D14" s="2" t="s">
        <v>15</v>
      </c>
      <c r="E14" s="5">
        <v>200</v>
      </c>
      <c r="F14" s="6">
        <v>0</v>
      </c>
      <c r="G14" s="6">
        <f t="shared" si="0"/>
        <v>0</v>
      </c>
      <c r="H14" s="2">
        <v>0</v>
      </c>
      <c r="I14" s="6">
        <f t="shared" si="1"/>
        <v>0</v>
      </c>
    </row>
    <row r="15" spans="1:9" ht="19.2" customHeight="1" x14ac:dyDescent="0.25">
      <c r="A15" s="2">
        <v>11</v>
      </c>
      <c r="B15" s="7" t="s">
        <v>23</v>
      </c>
      <c r="C15" s="4" t="s">
        <v>18</v>
      </c>
      <c r="D15" s="2" t="s">
        <v>15</v>
      </c>
      <c r="E15" s="5">
        <v>200</v>
      </c>
      <c r="F15" s="6">
        <v>0</v>
      </c>
      <c r="G15" s="6">
        <f t="shared" si="0"/>
        <v>0</v>
      </c>
      <c r="H15" s="2">
        <v>0</v>
      </c>
      <c r="I15" s="6">
        <f t="shared" si="1"/>
        <v>0</v>
      </c>
    </row>
    <row r="16" spans="1:9" ht="19.2" customHeight="1" x14ac:dyDescent="0.25">
      <c r="A16" s="2">
        <v>12</v>
      </c>
      <c r="B16" s="7" t="s">
        <v>24</v>
      </c>
      <c r="C16" s="4" t="s">
        <v>18</v>
      </c>
      <c r="D16" s="2" t="s">
        <v>15</v>
      </c>
      <c r="E16" s="5">
        <v>10</v>
      </c>
      <c r="F16" s="6">
        <v>0</v>
      </c>
      <c r="G16" s="6">
        <f t="shared" si="0"/>
        <v>0</v>
      </c>
      <c r="H16" s="2">
        <v>0</v>
      </c>
      <c r="I16" s="6">
        <f t="shared" si="1"/>
        <v>0</v>
      </c>
    </row>
    <row r="17" spans="1:9" ht="19.2" customHeight="1" x14ac:dyDescent="0.25">
      <c r="A17" s="2">
        <v>13</v>
      </c>
      <c r="B17" s="7" t="s">
        <v>10</v>
      </c>
      <c r="C17" s="4" t="s">
        <v>18</v>
      </c>
      <c r="D17" s="2" t="s">
        <v>15</v>
      </c>
      <c r="E17" s="5">
        <v>700</v>
      </c>
      <c r="F17" s="6">
        <v>0</v>
      </c>
      <c r="G17" s="6">
        <f t="shared" si="0"/>
        <v>0</v>
      </c>
      <c r="H17" s="2">
        <v>0</v>
      </c>
      <c r="I17" s="6">
        <f t="shared" si="1"/>
        <v>0</v>
      </c>
    </row>
    <row r="18" spans="1:9" ht="27.6" x14ac:dyDescent="0.25">
      <c r="A18" s="2">
        <v>14</v>
      </c>
      <c r="B18" s="7" t="s">
        <v>14</v>
      </c>
      <c r="C18" s="4" t="s">
        <v>18</v>
      </c>
      <c r="D18" s="2" t="s">
        <v>7</v>
      </c>
      <c r="E18" s="5">
        <v>8000</v>
      </c>
      <c r="F18" s="6">
        <v>0</v>
      </c>
      <c r="G18" s="6">
        <f t="shared" si="0"/>
        <v>0</v>
      </c>
      <c r="H18" s="2">
        <v>0</v>
      </c>
      <c r="I18" s="6">
        <f t="shared" si="1"/>
        <v>0</v>
      </c>
    </row>
    <row r="19" spans="1:9" ht="19.2" customHeight="1" x14ac:dyDescent="0.25">
      <c r="A19" s="18" t="s">
        <v>33</v>
      </c>
      <c r="B19" s="18"/>
      <c r="C19" s="18"/>
      <c r="D19" s="18"/>
      <c r="E19" s="18"/>
      <c r="F19" s="18"/>
      <c r="G19" s="13">
        <f>SUM(G5:G18)</f>
        <v>0</v>
      </c>
      <c r="H19" s="14" t="s">
        <v>32</v>
      </c>
      <c r="I19" s="13">
        <f>SUM(I5:I18)</f>
        <v>0</v>
      </c>
    </row>
    <row r="20" spans="1:9" ht="15" customHeight="1" x14ac:dyDescent="0.25">
      <c r="A20" s="19" t="s">
        <v>39</v>
      </c>
      <c r="B20" s="19"/>
      <c r="C20" s="19"/>
      <c r="D20" s="19"/>
      <c r="E20" s="19"/>
      <c r="F20" s="19"/>
      <c r="G20" s="19"/>
      <c r="H20" s="19"/>
      <c r="I20" s="19"/>
    </row>
    <row r="21" spans="1:9" ht="1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</row>
    <row r="22" spans="1:9" ht="15" customHeight="1" x14ac:dyDescent="0.25">
      <c r="A22" s="8"/>
      <c r="B22" s="8"/>
      <c r="C22" s="8"/>
      <c r="D22" s="8"/>
      <c r="E22" s="8"/>
      <c r="F22" s="8"/>
      <c r="G22" s="8"/>
      <c r="H22" s="8"/>
      <c r="I22" s="8"/>
    </row>
    <row r="23" spans="1:9" ht="15" customHeight="1" x14ac:dyDescent="0.25">
      <c r="A23" s="20" t="s">
        <v>30</v>
      </c>
      <c r="B23" s="20"/>
      <c r="C23" s="20"/>
      <c r="D23" s="20"/>
      <c r="E23" s="20"/>
      <c r="F23" s="8"/>
      <c r="G23" s="9"/>
      <c r="H23" s="8"/>
      <c r="I23" s="8"/>
    </row>
    <row r="24" spans="1:9" ht="15" customHeight="1" x14ac:dyDescent="0.25">
      <c r="A24" s="8"/>
      <c r="B24" s="8" t="s">
        <v>25</v>
      </c>
      <c r="C24" s="10" t="s">
        <v>27</v>
      </c>
      <c r="D24" s="10"/>
      <c r="E24" s="10" t="s">
        <v>20</v>
      </c>
      <c r="G24" s="19" t="s">
        <v>19</v>
      </c>
      <c r="H24" s="19"/>
    </row>
    <row r="25" spans="1:9" ht="15" customHeight="1" x14ac:dyDescent="0.25">
      <c r="A25" s="8"/>
      <c r="B25" s="8" t="s">
        <v>26</v>
      </c>
      <c r="C25" s="10" t="s">
        <v>29</v>
      </c>
      <c r="D25" s="10"/>
      <c r="E25" s="10" t="s">
        <v>21</v>
      </c>
      <c r="G25" s="19" t="s">
        <v>28</v>
      </c>
      <c r="H25" s="19"/>
    </row>
    <row r="26" spans="1:9" ht="9" customHeight="1" x14ac:dyDescent="0.25">
      <c r="A26" s="8"/>
      <c r="B26" s="8"/>
      <c r="C26" s="10"/>
      <c r="D26" s="10"/>
      <c r="E26" s="10"/>
      <c r="G26" s="8"/>
      <c r="H26" s="8"/>
    </row>
    <row r="27" spans="1:9" ht="9" customHeight="1" x14ac:dyDescent="0.25">
      <c r="A27" s="8"/>
      <c r="B27" s="8"/>
      <c r="C27" s="10"/>
      <c r="D27" s="10"/>
      <c r="E27" s="10"/>
      <c r="G27" s="8"/>
      <c r="H27" s="8"/>
    </row>
  </sheetData>
  <mergeCells count="15">
    <mergeCell ref="A19:F19"/>
    <mergeCell ref="A20:I21"/>
    <mergeCell ref="A23:E23"/>
    <mergeCell ref="G24:H24"/>
    <mergeCell ref="G25:H25"/>
    <mergeCell ref="A1:I1"/>
    <mergeCell ref="E3:E4"/>
    <mergeCell ref="A3:A4"/>
    <mergeCell ref="B3:B4"/>
    <mergeCell ref="C3:C4"/>
    <mergeCell ref="D3:D4"/>
    <mergeCell ref="F3:F4"/>
    <mergeCell ref="G3:G4"/>
    <mergeCell ref="H3:H4"/>
    <mergeCell ref="I3:I4"/>
  </mergeCells>
  <phoneticPr fontId="0" type="noConversion"/>
  <printOptions horizontalCentered="1" verticalCentered="1"/>
  <pageMargins left="0.98425196850393704" right="0.98425196850393704" top="0.59055118110236227" bottom="0.98425196850393704" header="0.31496062992125984" footer="0.31496062992125984"/>
  <pageSetup paperSize="9" orientation="landscape" r:id="rId1"/>
  <headerFooter alignWithMargins="0">
    <oddHeader>&amp;R&amp;"+,Kursywa"Załącznik nr 2 do SWZ</oddHeader>
    <oddFooter>&amp;L&amp;"+,Kursywa"Nr sprawy DZPiZ.2710.12.2026&amp;R&amp;"+,Kursywa"&amp;P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Ewa Jonienc</cp:lastModifiedBy>
  <cp:lastPrinted>2026-04-22T11:21:27Z</cp:lastPrinted>
  <dcterms:created xsi:type="dcterms:W3CDTF">1997-02-26T13:46:56Z</dcterms:created>
  <dcterms:modified xsi:type="dcterms:W3CDTF">2026-04-22T11:25:10Z</dcterms:modified>
</cp:coreProperties>
</file>