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Ania\OneDrive\Pulpit\MSWiA Kołobrzeg\ZAMÓWIENIA 2026\ZP.262.3.2026.AS Usługa ochrony i konwoju na 24 miesiące\"/>
    </mc:Choice>
  </mc:AlternateContent>
  <xr:revisionPtr revIDLastSave="0" documentId="13_ncr:1_{CE24C5B0-1973-4056-8250-FD043C330724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usługa ochron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1" i="1" l="1"/>
  <c r="J11" i="1" s="1"/>
  <c r="F11" i="1"/>
  <c r="F12" i="1" s="1"/>
  <c r="G7" i="1"/>
  <c r="G12" i="1" s="1"/>
  <c r="F7" i="1"/>
  <c r="I7" i="1" s="1"/>
  <c r="I11" i="1" l="1"/>
  <c r="I12" i="1" s="1"/>
  <c r="J7" i="1"/>
  <c r="J12" i="1" s="1"/>
</calcChain>
</file>

<file path=xl/sharedStrings.xml><?xml version="1.0" encoding="utf-8"?>
<sst xmlns="http://schemas.openxmlformats.org/spreadsheetml/2006/main" count="30" uniqueCount="23">
  <si>
    <t xml:space="preserve">       FORMULARZ CENOWY 
Świadczenie usługi zabezpieczenia fizycznego ochrony  osób i mienia na rzecz SP ZOZ Sanatorium Uzdrowiskowego MSWiA w Kołobrzegu</t>
  </si>
  <si>
    <t>Lp.</t>
  </si>
  <si>
    <t>Nazwa pozycji</t>
  </si>
  <si>
    <t>Cena
jednostkowa netto
za 1 roboczogodzinę ochrony
(zł)</t>
  </si>
  <si>
    <t>Cena
całkowita netto
zamówienie podstawowe
(kol. 3x5)
(zł)</t>
  </si>
  <si>
    <t>Cena
całkowita netto
zamówienie z Opcją
(kol. 4x5)
(zł)</t>
  </si>
  <si>
    <t>Stawka
podatku VAT
[%]</t>
  </si>
  <si>
    <t>Cena
całkowita brutto
 zamówienie podstawowe
(zł)</t>
  </si>
  <si>
    <t>Cena
całkowita brutto
  zamówienie z Opcją
(zł)</t>
  </si>
  <si>
    <t>Pracownik posiadający status pracownika ochrony fizycznej</t>
  </si>
  <si>
    <t>Cena
jednostkowa netto
za 1 przewóz
(zł)</t>
  </si>
  <si>
    <t>Przewóz wartości pieniężnych przez ochronę z pracownikiem zamawiającego</t>
  </si>
  <si>
    <t>RAZEM ( Σ poz. 1 - 2)</t>
  </si>
  <si>
    <t>1a) cena jednostkowa za 1 roboczogodzinę ochrony obejmuje w szczególności: wszystkie przyjazdy Grupy Patrolowej, gotowość interwencyjną, monitoring oraz obsługę urządzeń przywołania pomocy / antynapadowych i systemu SDO, dostawę, podłączenie, utrzymanie, serwis, konserwację, testy, wymianę uszkodzonych elementów, zasilanie, baterie, karty SIM i transmisję dla tych urządzeń, dostawę i utrzymanie urządzeń przywołania pomocy / antynapadowych dla zamawiającego (recepcja, sekretariat, kasa) oraz mobilny nadajnik antynapadowy dla pracownika ochrony, a także każdorazową rejestrację zgłoszenia w dyspozytorni / centrum monitorowania wykonawcy i wysłanie potwierdzenia SMS do osób wskazanych przez zamawiającego.</t>
  </si>
  <si>
    <t>2a) Zamawiający przewiduje możliwość zlecenia w ramach Opcji dodatkowych roboczogodzin ochrony oraz/lub dodatkowych przewozów do 10% zakresu i wartości zamówienia podstawowego  tj. maksymalnie 920 rbh oraz 6 przewozów.</t>
  </si>
  <si>
    <t>Niniejszy formularz należy opatrzyć kwalifikowanym podpisem elektronicznym lub podpisem zaufanym lub podpisem osobistym, właściwej umocowanej osoby / właściwych umocowanych osób</t>
  </si>
  <si>
    <t>Przewidywana 
ilość roboczogodzin pracy ochrony w okresie 24 m-cy
 (h)</t>
  </si>
  <si>
    <t xml:space="preserve">Przewidywana 
ilość przewozów w okresie 24 m-cy
 </t>
  </si>
  <si>
    <r>
      <t>Przewidywana
ilość roboczogodzin pracy ochrony 
 z Opcją</t>
    </r>
    <r>
      <rPr>
        <b/>
        <vertAlign val="superscript"/>
        <sz val="14"/>
        <color rgb="FFFF0000"/>
        <rFont val="Tahoma"/>
        <family val="2"/>
        <charset val="238"/>
      </rPr>
      <t xml:space="preserve"> 1)</t>
    </r>
    <r>
      <rPr>
        <b/>
        <sz val="14"/>
        <color rgb="FFFF0000"/>
        <rFont val="Tahoma"/>
        <family val="2"/>
        <charset val="238"/>
      </rPr>
      <t xml:space="preserve"> 
w okresie 24 m-cy</t>
    </r>
    <r>
      <rPr>
        <b/>
        <sz val="14"/>
        <color indexed="10"/>
        <rFont val="Tahoma"/>
        <family val="2"/>
      </rPr>
      <t xml:space="preserve">
 (h)</t>
    </r>
  </si>
  <si>
    <r>
      <t>Przewidywana
ilość przewozów 
 z Opcją</t>
    </r>
    <r>
      <rPr>
        <b/>
        <vertAlign val="superscript"/>
        <sz val="14"/>
        <color rgb="FFFF0000"/>
        <rFont val="Tahoma"/>
        <family val="2"/>
        <charset val="238"/>
      </rPr>
      <t xml:space="preserve"> 2)</t>
    </r>
    <r>
      <rPr>
        <b/>
        <sz val="14"/>
        <color rgb="FFFF0000"/>
        <rFont val="Tahoma"/>
        <family val="2"/>
        <charset val="238"/>
      </rPr>
      <t xml:space="preserve">
w okresie 24 m-cy</t>
    </r>
    <r>
      <rPr>
        <b/>
        <sz val="14"/>
        <color indexed="10"/>
        <rFont val="Tahoma"/>
        <family val="2"/>
      </rPr>
      <t xml:space="preserve">
</t>
    </r>
  </si>
  <si>
    <t>1) ilość roboczogodzin w kol. 4 stanowi sumę zamówienia podstawowego i Opcji w wysokości: 10%.</t>
  </si>
  <si>
    <t>2) ilość przewozów w kol. 4 stanowi sumę zamówienia podstawowego i Opcji w wysokości: 10%.</t>
  </si>
  <si>
    <t>ZP.262.3.2026.AS
                                                                                                                                                                                                                                                                                                                                                                                                                           załącznik nr 1.1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</si>
</sst>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[$-415]General"/>
  </numFmts>
  <fonts count="13" x14ac:knownFonts="1"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sz val="9"/>
      <color indexed="8"/>
      <name val="Tahoma"/>
      <family val="2"/>
    </font>
    <font>
      <sz val="12"/>
      <color indexed="8"/>
      <name val="Tahoma"/>
      <family val="2"/>
    </font>
    <font>
      <b/>
      <sz val="10"/>
      <color indexed="8"/>
      <name val="Tahoma"/>
      <family val="2"/>
    </font>
    <font>
      <sz val="11"/>
      <color rgb="FF000000"/>
      <name val="Calibri"/>
      <family val="2"/>
    </font>
    <font>
      <b/>
      <sz val="14"/>
      <color rgb="FF000000"/>
      <name val="Tahoma"/>
      <family val="2"/>
    </font>
    <font>
      <b/>
      <sz val="14"/>
      <color indexed="8"/>
      <name val="Tahoma"/>
      <family val="2"/>
    </font>
    <font>
      <b/>
      <sz val="14"/>
      <color indexed="10"/>
      <name val="Tahoma"/>
      <family val="2"/>
    </font>
    <font>
      <sz val="14"/>
      <color indexed="8"/>
      <name val="Tahoma"/>
      <family val="2"/>
    </font>
    <font>
      <sz val="14"/>
      <color theme="1"/>
      <name val="Tahoma"/>
      <family val="2"/>
    </font>
    <font>
      <b/>
      <vertAlign val="superscript"/>
      <sz val="14"/>
      <color rgb="FFFF0000"/>
      <name val="Tahoma"/>
      <family val="2"/>
      <charset val="238"/>
    </font>
    <font>
      <b/>
      <sz val="14"/>
      <color rgb="FFFF0000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13"/>
      </patternFill>
    </fill>
    <fill>
      <patternFill patternType="solid">
        <fgColor rgb="FFFFFF00"/>
      </patternFill>
    </fill>
    <fill>
      <patternFill patternType="solid">
        <fgColor rgb="FFFFFF00"/>
      </patternFill>
    </fill>
    <fill>
      <patternFill patternType="solid">
        <fgColor theme="0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5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/>
    </xf>
    <xf numFmtId="164" fontId="9" fillId="0" borderId="1" xfId="0" applyNumberFormat="1" applyFont="1" applyBorder="1" applyAlignment="1">
      <alignment horizontal="center" vertical="center"/>
    </xf>
    <xf numFmtId="9" fontId="9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" fillId="0" borderId="0" xfId="0" applyFont="1"/>
    <xf numFmtId="0" fontId="8" fillId="0" borderId="0" xfId="0" applyFont="1" applyAlignment="1">
      <alignment horizontal="left" vertical="center" wrapText="1"/>
    </xf>
    <xf numFmtId="0" fontId="9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vertical="center"/>
    </xf>
    <xf numFmtId="0" fontId="0" fillId="0" borderId="6" xfId="0" applyBorder="1"/>
    <xf numFmtId="0" fontId="0" fillId="0" borderId="3" xfId="0" applyBorder="1"/>
    <xf numFmtId="0" fontId="7" fillId="2" borderId="5" xfId="0" applyFont="1" applyFill="1" applyBorder="1" applyAlignment="1">
      <alignment horizontal="center" vertical="center"/>
    </xf>
    <xf numFmtId="0" fontId="0" fillId="0" borderId="4" xfId="0" applyBorder="1"/>
    <xf numFmtId="0" fontId="7" fillId="0" borderId="0" xfId="0" applyFont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7" fillId="2" borderId="8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2" xfId="0" applyBorder="1" applyAlignment="1">
      <alignment vertical="center"/>
    </xf>
  </cellXfs>
  <cellStyles count="2">
    <cellStyle name="Excel Built-in Normal" xfId="1" xr:uid="{00000000-0005-0000-0000-000001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akiet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Pakiet 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20"/>
  <sheetViews>
    <sheetView tabSelected="1" topLeftCell="A4" zoomScale="70" zoomScaleNormal="70" workbookViewId="0">
      <selection activeCell="D8" sqref="D8:D9"/>
    </sheetView>
  </sheetViews>
  <sheetFormatPr defaultColWidth="11.88671875" defaultRowHeight="13.8" x14ac:dyDescent="0.25"/>
  <cols>
    <col min="1" max="1" width="21.6640625" style="1" customWidth="1"/>
    <col min="2" max="2" width="90.109375" style="1" customWidth="1"/>
    <col min="3" max="3" width="28.21875" style="1" customWidth="1"/>
    <col min="4" max="4" width="33.44140625" style="1" customWidth="1"/>
    <col min="5" max="5" width="30.88671875" style="1" customWidth="1"/>
    <col min="6" max="6" width="36.5546875" style="1" customWidth="1"/>
    <col min="7" max="7" width="44.77734375" style="1" customWidth="1"/>
    <col min="8" max="10" width="25.6640625" style="1" customWidth="1"/>
    <col min="11" max="12" width="11.88671875" style="1" customWidth="1"/>
    <col min="13" max="16384" width="11.88671875" style="1"/>
  </cols>
  <sheetData>
    <row r="2" spans="1:10" ht="37.35" customHeight="1" x14ac:dyDescent="0.25">
      <c r="A2" s="29" t="s">
        <v>22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40.35" customHeight="1" x14ac:dyDescent="0.25">
      <c r="A3" s="31" t="s">
        <v>0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s="2" customFormat="1" ht="34.200000000000003" customHeight="1" x14ac:dyDescent="0.2">
      <c r="A4" s="27" t="s">
        <v>1</v>
      </c>
      <c r="B4" s="33" t="s">
        <v>2</v>
      </c>
      <c r="C4" s="21" t="s">
        <v>16</v>
      </c>
      <c r="D4" s="23" t="s">
        <v>18</v>
      </c>
      <c r="E4" s="21" t="s">
        <v>3</v>
      </c>
      <c r="F4" s="21" t="s">
        <v>4</v>
      </c>
      <c r="G4" s="21" t="s">
        <v>5</v>
      </c>
      <c r="H4" s="30" t="s">
        <v>6</v>
      </c>
      <c r="I4" s="30" t="s">
        <v>7</v>
      </c>
      <c r="J4" s="30" t="s">
        <v>8</v>
      </c>
    </row>
    <row r="5" spans="1:10" s="2" customFormat="1" ht="80.400000000000006" customHeight="1" x14ac:dyDescent="0.2">
      <c r="A5" s="28"/>
      <c r="B5" s="34"/>
      <c r="C5" s="22"/>
      <c r="D5" s="22"/>
      <c r="E5" s="22"/>
      <c r="F5" s="22"/>
      <c r="G5" s="22"/>
      <c r="H5" s="22"/>
      <c r="I5" s="22"/>
      <c r="J5" s="22"/>
    </row>
    <row r="6" spans="1:10" s="2" customFormat="1" ht="20.399999999999999" customHeight="1" x14ac:dyDescent="0.2">
      <c r="A6" s="4">
        <v>1</v>
      </c>
      <c r="B6" s="6">
        <v>2</v>
      </c>
      <c r="C6" s="5">
        <v>3</v>
      </c>
      <c r="D6" s="4">
        <v>4</v>
      </c>
      <c r="E6" s="6">
        <v>5</v>
      </c>
      <c r="F6" s="5">
        <v>6</v>
      </c>
      <c r="G6" s="4">
        <v>7</v>
      </c>
      <c r="H6" s="7">
        <v>8</v>
      </c>
      <c r="I6" s="7">
        <v>9</v>
      </c>
      <c r="J6" s="7">
        <v>10</v>
      </c>
    </row>
    <row r="7" spans="1:10" s="2" customFormat="1" ht="42.15" customHeight="1" x14ac:dyDescent="0.2">
      <c r="A7" s="8">
        <v>1</v>
      </c>
      <c r="B7" s="9" t="s">
        <v>9</v>
      </c>
      <c r="C7" s="10">
        <v>9204</v>
      </c>
      <c r="D7" s="10">
        <v>10124</v>
      </c>
      <c r="E7" s="13">
        <v>0</v>
      </c>
      <c r="F7" s="13">
        <f>C7*E7</f>
        <v>0</v>
      </c>
      <c r="G7" s="13">
        <f>D7*E7</f>
        <v>0</v>
      </c>
      <c r="H7" s="14"/>
      <c r="I7" s="13">
        <f>F7+(F7*H7)</f>
        <v>0</v>
      </c>
      <c r="J7" s="13">
        <f>G7+(G7*H7)</f>
        <v>0</v>
      </c>
    </row>
    <row r="8" spans="1:10" ht="21" customHeight="1" x14ac:dyDescent="0.25">
      <c r="A8" s="27" t="s">
        <v>1</v>
      </c>
      <c r="B8" s="33" t="s">
        <v>2</v>
      </c>
      <c r="C8" s="21" t="s">
        <v>17</v>
      </c>
      <c r="D8" s="23" t="s">
        <v>19</v>
      </c>
      <c r="E8" s="21" t="s">
        <v>10</v>
      </c>
      <c r="F8" s="21" t="s">
        <v>4</v>
      </c>
      <c r="G8" s="21" t="s">
        <v>5</v>
      </c>
      <c r="H8" s="30" t="s">
        <v>6</v>
      </c>
      <c r="I8" s="30" t="s">
        <v>7</v>
      </c>
      <c r="J8" s="30" t="s">
        <v>8</v>
      </c>
    </row>
    <row r="9" spans="1:10" ht="85.8" customHeight="1" x14ac:dyDescent="0.25">
      <c r="A9" s="28"/>
      <c r="B9" s="34"/>
      <c r="C9" s="22"/>
      <c r="D9" s="35"/>
      <c r="E9" s="22"/>
      <c r="F9" s="22"/>
      <c r="G9" s="22"/>
      <c r="H9" s="22"/>
      <c r="I9" s="22"/>
      <c r="J9" s="22"/>
    </row>
    <row r="10" spans="1:10" ht="19.8" customHeight="1" x14ac:dyDescent="0.25">
      <c r="A10" s="4">
        <v>1</v>
      </c>
      <c r="B10" s="6">
        <v>2</v>
      </c>
      <c r="C10" s="5">
        <v>3</v>
      </c>
      <c r="D10" s="4">
        <v>4</v>
      </c>
      <c r="E10" s="6">
        <v>5</v>
      </c>
      <c r="F10" s="5">
        <v>6</v>
      </c>
      <c r="G10" s="4">
        <v>7</v>
      </c>
      <c r="H10" s="7">
        <v>8</v>
      </c>
      <c r="I10" s="7">
        <v>9</v>
      </c>
      <c r="J10" s="7">
        <v>10</v>
      </c>
    </row>
    <row r="11" spans="1:10" ht="54.9" customHeight="1" x14ac:dyDescent="0.25">
      <c r="A11" s="16">
        <v>2</v>
      </c>
      <c r="B11" s="9" t="s">
        <v>11</v>
      </c>
      <c r="C11" s="10">
        <v>60</v>
      </c>
      <c r="D11" s="10">
        <v>66</v>
      </c>
      <c r="E11" s="13">
        <v>0</v>
      </c>
      <c r="F11" s="13">
        <f>C11*E11</f>
        <v>0</v>
      </c>
      <c r="G11" s="13">
        <f>D11*E11</f>
        <v>0</v>
      </c>
      <c r="H11" s="14"/>
      <c r="I11" s="13">
        <f>F11+(F11*H11)</f>
        <v>0</v>
      </c>
      <c r="J11" s="13">
        <f>G11+(G11*H11)</f>
        <v>0</v>
      </c>
    </row>
    <row r="12" spans="1:10" ht="24" customHeight="1" x14ac:dyDescent="0.3">
      <c r="A12" s="24" t="s">
        <v>12</v>
      </c>
      <c r="B12" s="25"/>
      <c r="C12" s="25"/>
      <c r="D12" s="25"/>
      <c r="E12" s="26"/>
      <c r="F12" s="11">
        <f>F7+F11</f>
        <v>0</v>
      </c>
      <c r="G12" s="11">
        <f>G7+G11</f>
        <v>0</v>
      </c>
      <c r="H12" s="12"/>
      <c r="I12" s="11">
        <f>I7+I11</f>
        <v>0</v>
      </c>
      <c r="J12" s="11">
        <f>J7+J11</f>
        <v>0</v>
      </c>
    </row>
    <row r="13" spans="1:10" x14ac:dyDescent="0.25">
      <c r="F13" s="15"/>
      <c r="G13" s="15"/>
      <c r="H13" s="15"/>
      <c r="I13" s="15"/>
      <c r="J13" s="15"/>
    </row>
    <row r="14" spans="1:10" x14ac:dyDescent="0.25">
      <c r="A14" s="32"/>
      <c r="B14" s="18"/>
      <c r="C14" s="18"/>
      <c r="D14" s="18"/>
      <c r="E14" s="18"/>
      <c r="F14" s="18"/>
      <c r="G14" s="18"/>
    </row>
    <row r="15" spans="1:10" ht="25.65" customHeight="1" x14ac:dyDescent="0.25">
      <c r="A15" s="17" t="s">
        <v>20</v>
      </c>
      <c r="B15" s="18"/>
      <c r="C15" s="18"/>
      <c r="D15" s="18"/>
      <c r="E15" s="18"/>
      <c r="F15" s="18"/>
      <c r="G15" s="18"/>
    </row>
    <row r="16" spans="1:10" ht="55.95" customHeight="1" x14ac:dyDescent="0.25">
      <c r="A16" s="17" t="s">
        <v>13</v>
      </c>
      <c r="B16" s="17"/>
      <c r="C16" s="17"/>
      <c r="D16" s="17"/>
      <c r="E16" s="17"/>
      <c r="F16" s="17"/>
      <c r="G16" s="17"/>
      <c r="H16" s="17"/>
      <c r="I16" s="17"/>
      <c r="J16" s="17"/>
    </row>
    <row r="17" spans="1:7" ht="25.65" customHeight="1" x14ac:dyDescent="0.25">
      <c r="A17" s="17" t="s">
        <v>21</v>
      </c>
      <c r="B17" s="18"/>
    </row>
    <row r="18" spans="1:7" ht="38.4" customHeight="1" x14ac:dyDescent="0.25">
      <c r="A18" s="17" t="s">
        <v>14</v>
      </c>
      <c r="B18" s="18"/>
      <c r="C18" s="18"/>
      <c r="D18" s="18"/>
      <c r="E18" s="18"/>
      <c r="F18" s="18"/>
      <c r="G18" s="18"/>
    </row>
    <row r="19" spans="1:7" ht="8.85" customHeight="1" x14ac:dyDescent="0.25">
      <c r="A19" s="3"/>
      <c r="B19" s="3"/>
      <c r="C19" s="3"/>
      <c r="D19" s="3"/>
      <c r="E19" s="3"/>
      <c r="F19" s="3"/>
      <c r="G19" s="3"/>
    </row>
    <row r="20" spans="1:7" ht="25.65" customHeight="1" x14ac:dyDescent="0.3">
      <c r="A20" s="19" t="s">
        <v>15</v>
      </c>
      <c r="B20" s="20"/>
      <c r="C20" s="20"/>
      <c r="D20" s="20"/>
      <c r="E20" s="20"/>
      <c r="F20" s="20"/>
      <c r="G20" s="20"/>
    </row>
  </sheetData>
  <mergeCells count="29">
    <mergeCell ref="A2:J2"/>
    <mergeCell ref="A15:G15"/>
    <mergeCell ref="J8:J9"/>
    <mergeCell ref="F4:F5"/>
    <mergeCell ref="H4:H5"/>
    <mergeCell ref="A3:J3"/>
    <mergeCell ref="J4:J5"/>
    <mergeCell ref="I8:I9"/>
    <mergeCell ref="I4:I5"/>
    <mergeCell ref="H8:H9"/>
    <mergeCell ref="E4:E5"/>
    <mergeCell ref="A14:G14"/>
    <mergeCell ref="B8:B9"/>
    <mergeCell ref="G4:G5"/>
    <mergeCell ref="D8:D9"/>
    <mergeCell ref="B4:B5"/>
    <mergeCell ref="C4:C5"/>
    <mergeCell ref="G8:G9"/>
    <mergeCell ref="D4:D5"/>
    <mergeCell ref="A12:E12"/>
    <mergeCell ref="A8:A9"/>
    <mergeCell ref="C8:C9"/>
    <mergeCell ref="A4:A5"/>
    <mergeCell ref="A16:J16"/>
    <mergeCell ref="A18:G18"/>
    <mergeCell ref="A20:G20"/>
    <mergeCell ref="A17:B17"/>
    <mergeCell ref="F8:F9"/>
    <mergeCell ref="E8:E9"/>
  </mergeCells>
  <pageMargins left="0.25" right="0.25" top="0.75" bottom="0.75" header="0.3" footer="0.3"/>
  <pageSetup paperSize="9" scale="39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usługa ochrony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Stawska</dc:creator>
  <cp:lastModifiedBy>Anna Stawska</cp:lastModifiedBy>
  <cp:lastPrinted>2026-04-22T08:17:03Z</cp:lastPrinted>
  <dcterms:created xsi:type="dcterms:W3CDTF">2026-03-26T16:39:24Z</dcterms:created>
  <dcterms:modified xsi:type="dcterms:W3CDTF">2026-04-22T08:17:05Z</dcterms:modified>
</cp:coreProperties>
</file>