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EFCBEF1-0944-48B8-8497-FC2E71B908C7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GM2026 x 3" sheetId="1" r:id="rId1"/>
    <sheet name="GM2026 x 2" sheetId="6" r:id="rId2"/>
    <sheet name="WM2026 x 3" sheetId="2" r:id="rId3"/>
    <sheet name="PGM2026 x 3" sheetId="3" r:id="rId4"/>
    <sheet name="Zywopłoty x 2" sheetId="5" r:id="rId5"/>
  </sheets>
  <calcPr calcId="191029"/>
</workbook>
</file>

<file path=xl/calcChain.xml><?xml version="1.0" encoding="utf-8"?>
<calcChain xmlns="http://schemas.openxmlformats.org/spreadsheetml/2006/main">
  <c r="D14" i="6" l="1"/>
  <c r="D67" i="1"/>
  <c r="D130" i="1"/>
  <c r="D91" i="1"/>
  <c r="D83" i="1"/>
  <c r="D78" i="1"/>
  <c r="D56" i="2"/>
  <c r="D83" i="2" s="1"/>
  <c r="D10" i="3"/>
  <c r="D14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46" authorId="0" shapeId="0" xr:uid="{AA782DE2-45DE-4977-83C5-6450A33781F3}">
      <text>
        <r>
          <rPr>
            <b/>
            <sz val="9"/>
            <color indexed="81"/>
            <rFont val="Tahoma"/>
            <charset val="1"/>
          </rPr>
          <t xml:space="preserve">Autor:
</t>
        </r>
      </text>
    </comment>
  </commentList>
</comments>
</file>

<file path=xl/sharedStrings.xml><?xml version="1.0" encoding="utf-8"?>
<sst xmlns="http://schemas.openxmlformats.org/spreadsheetml/2006/main" count="308" uniqueCount="146">
  <si>
    <t>własność Miasta Żyrardów</t>
  </si>
  <si>
    <t>Lp.</t>
  </si>
  <si>
    <t>Adres posesji</t>
  </si>
  <si>
    <t>Nr budynku</t>
  </si>
  <si>
    <t>Powierzchnia /m²/</t>
  </si>
  <si>
    <t>1 Maja</t>
  </si>
  <si>
    <t>33A</t>
  </si>
  <si>
    <t xml:space="preserve">1 Maja </t>
  </si>
  <si>
    <t>84 C</t>
  </si>
  <si>
    <t>1 Maja 114,116,118/Strzelecka 8,10,12</t>
  </si>
  <si>
    <t>11 Listopada</t>
  </si>
  <si>
    <t>Adama Mickiewicza</t>
  </si>
  <si>
    <t>Adama Mickiewicza 19a i 19 b</t>
  </si>
  <si>
    <t>Armii Krajowej</t>
  </si>
  <si>
    <t>Bankowa</t>
  </si>
  <si>
    <t>4a</t>
  </si>
  <si>
    <t>Gen. Józefa Hallera</t>
  </si>
  <si>
    <t>Gen. Leopolda Cehaka</t>
  </si>
  <si>
    <t>Bolesława Limanowskiego</t>
  </si>
  <si>
    <t>12 H</t>
  </si>
  <si>
    <t xml:space="preserve">Bolesława Limanowskiego </t>
  </si>
  <si>
    <t>Farbiarska</t>
  </si>
  <si>
    <t>Fryderyka Chopina</t>
  </si>
  <si>
    <t xml:space="preserve">Fryderyka Chopina </t>
  </si>
  <si>
    <t xml:space="preserve">Gabriela Narutowicza </t>
  </si>
  <si>
    <t>Gabriela Narutowicza</t>
  </si>
  <si>
    <t>26b</t>
  </si>
  <si>
    <t>Henryka Sienkiewicza</t>
  </si>
  <si>
    <t>Jaktorowska</t>
  </si>
  <si>
    <t>Jana Dekerta</t>
  </si>
  <si>
    <t>Jana Kilińskiego 11/ Izy Zielińskiej 4</t>
  </si>
  <si>
    <t>Jana Kilińskiego</t>
  </si>
  <si>
    <t>Jasna</t>
  </si>
  <si>
    <t xml:space="preserve">Józefa Mireckiego </t>
  </si>
  <si>
    <t>54/1</t>
  </si>
  <si>
    <t>54/2</t>
  </si>
  <si>
    <t>Juliusza Słowackiego</t>
  </si>
  <si>
    <t>Kościelna</t>
  </si>
  <si>
    <t>Ks. Ottona Wittenberga</t>
  </si>
  <si>
    <t xml:space="preserve">Ks. Ottona Wittenberga </t>
  </si>
  <si>
    <t>Ks. Prym. St. Wyszyńskiego</t>
  </si>
  <si>
    <t>Legionów Polskich</t>
  </si>
  <si>
    <t xml:space="preserve">Legionów Polskich 27 i 29 </t>
  </si>
  <si>
    <t>Leszno</t>
  </si>
  <si>
    <t>Ludwika Waryńskiego</t>
  </si>
  <si>
    <t xml:space="preserve">Ludwika Waryńskiego </t>
  </si>
  <si>
    <t>21A</t>
  </si>
  <si>
    <t>Michała Ossowskiego</t>
  </si>
  <si>
    <t xml:space="preserve">Michała Ossowskiego </t>
  </si>
  <si>
    <t>25 bl4</t>
  </si>
  <si>
    <t>Miodowa</t>
  </si>
  <si>
    <t>Mostowa</t>
  </si>
  <si>
    <t xml:space="preserve">Piaskowa </t>
  </si>
  <si>
    <t>21/23</t>
  </si>
  <si>
    <t>Piękna</t>
  </si>
  <si>
    <t>Piotra Wysockiego</t>
  </si>
  <si>
    <t>POW</t>
  </si>
  <si>
    <t xml:space="preserve">Rodzinna </t>
  </si>
  <si>
    <t>Romualda Mielczarskiego</t>
  </si>
  <si>
    <t>Smocza</t>
  </si>
  <si>
    <t>Stanisława Moniuszki</t>
  </si>
  <si>
    <t>Stanisława Sławińskiego</t>
  </si>
  <si>
    <t>Stefana Okrzei</t>
  </si>
  <si>
    <t>Stefana Żeromskiego</t>
  </si>
  <si>
    <t>Szarych Szeregów</t>
  </si>
  <si>
    <t>4A</t>
  </si>
  <si>
    <t>Środkowa</t>
  </si>
  <si>
    <t>Tadeusza Kościuszki</t>
  </si>
  <si>
    <t xml:space="preserve">Tadeusza Kościuszki </t>
  </si>
  <si>
    <t>Waleriana Łukasińskiego</t>
  </si>
  <si>
    <t>Żabia</t>
  </si>
  <si>
    <t>RAZEM w m²</t>
  </si>
  <si>
    <t>własność/dzierżawa Wspólnot Mieszkaniowych</t>
  </si>
  <si>
    <t>12 G</t>
  </si>
  <si>
    <t>36a</t>
  </si>
  <si>
    <t>37a</t>
  </si>
  <si>
    <t>24B</t>
  </si>
  <si>
    <t xml:space="preserve">Henryka Sienkiewicza </t>
  </si>
  <si>
    <t xml:space="preserve">Jana Dekerta </t>
  </si>
  <si>
    <t>2b</t>
  </si>
  <si>
    <t>Józefa Mireckiego</t>
  </si>
  <si>
    <t>58 bl. 4</t>
  </si>
  <si>
    <t>58 bl. 5</t>
  </si>
  <si>
    <t>60 bl. 2</t>
  </si>
  <si>
    <t>60 bl. 9</t>
  </si>
  <si>
    <t>Kanałowa</t>
  </si>
  <si>
    <t xml:space="preserve">Kanałowa </t>
  </si>
  <si>
    <t xml:space="preserve">KarolaDittricha </t>
  </si>
  <si>
    <t>Ks. St. Konarskiego</t>
  </si>
  <si>
    <t xml:space="preserve">Ks. St. Staszica </t>
  </si>
  <si>
    <t xml:space="preserve">Ks. Prym. St. Wyszyńskiego </t>
  </si>
  <si>
    <t>25 bl. 4</t>
  </si>
  <si>
    <t xml:space="preserve">Stanisława Moniuszki </t>
  </si>
  <si>
    <t>5a</t>
  </si>
  <si>
    <t xml:space="preserve">Stefana Żeromskiego </t>
  </si>
  <si>
    <t>Strażacka</t>
  </si>
  <si>
    <t>Razem</t>
  </si>
  <si>
    <t>własność i administrowanie PGM Żyrardów Sp. z o.o.</t>
  </si>
  <si>
    <t>Nr</t>
  </si>
  <si>
    <t xml:space="preserve">Kilińskiego </t>
  </si>
  <si>
    <t>RAZEM w  m²</t>
  </si>
  <si>
    <t>1 Maja 104 / Kamienna 8/ Kamienna 9</t>
  </si>
  <si>
    <t xml:space="preserve">Stanisława Żeromskiego </t>
  </si>
  <si>
    <t>Ciasna 4a i 4b</t>
  </si>
  <si>
    <t xml:space="preserve">Józefa Mireckiego 58 bl. 4,5; 60 bl. 2,4 </t>
  </si>
  <si>
    <t>Adres</t>
  </si>
  <si>
    <t>1.</t>
  </si>
  <si>
    <t>Szarych Szeregów 3</t>
  </si>
  <si>
    <t xml:space="preserve">2. </t>
  </si>
  <si>
    <t>Szarych Szeregów 4A</t>
  </si>
  <si>
    <t>3.</t>
  </si>
  <si>
    <t>Legionów Polskich 72</t>
  </si>
  <si>
    <t>4..</t>
  </si>
  <si>
    <t>Limanowskiego 43</t>
  </si>
  <si>
    <t>Żywopłoty tereny WM</t>
  </si>
  <si>
    <t>Lp</t>
  </si>
  <si>
    <t>Długość [m]</t>
  </si>
  <si>
    <t>Uwagi</t>
  </si>
  <si>
    <t>B. Limanowskiego 15</t>
  </si>
  <si>
    <t>B. Limanowskiego 27</t>
  </si>
  <si>
    <t>B. Limanowskiego 31 B</t>
  </si>
  <si>
    <t>J. Mireckiego 60 bl. 7/Kościelna 4</t>
  </si>
  <si>
    <t>J. Mireckiego 60 bl. 2/Kościelna 6</t>
  </si>
  <si>
    <t>Karola Dittricha 8</t>
  </si>
  <si>
    <t>Kościelna 15</t>
  </si>
  <si>
    <t>Michała Ossowskiego 31</t>
  </si>
  <si>
    <t>Michała Ossowskiego 33</t>
  </si>
  <si>
    <t>Rodzinna 1</t>
  </si>
  <si>
    <t>Rodzinna 3</t>
  </si>
  <si>
    <t>Rodzinna 5</t>
  </si>
  <si>
    <t>Stefana Żeromskiego 10</t>
  </si>
  <si>
    <t>od ulicy</t>
  </si>
  <si>
    <t>Razem:</t>
  </si>
  <si>
    <t>Żywopłoty tereny gminne i PGM</t>
  </si>
  <si>
    <t>Długość/m</t>
  </si>
  <si>
    <t>Szarych Szeregów - przedszkole</t>
  </si>
  <si>
    <t>Parkingowa - szkoła</t>
  </si>
  <si>
    <t>RAZEM w m2</t>
  </si>
  <si>
    <t>TABELA 1</t>
  </si>
  <si>
    <t>TABELA 2</t>
  </si>
  <si>
    <t>TABELA 3</t>
  </si>
  <si>
    <t>TABELA 4</t>
  </si>
  <si>
    <t>TABELA 5</t>
  </si>
  <si>
    <t>zbiorcze zestawienie terenów do trzykrotnego koszenia na poszczególnych posesjach :</t>
  </si>
  <si>
    <t>zbiorcze zestawienie terenów do dwukrotnegokoszenia na poszczególnych posesjach :</t>
  </si>
  <si>
    <t>Załącznik nr 4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</si>
</sst>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9"/>
      <color indexed="81"/>
      <name val="Tahoma"/>
      <charset val="1"/>
    </font>
    <font>
      <b/>
      <i/>
      <sz val="12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165" fontId="3" fillId="0" borderId="7" xfId="1" applyNumberFormat="1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165" fontId="3" fillId="0" borderId="10" xfId="1" applyNumberFormat="1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3" fillId="2" borderId="10" xfId="1" applyNumberFormat="1" applyFont="1" applyFill="1" applyBorder="1" applyAlignment="1">
      <alignment horizontal="right" vertical="center" wrapText="1"/>
    </xf>
    <xf numFmtId="0" fontId="3" fillId="0" borderId="11" xfId="0" applyFont="1" applyBorder="1" applyAlignment="1">
      <alignment vertical="center" wrapText="1"/>
    </xf>
    <xf numFmtId="17" fontId="3" fillId="0" borderId="9" xfId="0" applyNumberFormat="1" applyFont="1" applyBorder="1" applyAlignment="1">
      <alignment horizontal="center" vertical="center" wrapText="1"/>
    </xf>
    <xf numFmtId="16" fontId="3" fillId="0" borderId="9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165" fontId="3" fillId="0" borderId="13" xfId="1" applyNumberFormat="1" applyFont="1" applyFill="1" applyBorder="1" applyAlignment="1">
      <alignment horizontal="right" vertical="center" wrapText="1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165" fontId="3" fillId="0" borderId="15" xfId="1" applyNumberFormat="1" applyFont="1" applyFill="1" applyBorder="1" applyAlignment="1">
      <alignment horizontal="right" vertical="center" wrapText="1"/>
    </xf>
    <xf numFmtId="165" fontId="7" fillId="3" borderId="16" xfId="1" applyNumberFormat="1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right" vertical="top" wrapText="1"/>
    </xf>
    <xf numFmtId="0" fontId="3" fillId="0" borderId="9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165" fontId="7" fillId="3" borderId="16" xfId="1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165" fontId="2" fillId="0" borderId="9" xfId="1" applyNumberFormat="1" applyFont="1" applyBorder="1" applyAlignment="1">
      <alignment horizontal="right" vertical="center" wrapText="1"/>
    </xf>
    <xf numFmtId="165" fontId="2" fillId="0" borderId="9" xfId="1" applyNumberFormat="1" applyFont="1" applyFill="1" applyBorder="1" applyAlignment="1">
      <alignment horizontal="right" vertical="center" wrapText="1"/>
    </xf>
    <xf numFmtId="165" fontId="7" fillId="3" borderId="2" xfId="1" applyNumberFormat="1" applyFont="1" applyFill="1" applyBorder="1" applyAlignment="1">
      <alignment horizontal="center" vertical="top" wrapText="1"/>
    </xf>
    <xf numFmtId="0" fontId="10" fillId="0" borderId="0" xfId="0" applyFont="1"/>
    <xf numFmtId="0" fontId="11" fillId="0" borderId="0" xfId="0" applyFont="1"/>
    <xf numFmtId="0" fontId="3" fillId="0" borderId="9" xfId="0" applyFont="1" applyBorder="1" applyAlignment="1">
      <alignment horizontal="left" vertical="center" wrapText="1"/>
    </xf>
    <xf numFmtId="0" fontId="12" fillId="0" borderId="0" xfId="0" applyFont="1"/>
    <xf numFmtId="0" fontId="13" fillId="0" borderId="20" xfId="0" applyFont="1" applyBorder="1" applyAlignment="1">
      <alignment vertical="center"/>
    </xf>
    <xf numFmtId="0" fontId="13" fillId="0" borderId="2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4" fillId="4" borderId="18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vertical="center"/>
    </xf>
    <xf numFmtId="0" fontId="14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vertical="center"/>
    </xf>
    <xf numFmtId="0" fontId="15" fillId="4" borderId="19" xfId="0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6" fillId="5" borderId="21" xfId="0" applyFont="1" applyFill="1" applyBorder="1" applyAlignment="1">
      <alignment horizontal="center" vertical="center"/>
    </xf>
    <xf numFmtId="0" fontId="13" fillId="5" borderId="18" xfId="0" applyFont="1" applyFill="1" applyBorder="1" applyAlignment="1">
      <alignment vertical="center"/>
    </xf>
    <xf numFmtId="0" fontId="13" fillId="5" borderId="19" xfId="0" applyFont="1" applyFill="1" applyBorder="1" applyAlignment="1">
      <alignment horizontal="center" vertical="center"/>
    </xf>
    <xf numFmtId="0" fontId="13" fillId="5" borderId="19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5" xfId="0" applyFont="1" applyBorder="1" applyAlignment="1">
      <alignment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165" fontId="17" fillId="0" borderId="10" xfId="1" applyNumberFormat="1" applyFont="1" applyFill="1" applyBorder="1" applyAlignment="1">
      <alignment horizontal="center" vertical="center" wrapText="1"/>
    </xf>
    <xf numFmtId="165" fontId="17" fillId="0" borderId="26" xfId="1" applyNumberFormat="1" applyFont="1" applyFill="1" applyBorder="1" applyAlignment="1">
      <alignment horizontal="center" vertical="center" wrapText="1"/>
    </xf>
    <xf numFmtId="165" fontId="17" fillId="0" borderId="15" xfId="1" applyNumberFormat="1" applyFont="1" applyFill="1" applyBorder="1" applyAlignment="1">
      <alignment horizontal="center" vertical="center" wrapText="1"/>
    </xf>
    <xf numFmtId="165" fontId="4" fillId="0" borderId="16" xfId="1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4" borderId="24" xfId="0" applyFont="1" applyFill="1" applyBorder="1" applyAlignment="1">
      <alignment vertical="center"/>
    </xf>
    <xf numFmtId="0" fontId="14" fillId="4" borderId="19" xfId="0" applyFont="1" applyFill="1" applyBorder="1" applyAlignment="1">
      <alignment vertical="center"/>
    </xf>
    <xf numFmtId="0" fontId="13" fillId="5" borderId="24" xfId="0" applyFont="1" applyFill="1" applyBorder="1" applyAlignment="1">
      <alignment horizontal="left" vertical="center"/>
    </xf>
    <xf numFmtId="0" fontId="13" fillId="5" borderId="19" xfId="0" applyFont="1" applyFill="1" applyBorder="1" applyAlignment="1">
      <alignment horizontal="left" vertical="center"/>
    </xf>
    <xf numFmtId="0" fontId="4" fillId="0" borderId="0" xfId="0" applyFont="1" applyAlignment="1"/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2"/>
  <sheetViews>
    <sheetView topLeftCell="A118" workbookViewId="0">
      <selection sqref="A1:E142"/>
    </sheetView>
  </sheetViews>
  <sheetFormatPr defaultRowHeight="14.4" x14ac:dyDescent="0.3"/>
  <cols>
    <col min="2" max="2" width="29.5546875" customWidth="1"/>
    <col min="3" max="3" width="11" customWidth="1"/>
    <col min="4" max="4" width="14.5546875" customWidth="1"/>
  </cols>
  <sheetData>
    <row r="1" spans="1:5" ht="15.6" x14ac:dyDescent="0.3">
      <c r="A1" s="1"/>
      <c r="B1" s="2"/>
      <c r="C1" s="2"/>
      <c r="D1" s="2" t="s">
        <v>145</v>
      </c>
      <c r="E1" s="2"/>
    </row>
    <row r="2" spans="1:5" x14ac:dyDescent="0.3">
      <c r="A2" s="92" t="s">
        <v>138</v>
      </c>
      <c r="B2" s="92"/>
      <c r="C2" s="92"/>
      <c r="D2" s="92"/>
      <c r="E2" s="92"/>
    </row>
    <row r="3" spans="1:5" x14ac:dyDescent="0.3">
      <c r="A3" s="3" t="s">
        <v>143</v>
      </c>
      <c r="B3" s="3"/>
      <c r="C3" s="3"/>
      <c r="D3" s="3"/>
      <c r="E3" s="3"/>
    </row>
    <row r="4" spans="1:5" x14ac:dyDescent="0.3">
      <c r="A4" s="101" t="s">
        <v>0</v>
      </c>
      <c r="B4" s="101"/>
      <c r="C4" s="101"/>
      <c r="D4" s="101"/>
      <c r="E4" s="3"/>
    </row>
    <row r="5" spans="1:5" ht="15" thickBot="1" x14ac:dyDescent="0.35">
      <c r="A5" s="50"/>
      <c r="B5" s="50"/>
      <c r="C5" s="50"/>
      <c r="D5" s="50"/>
      <c r="E5" s="50"/>
    </row>
    <row r="6" spans="1:5" ht="27" thickBot="1" x14ac:dyDescent="0.35">
      <c r="A6" s="4" t="s">
        <v>1</v>
      </c>
      <c r="B6" s="5" t="s">
        <v>2</v>
      </c>
      <c r="C6" s="5" t="s">
        <v>3</v>
      </c>
      <c r="D6" s="5" t="s">
        <v>4</v>
      </c>
      <c r="E6" s="50"/>
    </row>
    <row r="7" spans="1:5" ht="15" thickBot="1" x14ac:dyDescent="0.35">
      <c r="A7" s="6">
        <v>1</v>
      </c>
      <c r="B7" s="7">
        <v>2</v>
      </c>
      <c r="C7" s="7">
        <v>3</v>
      </c>
      <c r="D7" s="7">
        <v>4</v>
      </c>
      <c r="E7" s="50"/>
    </row>
    <row r="8" spans="1:5" ht="15" customHeight="1" x14ac:dyDescent="0.3">
      <c r="A8" s="8">
        <v>1</v>
      </c>
      <c r="B8" s="9" t="s">
        <v>5</v>
      </c>
      <c r="C8" s="10">
        <v>10</v>
      </c>
      <c r="D8" s="11">
        <v>81</v>
      </c>
      <c r="E8" s="50"/>
    </row>
    <row r="9" spans="1:5" ht="15" customHeight="1" thickBot="1" x14ac:dyDescent="0.35">
      <c r="A9" s="12">
        <v>2</v>
      </c>
      <c r="B9" s="13" t="s">
        <v>5</v>
      </c>
      <c r="C9" s="14" t="s">
        <v>6</v>
      </c>
      <c r="D9" s="15">
        <v>50</v>
      </c>
      <c r="E9" s="50"/>
    </row>
    <row r="10" spans="1:5" ht="15" customHeight="1" x14ac:dyDescent="0.3">
      <c r="A10" s="8">
        <v>3</v>
      </c>
      <c r="B10" s="13" t="s">
        <v>5</v>
      </c>
      <c r="C10" s="14">
        <v>48</v>
      </c>
      <c r="D10" s="15">
        <v>30</v>
      </c>
      <c r="E10" s="50"/>
    </row>
    <row r="11" spans="1:5" ht="15" customHeight="1" thickBot="1" x14ac:dyDescent="0.35">
      <c r="A11" s="12">
        <v>4</v>
      </c>
      <c r="B11" s="13" t="s">
        <v>5</v>
      </c>
      <c r="C11" s="14">
        <v>50</v>
      </c>
      <c r="D11" s="15">
        <v>45</v>
      </c>
      <c r="E11" s="50"/>
    </row>
    <row r="12" spans="1:5" ht="15" customHeight="1" x14ac:dyDescent="0.3">
      <c r="A12" s="8">
        <v>5</v>
      </c>
      <c r="B12" s="13" t="s">
        <v>5</v>
      </c>
      <c r="C12" s="14">
        <v>52</v>
      </c>
      <c r="D12" s="15">
        <v>40</v>
      </c>
      <c r="E12" s="50"/>
    </row>
    <row r="13" spans="1:5" ht="15" customHeight="1" thickBot="1" x14ac:dyDescent="0.35">
      <c r="A13" s="12">
        <v>6</v>
      </c>
      <c r="B13" s="13" t="s">
        <v>5</v>
      </c>
      <c r="C13" s="14">
        <v>66</v>
      </c>
      <c r="D13" s="15">
        <v>870</v>
      </c>
      <c r="E13" s="50"/>
    </row>
    <row r="14" spans="1:5" ht="15" customHeight="1" x14ac:dyDescent="0.3">
      <c r="A14" s="8">
        <v>7</v>
      </c>
      <c r="B14" s="13" t="s">
        <v>7</v>
      </c>
      <c r="C14" s="14" t="s">
        <v>8</v>
      </c>
      <c r="D14" s="15">
        <v>725</v>
      </c>
      <c r="E14" s="50"/>
    </row>
    <row r="15" spans="1:5" ht="15" customHeight="1" thickBot="1" x14ac:dyDescent="0.35">
      <c r="A15" s="12">
        <v>8</v>
      </c>
      <c r="B15" s="13" t="s">
        <v>5</v>
      </c>
      <c r="C15" s="14">
        <v>86</v>
      </c>
      <c r="D15" s="15">
        <v>105</v>
      </c>
      <c r="E15" s="50"/>
    </row>
    <row r="16" spans="1:5" ht="15" customHeight="1" x14ac:dyDescent="0.3">
      <c r="A16" s="8">
        <v>9</v>
      </c>
      <c r="B16" s="13" t="s">
        <v>5</v>
      </c>
      <c r="C16" s="14">
        <v>94</v>
      </c>
      <c r="D16" s="15">
        <v>100</v>
      </c>
      <c r="E16" s="50"/>
    </row>
    <row r="17" spans="1:5" ht="15" customHeight="1" thickBot="1" x14ac:dyDescent="0.35">
      <c r="A17" s="12">
        <v>10</v>
      </c>
      <c r="B17" s="51" t="s">
        <v>9</v>
      </c>
      <c r="C17" s="51"/>
      <c r="D17" s="15">
        <v>540</v>
      </c>
      <c r="E17" s="50"/>
    </row>
    <row r="18" spans="1:5" ht="15" customHeight="1" x14ac:dyDescent="0.3">
      <c r="A18" s="8">
        <v>11</v>
      </c>
      <c r="B18" s="13" t="s">
        <v>10</v>
      </c>
      <c r="C18" s="14">
        <v>26</v>
      </c>
      <c r="D18" s="15">
        <v>124</v>
      </c>
      <c r="E18" s="50"/>
    </row>
    <row r="19" spans="1:5" ht="15" customHeight="1" thickBot="1" x14ac:dyDescent="0.35">
      <c r="A19" s="12">
        <v>12</v>
      </c>
      <c r="B19" s="13" t="s">
        <v>10</v>
      </c>
      <c r="C19" s="14">
        <v>30</v>
      </c>
      <c r="D19" s="15">
        <v>310</v>
      </c>
      <c r="E19" s="50"/>
    </row>
    <row r="20" spans="1:5" ht="15" customHeight="1" x14ac:dyDescent="0.3">
      <c r="A20" s="8">
        <v>13</v>
      </c>
      <c r="B20" s="13" t="s">
        <v>10</v>
      </c>
      <c r="C20" s="14">
        <v>32</v>
      </c>
      <c r="D20" s="15">
        <v>100</v>
      </c>
      <c r="E20" s="50"/>
    </row>
    <row r="21" spans="1:5" ht="15" customHeight="1" thickBot="1" x14ac:dyDescent="0.35">
      <c r="A21" s="12">
        <v>14</v>
      </c>
      <c r="B21" s="13" t="s">
        <v>11</v>
      </c>
      <c r="C21" s="14">
        <v>17</v>
      </c>
      <c r="D21" s="15">
        <v>400</v>
      </c>
      <c r="E21" s="50"/>
    </row>
    <row r="22" spans="1:5" ht="15" customHeight="1" x14ac:dyDescent="0.3">
      <c r="A22" s="8">
        <v>15</v>
      </c>
      <c r="B22" s="51" t="s">
        <v>12</v>
      </c>
      <c r="C22" s="51"/>
      <c r="D22" s="15">
        <v>800</v>
      </c>
      <c r="E22" s="50"/>
    </row>
    <row r="23" spans="1:5" ht="15" customHeight="1" thickBot="1" x14ac:dyDescent="0.35">
      <c r="A23" s="12">
        <v>16</v>
      </c>
      <c r="B23" s="13" t="s">
        <v>13</v>
      </c>
      <c r="C23" s="14">
        <v>3</v>
      </c>
      <c r="D23" s="15">
        <v>539</v>
      </c>
      <c r="E23" s="50"/>
    </row>
    <row r="24" spans="1:5" ht="15" customHeight="1" x14ac:dyDescent="0.3">
      <c r="A24" s="8">
        <v>17</v>
      </c>
      <c r="B24" s="13" t="s">
        <v>13</v>
      </c>
      <c r="C24" s="14">
        <v>8</v>
      </c>
      <c r="D24" s="15">
        <v>550</v>
      </c>
      <c r="E24" s="50"/>
    </row>
    <row r="25" spans="1:5" ht="15" customHeight="1" thickBot="1" x14ac:dyDescent="0.35">
      <c r="A25" s="12">
        <v>18</v>
      </c>
      <c r="B25" s="13" t="s">
        <v>13</v>
      </c>
      <c r="C25" s="14">
        <v>10</v>
      </c>
      <c r="D25" s="15">
        <v>800</v>
      </c>
      <c r="E25" s="50"/>
    </row>
    <row r="26" spans="1:5" ht="15" customHeight="1" x14ac:dyDescent="0.3">
      <c r="A26" s="8">
        <v>19</v>
      </c>
      <c r="B26" s="13" t="s">
        <v>14</v>
      </c>
      <c r="C26" s="14">
        <v>5</v>
      </c>
      <c r="D26" s="15">
        <v>1300</v>
      </c>
      <c r="E26" s="50"/>
    </row>
    <row r="27" spans="1:5" ht="15" customHeight="1" thickBot="1" x14ac:dyDescent="0.35">
      <c r="A27" s="12">
        <v>20</v>
      </c>
      <c r="B27" s="13" t="s">
        <v>103</v>
      </c>
      <c r="C27" s="14"/>
      <c r="D27" s="15">
        <v>780</v>
      </c>
      <c r="E27" s="50"/>
    </row>
    <row r="28" spans="1:5" ht="15" customHeight="1" x14ac:dyDescent="0.3">
      <c r="A28" s="8">
        <v>21</v>
      </c>
      <c r="B28" s="13" t="s">
        <v>16</v>
      </c>
      <c r="C28" s="14">
        <v>22</v>
      </c>
      <c r="D28" s="15">
        <v>250</v>
      </c>
      <c r="E28" s="50"/>
    </row>
    <row r="29" spans="1:5" ht="15" customHeight="1" thickBot="1" x14ac:dyDescent="0.35">
      <c r="A29" s="12">
        <v>22</v>
      </c>
      <c r="B29" s="13" t="s">
        <v>17</v>
      </c>
      <c r="C29" s="14">
        <v>17</v>
      </c>
      <c r="D29" s="15">
        <v>208</v>
      </c>
      <c r="E29" s="50"/>
    </row>
    <row r="30" spans="1:5" ht="15" customHeight="1" x14ac:dyDescent="0.3">
      <c r="A30" s="8">
        <v>23</v>
      </c>
      <c r="B30" s="13" t="s">
        <v>18</v>
      </c>
      <c r="C30" s="14" t="s">
        <v>19</v>
      </c>
      <c r="D30" s="15">
        <v>466</v>
      </c>
      <c r="E30" s="50"/>
    </row>
    <row r="31" spans="1:5" ht="15" customHeight="1" thickBot="1" x14ac:dyDescent="0.35">
      <c r="A31" s="12">
        <v>24</v>
      </c>
      <c r="B31" s="13" t="s">
        <v>18</v>
      </c>
      <c r="C31" s="14">
        <v>15</v>
      </c>
      <c r="D31" s="15">
        <v>100</v>
      </c>
      <c r="E31" s="50"/>
    </row>
    <row r="32" spans="1:5" ht="15" customHeight="1" x14ac:dyDescent="0.3">
      <c r="A32" s="8">
        <v>25</v>
      </c>
      <c r="B32" s="13" t="s">
        <v>18</v>
      </c>
      <c r="C32" s="14">
        <v>18</v>
      </c>
      <c r="D32" s="15">
        <v>100</v>
      </c>
      <c r="E32" s="50"/>
    </row>
    <row r="33" spans="1:5" ht="15" customHeight="1" thickBot="1" x14ac:dyDescent="0.35">
      <c r="A33" s="12">
        <v>26</v>
      </c>
      <c r="B33" s="13" t="s">
        <v>20</v>
      </c>
      <c r="C33" s="14">
        <v>25</v>
      </c>
      <c r="D33" s="15">
        <v>60</v>
      </c>
      <c r="E33" s="50"/>
    </row>
    <row r="34" spans="1:5" ht="15" customHeight="1" x14ac:dyDescent="0.3">
      <c r="A34" s="8">
        <v>27</v>
      </c>
      <c r="B34" s="13" t="s">
        <v>18</v>
      </c>
      <c r="C34" s="14">
        <v>20</v>
      </c>
      <c r="D34" s="15">
        <v>120</v>
      </c>
      <c r="E34" s="50"/>
    </row>
    <row r="35" spans="1:5" ht="15" customHeight="1" thickBot="1" x14ac:dyDescent="0.35">
      <c r="A35" s="12">
        <v>28</v>
      </c>
      <c r="B35" s="13" t="s">
        <v>18</v>
      </c>
      <c r="C35" s="14">
        <v>23</v>
      </c>
      <c r="D35" s="15">
        <v>210</v>
      </c>
      <c r="E35" s="50"/>
    </row>
    <row r="36" spans="1:5" ht="15" customHeight="1" x14ac:dyDescent="0.3">
      <c r="A36" s="8">
        <v>29</v>
      </c>
      <c r="B36" s="13" t="s">
        <v>18</v>
      </c>
      <c r="C36" s="14">
        <v>27</v>
      </c>
      <c r="D36" s="15">
        <v>100</v>
      </c>
      <c r="E36" s="50"/>
    </row>
    <row r="37" spans="1:5" ht="15" customHeight="1" thickBot="1" x14ac:dyDescent="0.35">
      <c r="A37" s="12">
        <v>30</v>
      </c>
      <c r="B37" s="13" t="s">
        <v>18</v>
      </c>
      <c r="C37" s="14">
        <v>29</v>
      </c>
      <c r="D37" s="15">
        <v>100</v>
      </c>
      <c r="E37" s="50"/>
    </row>
    <row r="38" spans="1:5" ht="15" customHeight="1" x14ac:dyDescent="0.3">
      <c r="A38" s="8">
        <v>31</v>
      </c>
      <c r="B38" s="13" t="s">
        <v>18</v>
      </c>
      <c r="C38" s="14">
        <v>31</v>
      </c>
      <c r="D38" s="15">
        <v>95</v>
      </c>
      <c r="E38" s="50"/>
    </row>
    <row r="39" spans="1:5" ht="15" customHeight="1" thickBot="1" x14ac:dyDescent="0.35">
      <c r="A39" s="12">
        <v>32</v>
      </c>
      <c r="B39" s="13" t="s">
        <v>21</v>
      </c>
      <c r="C39" s="14">
        <v>1</v>
      </c>
      <c r="D39" s="15">
        <v>100</v>
      </c>
      <c r="E39" s="50"/>
    </row>
    <row r="40" spans="1:5" ht="15" customHeight="1" x14ac:dyDescent="0.3">
      <c r="A40" s="8">
        <v>33</v>
      </c>
      <c r="B40" s="13" t="s">
        <v>21</v>
      </c>
      <c r="C40" s="14">
        <v>8</v>
      </c>
      <c r="D40" s="15">
        <v>900</v>
      </c>
      <c r="E40" s="50"/>
    </row>
    <row r="41" spans="1:5" ht="15" customHeight="1" thickBot="1" x14ac:dyDescent="0.35">
      <c r="A41" s="12">
        <v>34</v>
      </c>
      <c r="B41" s="13" t="s">
        <v>22</v>
      </c>
      <c r="C41" s="14">
        <v>8</v>
      </c>
      <c r="D41" s="15">
        <v>550</v>
      </c>
      <c r="E41" s="50"/>
    </row>
    <row r="42" spans="1:5" ht="15" customHeight="1" x14ac:dyDescent="0.3">
      <c r="A42" s="8">
        <v>35</v>
      </c>
      <c r="B42" s="13" t="s">
        <v>23</v>
      </c>
      <c r="C42" s="14">
        <v>13</v>
      </c>
      <c r="D42" s="15">
        <v>300</v>
      </c>
      <c r="E42" s="50"/>
    </row>
    <row r="43" spans="1:5" ht="15" customHeight="1" thickBot="1" x14ac:dyDescent="0.35">
      <c r="A43" s="12">
        <v>36</v>
      </c>
      <c r="B43" s="13" t="s">
        <v>22</v>
      </c>
      <c r="C43" s="14">
        <v>15</v>
      </c>
      <c r="D43" s="15">
        <v>50</v>
      </c>
      <c r="E43" s="50"/>
    </row>
    <row r="44" spans="1:5" ht="15" customHeight="1" x14ac:dyDescent="0.3">
      <c r="A44" s="8">
        <v>37</v>
      </c>
      <c r="B44" s="13" t="s">
        <v>22</v>
      </c>
      <c r="C44" s="14">
        <v>16</v>
      </c>
      <c r="D44" s="15">
        <v>50</v>
      </c>
      <c r="E44" s="50"/>
    </row>
    <row r="45" spans="1:5" ht="15" customHeight="1" thickBot="1" x14ac:dyDescent="0.35">
      <c r="A45" s="12">
        <v>38</v>
      </c>
      <c r="B45" s="13" t="s">
        <v>23</v>
      </c>
      <c r="C45" s="14">
        <v>17</v>
      </c>
      <c r="D45" s="15">
        <v>50</v>
      </c>
      <c r="E45" s="50"/>
    </row>
    <row r="46" spans="1:5" ht="15" customHeight="1" x14ac:dyDescent="0.3">
      <c r="A46" s="8">
        <v>39</v>
      </c>
      <c r="B46" s="13" t="s">
        <v>24</v>
      </c>
      <c r="C46" s="14">
        <v>28</v>
      </c>
      <c r="D46" s="15">
        <v>230</v>
      </c>
      <c r="E46" s="50"/>
    </row>
    <row r="47" spans="1:5" ht="15" customHeight="1" thickBot="1" x14ac:dyDescent="0.35">
      <c r="A47" s="12">
        <v>40</v>
      </c>
      <c r="B47" s="13" t="s">
        <v>25</v>
      </c>
      <c r="C47" s="14" t="s">
        <v>26</v>
      </c>
      <c r="D47" s="15">
        <v>718</v>
      </c>
      <c r="E47" s="50"/>
    </row>
    <row r="48" spans="1:5" ht="15" customHeight="1" x14ac:dyDescent="0.3">
      <c r="A48" s="8">
        <v>41</v>
      </c>
      <c r="B48" s="13" t="s">
        <v>25</v>
      </c>
      <c r="C48" s="14">
        <v>38</v>
      </c>
      <c r="D48" s="15">
        <v>300</v>
      </c>
      <c r="E48" s="50"/>
    </row>
    <row r="49" spans="1:5" ht="15" customHeight="1" thickBot="1" x14ac:dyDescent="0.35">
      <c r="A49" s="12">
        <v>42</v>
      </c>
      <c r="B49" s="13" t="s">
        <v>25</v>
      </c>
      <c r="C49" s="14">
        <v>40</v>
      </c>
      <c r="D49" s="15">
        <v>300</v>
      </c>
      <c r="E49" s="50"/>
    </row>
    <row r="50" spans="1:5" ht="15" customHeight="1" x14ac:dyDescent="0.3">
      <c r="A50" s="8">
        <v>43</v>
      </c>
      <c r="B50" s="16" t="s">
        <v>25</v>
      </c>
      <c r="C50" s="17">
        <v>42</v>
      </c>
      <c r="D50" s="18">
        <v>480</v>
      </c>
      <c r="E50" s="50"/>
    </row>
    <row r="51" spans="1:5" s="49" customFormat="1" ht="15" customHeight="1" thickBot="1" x14ac:dyDescent="0.35">
      <c r="A51" s="12">
        <v>44</v>
      </c>
      <c r="B51" s="13" t="s">
        <v>27</v>
      </c>
      <c r="C51" s="14">
        <v>10</v>
      </c>
      <c r="D51" s="15">
        <v>20</v>
      </c>
      <c r="E51" s="50"/>
    </row>
    <row r="52" spans="1:5" s="49" customFormat="1" ht="15" customHeight="1" x14ac:dyDescent="0.3">
      <c r="A52" s="8">
        <v>45</v>
      </c>
      <c r="B52" s="13" t="s">
        <v>27</v>
      </c>
      <c r="C52" s="14">
        <v>11</v>
      </c>
      <c r="D52" s="15">
        <v>50</v>
      </c>
      <c r="E52" s="50"/>
    </row>
    <row r="53" spans="1:5" ht="15" customHeight="1" thickBot="1" x14ac:dyDescent="0.35">
      <c r="A53" s="12">
        <v>46</v>
      </c>
      <c r="B53" s="13" t="s">
        <v>28</v>
      </c>
      <c r="C53" s="14">
        <v>4</v>
      </c>
      <c r="D53" s="15">
        <v>200</v>
      </c>
      <c r="E53" s="50"/>
    </row>
    <row r="54" spans="1:5" ht="15" customHeight="1" x14ac:dyDescent="0.3">
      <c r="A54" s="8">
        <v>47</v>
      </c>
      <c r="B54" s="13" t="s">
        <v>29</v>
      </c>
      <c r="C54" s="14">
        <v>18</v>
      </c>
      <c r="D54" s="15">
        <v>30</v>
      </c>
      <c r="E54" s="50"/>
    </row>
    <row r="55" spans="1:5" ht="15" customHeight="1" thickBot="1" x14ac:dyDescent="0.35">
      <c r="A55" s="12">
        <v>48</v>
      </c>
      <c r="B55" s="19" t="s">
        <v>30</v>
      </c>
      <c r="C55" s="13"/>
      <c r="D55" s="15">
        <v>1200</v>
      </c>
      <c r="E55" s="50"/>
    </row>
    <row r="56" spans="1:5" ht="15" customHeight="1" x14ac:dyDescent="0.3">
      <c r="A56" s="8">
        <v>49</v>
      </c>
      <c r="B56" s="13" t="s">
        <v>31</v>
      </c>
      <c r="C56" s="14">
        <v>20</v>
      </c>
      <c r="D56" s="15">
        <v>455</v>
      </c>
      <c r="E56" s="50"/>
    </row>
    <row r="57" spans="1:5" ht="15" customHeight="1" thickBot="1" x14ac:dyDescent="0.35">
      <c r="A57" s="12">
        <v>50</v>
      </c>
      <c r="B57" s="13" t="s">
        <v>31</v>
      </c>
      <c r="C57" s="14">
        <v>39</v>
      </c>
      <c r="D57" s="15">
        <v>341</v>
      </c>
      <c r="E57" s="50"/>
    </row>
    <row r="58" spans="1:5" ht="15" customHeight="1" x14ac:dyDescent="0.3">
      <c r="A58" s="8">
        <v>51</v>
      </c>
      <c r="B58" s="13" t="s">
        <v>31</v>
      </c>
      <c r="C58" s="14">
        <v>42</v>
      </c>
      <c r="D58" s="15">
        <v>75</v>
      </c>
      <c r="E58" s="50"/>
    </row>
    <row r="59" spans="1:5" ht="15" customHeight="1" thickBot="1" x14ac:dyDescent="0.35">
      <c r="A59" s="12">
        <v>52</v>
      </c>
      <c r="B59" s="13" t="s">
        <v>31</v>
      </c>
      <c r="C59" s="14">
        <v>44</v>
      </c>
      <c r="D59" s="15">
        <v>104</v>
      </c>
      <c r="E59" s="50"/>
    </row>
    <row r="60" spans="1:5" ht="15" customHeight="1" x14ac:dyDescent="0.3">
      <c r="A60" s="8">
        <v>53</v>
      </c>
      <c r="B60" s="13" t="s">
        <v>31</v>
      </c>
      <c r="C60" s="14">
        <v>48</v>
      </c>
      <c r="D60" s="15">
        <v>100</v>
      </c>
      <c r="E60" s="50"/>
    </row>
    <row r="61" spans="1:5" ht="15" customHeight="1" thickBot="1" x14ac:dyDescent="0.35">
      <c r="A61" s="12">
        <v>54</v>
      </c>
      <c r="B61" s="13" t="s">
        <v>32</v>
      </c>
      <c r="C61" s="14">
        <v>2</v>
      </c>
      <c r="D61" s="15">
        <v>80</v>
      </c>
      <c r="E61" s="50"/>
    </row>
    <row r="62" spans="1:5" ht="15" customHeight="1" x14ac:dyDescent="0.3">
      <c r="A62" s="8">
        <v>55</v>
      </c>
      <c r="B62" s="13" t="s">
        <v>32</v>
      </c>
      <c r="C62" s="14">
        <v>5</v>
      </c>
      <c r="D62" s="15">
        <v>67</v>
      </c>
      <c r="E62" s="50"/>
    </row>
    <row r="63" spans="1:5" ht="15" customHeight="1" thickBot="1" x14ac:dyDescent="0.35">
      <c r="A63" s="12">
        <v>56</v>
      </c>
      <c r="B63" s="13" t="s">
        <v>33</v>
      </c>
      <c r="C63" s="14">
        <v>42</v>
      </c>
      <c r="D63" s="15">
        <v>476</v>
      </c>
      <c r="E63" s="50"/>
    </row>
    <row r="64" spans="1:5" ht="15" customHeight="1" x14ac:dyDescent="0.3">
      <c r="A64" s="8">
        <v>57</v>
      </c>
      <c r="B64" s="13" t="s">
        <v>33</v>
      </c>
      <c r="C64" s="14">
        <v>53</v>
      </c>
      <c r="D64" s="15">
        <v>265</v>
      </c>
      <c r="E64" s="50"/>
    </row>
    <row r="65" spans="1:5" ht="15" customHeight="1" thickBot="1" x14ac:dyDescent="0.35">
      <c r="A65" s="12">
        <v>58</v>
      </c>
      <c r="B65" s="13" t="s">
        <v>33</v>
      </c>
      <c r="C65" s="20" t="s">
        <v>34</v>
      </c>
      <c r="D65" s="15">
        <v>1538</v>
      </c>
      <c r="E65" s="50"/>
    </row>
    <row r="66" spans="1:5" ht="15" customHeight="1" x14ac:dyDescent="0.3">
      <c r="A66" s="8">
        <v>59</v>
      </c>
      <c r="B66" s="13" t="s">
        <v>33</v>
      </c>
      <c r="C66" s="20" t="s">
        <v>35</v>
      </c>
      <c r="D66" s="15">
        <v>1169</v>
      </c>
      <c r="E66" s="50"/>
    </row>
    <row r="67" spans="1:5" ht="24" customHeight="1" thickBot="1" x14ac:dyDescent="0.35">
      <c r="A67" s="12">
        <v>60</v>
      </c>
      <c r="B67" s="51" t="s">
        <v>104</v>
      </c>
      <c r="C67" s="51"/>
      <c r="D67" s="15">
        <f>7000-500-1050-300-200</f>
        <v>4950</v>
      </c>
      <c r="E67" s="50"/>
    </row>
    <row r="68" spans="1:5" ht="18" customHeight="1" x14ac:dyDescent="0.3">
      <c r="A68" s="8">
        <v>61</v>
      </c>
      <c r="B68" s="13" t="s">
        <v>33</v>
      </c>
      <c r="C68" s="14">
        <v>70</v>
      </c>
      <c r="D68" s="15">
        <v>1000</v>
      </c>
      <c r="E68" s="50"/>
    </row>
    <row r="69" spans="1:5" ht="19.5" customHeight="1" thickBot="1" x14ac:dyDescent="0.35">
      <c r="A69" s="12">
        <v>62</v>
      </c>
      <c r="B69" s="13" t="s">
        <v>33</v>
      </c>
      <c r="C69" s="14">
        <v>99</v>
      </c>
      <c r="D69" s="15">
        <v>295</v>
      </c>
      <c r="E69" s="50"/>
    </row>
    <row r="70" spans="1:5" ht="15" customHeight="1" x14ac:dyDescent="0.3">
      <c r="A70" s="8">
        <v>63</v>
      </c>
      <c r="B70" s="13" t="s">
        <v>36</v>
      </c>
      <c r="C70" s="14">
        <v>12</v>
      </c>
      <c r="D70" s="15">
        <v>155</v>
      </c>
      <c r="E70" s="50"/>
    </row>
    <row r="71" spans="1:5" ht="15" customHeight="1" thickBot="1" x14ac:dyDescent="0.35">
      <c r="A71" s="12">
        <v>64</v>
      </c>
      <c r="B71" s="13" t="s">
        <v>36</v>
      </c>
      <c r="C71" s="14">
        <v>18</v>
      </c>
      <c r="D71" s="15">
        <v>50</v>
      </c>
      <c r="E71" s="50"/>
    </row>
    <row r="72" spans="1:5" ht="15" customHeight="1" x14ac:dyDescent="0.3">
      <c r="A72" s="8">
        <v>65</v>
      </c>
      <c r="B72" s="13" t="s">
        <v>37</v>
      </c>
      <c r="C72" s="14">
        <v>4</v>
      </c>
      <c r="D72" s="15">
        <v>114</v>
      </c>
      <c r="E72" s="50"/>
    </row>
    <row r="73" spans="1:5" ht="15" customHeight="1" thickBot="1" x14ac:dyDescent="0.35">
      <c r="A73" s="12">
        <v>66</v>
      </c>
      <c r="B73" s="13" t="s">
        <v>37</v>
      </c>
      <c r="C73" s="14">
        <v>6</v>
      </c>
      <c r="D73" s="15">
        <v>260</v>
      </c>
      <c r="E73" s="50"/>
    </row>
    <row r="74" spans="1:5" ht="15" customHeight="1" x14ac:dyDescent="0.3">
      <c r="A74" s="8">
        <v>67</v>
      </c>
      <c r="B74" s="13" t="s">
        <v>37</v>
      </c>
      <c r="C74" s="14">
        <v>7</v>
      </c>
      <c r="D74" s="15">
        <v>250</v>
      </c>
      <c r="E74" s="50"/>
    </row>
    <row r="75" spans="1:5" ht="15" customHeight="1" thickBot="1" x14ac:dyDescent="0.35">
      <c r="A75" s="12">
        <v>68</v>
      </c>
      <c r="B75" s="13" t="s">
        <v>37</v>
      </c>
      <c r="C75" s="14">
        <v>8</v>
      </c>
      <c r="D75" s="15">
        <v>100</v>
      </c>
      <c r="E75" s="50"/>
    </row>
    <row r="76" spans="1:5" ht="15" customHeight="1" x14ac:dyDescent="0.3">
      <c r="A76" s="8">
        <v>69</v>
      </c>
      <c r="B76" s="13" t="s">
        <v>37</v>
      </c>
      <c r="C76" s="14">
        <v>11</v>
      </c>
      <c r="D76" s="15">
        <v>322</v>
      </c>
      <c r="E76" s="50"/>
    </row>
    <row r="77" spans="1:5" ht="15" customHeight="1" thickBot="1" x14ac:dyDescent="0.35">
      <c r="A77" s="12">
        <v>70</v>
      </c>
      <c r="B77" s="13" t="s">
        <v>37</v>
      </c>
      <c r="C77" s="14">
        <v>15</v>
      </c>
      <c r="D77" s="15">
        <v>250</v>
      </c>
      <c r="E77" s="50"/>
    </row>
    <row r="78" spans="1:5" ht="15" customHeight="1" x14ac:dyDescent="0.3">
      <c r="A78" s="8">
        <v>71</v>
      </c>
      <c r="B78" s="13" t="s">
        <v>38</v>
      </c>
      <c r="C78" s="14">
        <v>4</v>
      </c>
      <c r="D78" s="15">
        <f>1500-500</f>
        <v>1000</v>
      </c>
      <c r="E78" s="50"/>
    </row>
    <row r="79" spans="1:5" ht="15" customHeight="1" thickBot="1" x14ac:dyDescent="0.35">
      <c r="A79" s="12">
        <v>72</v>
      </c>
      <c r="B79" s="13" t="s">
        <v>38</v>
      </c>
      <c r="C79" s="14">
        <v>6</v>
      </c>
      <c r="D79" s="15">
        <v>1170</v>
      </c>
      <c r="E79" s="50"/>
    </row>
    <row r="80" spans="1:5" ht="15" customHeight="1" x14ac:dyDescent="0.3">
      <c r="A80" s="8">
        <v>73</v>
      </c>
      <c r="B80" s="13" t="s">
        <v>39</v>
      </c>
      <c r="C80" s="14">
        <v>9</v>
      </c>
      <c r="D80" s="15">
        <v>420</v>
      </c>
      <c r="E80" s="50"/>
    </row>
    <row r="81" spans="1:5" ht="15" customHeight="1" thickBot="1" x14ac:dyDescent="0.35">
      <c r="A81" s="12">
        <v>74</v>
      </c>
      <c r="B81" s="13" t="s">
        <v>39</v>
      </c>
      <c r="C81" s="14">
        <v>10</v>
      </c>
      <c r="D81" s="15">
        <v>1000</v>
      </c>
      <c r="E81" s="50"/>
    </row>
    <row r="82" spans="1:5" ht="15" customHeight="1" x14ac:dyDescent="0.3">
      <c r="A82" s="8">
        <v>75</v>
      </c>
      <c r="B82" s="13" t="s">
        <v>39</v>
      </c>
      <c r="C82" s="14">
        <v>11</v>
      </c>
      <c r="D82" s="15">
        <v>1140</v>
      </c>
      <c r="E82" s="50"/>
    </row>
    <row r="83" spans="1:5" ht="15" customHeight="1" thickBot="1" x14ac:dyDescent="0.35">
      <c r="A83" s="12">
        <v>76</v>
      </c>
      <c r="B83" s="13" t="s">
        <v>38</v>
      </c>
      <c r="C83" s="14">
        <v>12</v>
      </c>
      <c r="D83" s="15">
        <f>837-150</f>
        <v>687</v>
      </c>
      <c r="E83" s="50"/>
    </row>
    <row r="84" spans="1:5" ht="15" customHeight="1" x14ac:dyDescent="0.3">
      <c r="A84" s="8">
        <v>77</v>
      </c>
      <c r="B84" s="13" t="s">
        <v>40</v>
      </c>
      <c r="C84" s="14">
        <v>2</v>
      </c>
      <c r="D84" s="15">
        <v>160</v>
      </c>
      <c r="E84" s="50"/>
    </row>
    <row r="85" spans="1:5" ht="15" customHeight="1" thickBot="1" x14ac:dyDescent="0.35">
      <c r="A85" s="12">
        <v>78</v>
      </c>
      <c r="B85" s="13" t="s">
        <v>40</v>
      </c>
      <c r="C85" s="14">
        <v>4</v>
      </c>
      <c r="D85" s="15">
        <v>382</v>
      </c>
      <c r="E85" s="50"/>
    </row>
    <row r="86" spans="1:5" ht="15" customHeight="1" x14ac:dyDescent="0.3">
      <c r="A86" s="8">
        <v>79</v>
      </c>
      <c r="B86" s="13" t="s">
        <v>40</v>
      </c>
      <c r="C86" s="14">
        <v>12</v>
      </c>
      <c r="D86" s="15">
        <v>256</v>
      </c>
      <c r="E86" s="50"/>
    </row>
    <row r="87" spans="1:5" ht="15" customHeight="1" thickBot="1" x14ac:dyDescent="0.35">
      <c r="A87" s="12">
        <v>80</v>
      </c>
      <c r="B87" s="13" t="s">
        <v>40</v>
      </c>
      <c r="C87" s="14">
        <v>11</v>
      </c>
      <c r="D87" s="15">
        <v>1660</v>
      </c>
      <c r="E87" s="50"/>
    </row>
    <row r="88" spans="1:5" ht="15" customHeight="1" x14ac:dyDescent="0.3">
      <c r="A88" s="8">
        <v>81</v>
      </c>
      <c r="B88" s="13" t="s">
        <v>41</v>
      </c>
      <c r="C88" s="14">
        <v>17</v>
      </c>
      <c r="D88" s="15">
        <v>30</v>
      </c>
      <c r="E88" s="50"/>
    </row>
    <row r="89" spans="1:5" ht="15" customHeight="1" thickBot="1" x14ac:dyDescent="0.35">
      <c r="A89" s="12">
        <v>82</v>
      </c>
      <c r="B89" s="51" t="s">
        <v>42</v>
      </c>
      <c r="C89" s="51"/>
      <c r="D89" s="15">
        <v>50</v>
      </c>
      <c r="E89" s="50"/>
    </row>
    <row r="90" spans="1:5" ht="15" customHeight="1" x14ac:dyDescent="0.3">
      <c r="A90" s="8">
        <v>83</v>
      </c>
      <c r="B90" s="13" t="s">
        <v>41</v>
      </c>
      <c r="C90" s="14">
        <v>55</v>
      </c>
      <c r="D90" s="15">
        <v>10</v>
      </c>
      <c r="E90" s="50"/>
    </row>
    <row r="91" spans="1:5" ht="15" customHeight="1" thickBot="1" x14ac:dyDescent="0.35">
      <c r="A91" s="12">
        <v>84</v>
      </c>
      <c r="B91" s="13" t="s">
        <v>41</v>
      </c>
      <c r="C91" s="14">
        <v>72</v>
      </c>
      <c r="D91" s="15">
        <f>481-81</f>
        <v>400</v>
      </c>
      <c r="E91" s="50"/>
    </row>
    <row r="92" spans="1:5" ht="15" customHeight="1" x14ac:dyDescent="0.3">
      <c r="A92" s="8">
        <v>85</v>
      </c>
      <c r="B92" s="13" t="s">
        <v>43</v>
      </c>
      <c r="C92" s="14">
        <v>21</v>
      </c>
      <c r="D92" s="15">
        <v>100</v>
      </c>
      <c r="E92" s="50"/>
    </row>
    <row r="93" spans="1:5" ht="15" customHeight="1" thickBot="1" x14ac:dyDescent="0.35">
      <c r="A93" s="12">
        <v>86</v>
      </c>
      <c r="B93" s="13" t="s">
        <v>43</v>
      </c>
      <c r="C93" s="14">
        <v>23</v>
      </c>
      <c r="D93" s="15">
        <v>150</v>
      </c>
      <c r="E93" s="50"/>
    </row>
    <row r="94" spans="1:5" ht="15" customHeight="1" x14ac:dyDescent="0.3">
      <c r="A94" s="8">
        <v>87</v>
      </c>
      <c r="B94" s="13" t="s">
        <v>43</v>
      </c>
      <c r="C94" s="14">
        <v>25</v>
      </c>
      <c r="D94" s="15">
        <v>300</v>
      </c>
      <c r="E94" s="50"/>
    </row>
    <row r="95" spans="1:5" ht="15" customHeight="1" thickBot="1" x14ac:dyDescent="0.35">
      <c r="A95" s="12">
        <v>88</v>
      </c>
      <c r="B95" s="13" t="s">
        <v>43</v>
      </c>
      <c r="C95" s="14">
        <v>42</v>
      </c>
      <c r="D95" s="15">
        <v>190</v>
      </c>
      <c r="E95" s="50"/>
    </row>
    <row r="96" spans="1:5" ht="15" customHeight="1" x14ac:dyDescent="0.3">
      <c r="A96" s="8">
        <v>89</v>
      </c>
      <c r="B96" s="13" t="s">
        <v>43</v>
      </c>
      <c r="C96" s="14">
        <v>44</v>
      </c>
      <c r="D96" s="15">
        <v>180</v>
      </c>
      <c r="E96" s="50"/>
    </row>
    <row r="97" spans="1:5" ht="15" customHeight="1" thickBot="1" x14ac:dyDescent="0.35">
      <c r="A97" s="12">
        <v>90</v>
      </c>
      <c r="B97" s="13" t="s">
        <v>43</v>
      </c>
      <c r="C97" s="14">
        <v>46</v>
      </c>
      <c r="D97" s="15">
        <v>175</v>
      </c>
      <c r="E97" s="50"/>
    </row>
    <row r="98" spans="1:5" ht="15" customHeight="1" x14ac:dyDescent="0.3">
      <c r="A98" s="8">
        <v>91</v>
      </c>
      <c r="B98" s="13" t="s">
        <v>43</v>
      </c>
      <c r="C98" s="14">
        <v>48</v>
      </c>
      <c r="D98" s="15">
        <v>10</v>
      </c>
      <c r="E98" s="50"/>
    </row>
    <row r="99" spans="1:5" ht="15" customHeight="1" thickBot="1" x14ac:dyDescent="0.35">
      <c r="A99" s="12">
        <v>92</v>
      </c>
      <c r="B99" s="13" t="s">
        <v>43</v>
      </c>
      <c r="C99" s="14">
        <v>50</v>
      </c>
      <c r="D99" s="15">
        <v>310</v>
      </c>
      <c r="E99" s="50"/>
    </row>
    <row r="100" spans="1:5" ht="15" customHeight="1" x14ac:dyDescent="0.3">
      <c r="A100" s="8">
        <v>93</v>
      </c>
      <c r="B100" s="13" t="s">
        <v>43</v>
      </c>
      <c r="C100" s="14">
        <v>52</v>
      </c>
      <c r="D100" s="15">
        <v>190</v>
      </c>
      <c r="E100" s="50"/>
    </row>
    <row r="101" spans="1:5" ht="15" customHeight="1" thickBot="1" x14ac:dyDescent="0.35">
      <c r="A101" s="12">
        <v>94</v>
      </c>
      <c r="B101" s="13" t="s">
        <v>44</v>
      </c>
      <c r="C101" s="14">
        <v>1</v>
      </c>
      <c r="D101" s="15">
        <v>2125</v>
      </c>
      <c r="E101" s="50"/>
    </row>
    <row r="102" spans="1:5" ht="15" customHeight="1" x14ac:dyDescent="0.3">
      <c r="A102" s="8">
        <v>95</v>
      </c>
      <c r="B102" s="13" t="s">
        <v>45</v>
      </c>
      <c r="C102" s="14" t="s">
        <v>46</v>
      </c>
      <c r="D102" s="15">
        <v>354</v>
      </c>
      <c r="E102" s="50"/>
    </row>
    <row r="103" spans="1:5" ht="15" customHeight="1" thickBot="1" x14ac:dyDescent="0.35">
      <c r="A103" s="12">
        <v>96</v>
      </c>
      <c r="B103" s="13" t="s">
        <v>44</v>
      </c>
      <c r="C103" s="14">
        <v>25</v>
      </c>
      <c r="D103" s="15">
        <v>1225</v>
      </c>
      <c r="E103" s="50"/>
    </row>
    <row r="104" spans="1:5" ht="15" customHeight="1" x14ac:dyDescent="0.3">
      <c r="A104" s="8">
        <v>97</v>
      </c>
      <c r="B104" s="13" t="s">
        <v>44</v>
      </c>
      <c r="C104" s="14">
        <v>26</v>
      </c>
      <c r="D104" s="15">
        <v>160</v>
      </c>
      <c r="E104" s="50"/>
    </row>
    <row r="105" spans="1:5" ht="15" customHeight="1" thickBot="1" x14ac:dyDescent="0.35">
      <c r="A105" s="12">
        <v>98</v>
      </c>
      <c r="B105" s="16" t="s">
        <v>45</v>
      </c>
      <c r="C105" s="17">
        <v>42</v>
      </c>
      <c r="D105" s="18">
        <v>709</v>
      </c>
      <c r="E105" s="50"/>
    </row>
    <row r="106" spans="1:5" ht="15" customHeight="1" x14ac:dyDescent="0.3">
      <c r="A106" s="8">
        <v>99</v>
      </c>
      <c r="B106" s="13" t="s">
        <v>44</v>
      </c>
      <c r="C106" s="14">
        <v>44</v>
      </c>
      <c r="D106" s="15">
        <v>200</v>
      </c>
      <c r="E106" s="50"/>
    </row>
    <row r="107" spans="1:5" ht="15" customHeight="1" thickBot="1" x14ac:dyDescent="0.35">
      <c r="A107" s="12">
        <v>100</v>
      </c>
      <c r="B107" s="13" t="s">
        <v>47</v>
      </c>
      <c r="C107" s="14">
        <v>12</v>
      </c>
      <c r="D107" s="15">
        <v>200</v>
      </c>
      <c r="E107" s="50"/>
    </row>
    <row r="108" spans="1:5" ht="15" customHeight="1" x14ac:dyDescent="0.3">
      <c r="A108" s="8">
        <v>101</v>
      </c>
      <c r="B108" s="13" t="s">
        <v>48</v>
      </c>
      <c r="C108" s="21" t="s">
        <v>49</v>
      </c>
      <c r="D108" s="15">
        <v>2500</v>
      </c>
      <c r="E108" s="50"/>
    </row>
    <row r="109" spans="1:5" ht="15" customHeight="1" thickBot="1" x14ac:dyDescent="0.35">
      <c r="A109" s="12">
        <v>102</v>
      </c>
      <c r="B109" s="13" t="s">
        <v>47</v>
      </c>
      <c r="C109" s="14">
        <v>31</v>
      </c>
      <c r="D109" s="15">
        <v>1268</v>
      </c>
      <c r="E109" s="50"/>
    </row>
    <row r="110" spans="1:5" ht="15" customHeight="1" x14ac:dyDescent="0.3">
      <c r="A110" s="8">
        <v>103</v>
      </c>
      <c r="B110" s="13" t="s">
        <v>47</v>
      </c>
      <c r="C110" s="14">
        <v>33</v>
      </c>
      <c r="D110" s="15">
        <v>500</v>
      </c>
      <c r="E110" s="50"/>
    </row>
    <row r="111" spans="1:5" ht="15" customHeight="1" thickBot="1" x14ac:dyDescent="0.35">
      <c r="A111" s="12">
        <v>104</v>
      </c>
      <c r="B111" s="13" t="s">
        <v>50</v>
      </c>
      <c r="C111" s="14">
        <v>10</v>
      </c>
      <c r="D111" s="15">
        <v>100</v>
      </c>
      <c r="E111" s="50"/>
    </row>
    <row r="112" spans="1:5" ht="15" customHeight="1" x14ac:dyDescent="0.3">
      <c r="A112" s="8">
        <v>105</v>
      </c>
      <c r="B112" s="13" t="s">
        <v>51</v>
      </c>
      <c r="C112" s="14">
        <v>1</v>
      </c>
      <c r="D112" s="15">
        <v>2800</v>
      </c>
      <c r="E112" s="50"/>
    </row>
    <row r="113" spans="1:5" ht="15" customHeight="1" thickBot="1" x14ac:dyDescent="0.35">
      <c r="A113" s="12">
        <v>106</v>
      </c>
      <c r="B113" s="13" t="s">
        <v>51</v>
      </c>
      <c r="C113" s="14">
        <v>7</v>
      </c>
      <c r="D113" s="15">
        <v>730</v>
      </c>
      <c r="E113" s="50"/>
    </row>
    <row r="114" spans="1:5" ht="15" customHeight="1" x14ac:dyDescent="0.3">
      <c r="A114" s="8">
        <v>107</v>
      </c>
      <c r="B114" s="13" t="s">
        <v>52</v>
      </c>
      <c r="C114" s="14" t="s">
        <v>53</v>
      </c>
      <c r="D114" s="15">
        <v>1600</v>
      </c>
      <c r="E114" s="50"/>
    </row>
    <row r="115" spans="1:5" ht="15" customHeight="1" thickBot="1" x14ac:dyDescent="0.35">
      <c r="A115" s="12">
        <v>108</v>
      </c>
      <c r="B115" s="22" t="s">
        <v>54</v>
      </c>
      <c r="C115" s="23">
        <v>25</v>
      </c>
      <c r="D115" s="24">
        <v>40</v>
      </c>
      <c r="E115" s="50"/>
    </row>
    <row r="116" spans="1:5" ht="15" customHeight="1" x14ac:dyDescent="0.3">
      <c r="A116" s="8">
        <v>109</v>
      </c>
      <c r="B116" s="13" t="s">
        <v>55</v>
      </c>
      <c r="C116" s="14">
        <v>4</v>
      </c>
      <c r="D116" s="15">
        <v>350</v>
      </c>
      <c r="E116" s="50"/>
    </row>
    <row r="117" spans="1:5" ht="15" customHeight="1" thickBot="1" x14ac:dyDescent="0.35">
      <c r="A117" s="12">
        <v>110</v>
      </c>
      <c r="B117" s="13" t="s">
        <v>55</v>
      </c>
      <c r="C117" s="14">
        <v>22</v>
      </c>
      <c r="D117" s="15">
        <v>80</v>
      </c>
      <c r="E117" s="50"/>
    </row>
    <row r="118" spans="1:5" ht="15" customHeight="1" x14ac:dyDescent="0.3">
      <c r="A118" s="8">
        <v>111</v>
      </c>
      <c r="B118" s="13" t="s">
        <v>55</v>
      </c>
      <c r="C118" s="14">
        <v>34</v>
      </c>
      <c r="D118" s="15">
        <v>450</v>
      </c>
      <c r="E118" s="50"/>
    </row>
    <row r="119" spans="1:5" ht="15" customHeight="1" thickBot="1" x14ac:dyDescent="0.35">
      <c r="A119" s="12">
        <v>112</v>
      </c>
      <c r="B119" s="13" t="s">
        <v>56</v>
      </c>
      <c r="C119" s="14">
        <v>4</v>
      </c>
      <c r="D119" s="15">
        <v>50</v>
      </c>
      <c r="E119" s="50"/>
    </row>
    <row r="120" spans="1:5" ht="15" customHeight="1" x14ac:dyDescent="0.3">
      <c r="A120" s="8">
        <v>113</v>
      </c>
      <c r="B120" s="13" t="s">
        <v>57</v>
      </c>
      <c r="C120" s="14">
        <v>1</v>
      </c>
      <c r="D120" s="15">
        <v>100</v>
      </c>
      <c r="E120" s="50"/>
    </row>
    <row r="121" spans="1:5" ht="15" customHeight="1" thickBot="1" x14ac:dyDescent="0.35">
      <c r="A121" s="12">
        <v>114</v>
      </c>
      <c r="B121" s="13" t="s">
        <v>57</v>
      </c>
      <c r="C121" s="14">
        <v>3</v>
      </c>
      <c r="D121" s="15">
        <v>457</v>
      </c>
      <c r="E121" s="50"/>
    </row>
    <row r="122" spans="1:5" ht="15" customHeight="1" x14ac:dyDescent="0.3">
      <c r="A122" s="8">
        <v>115</v>
      </c>
      <c r="B122" s="13" t="s">
        <v>57</v>
      </c>
      <c r="C122" s="14">
        <v>5</v>
      </c>
      <c r="D122" s="15">
        <v>200</v>
      </c>
      <c r="E122" s="50"/>
    </row>
    <row r="123" spans="1:5" ht="15" customHeight="1" thickBot="1" x14ac:dyDescent="0.35">
      <c r="A123" s="12">
        <v>116</v>
      </c>
      <c r="B123" s="13" t="s">
        <v>58</v>
      </c>
      <c r="C123" s="14">
        <v>5</v>
      </c>
      <c r="D123" s="15">
        <v>123</v>
      </c>
      <c r="E123" s="50"/>
    </row>
    <row r="124" spans="1:5" ht="15" customHeight="1" x14ac:dyDescent="0.3">
      <c r="A124" s="8">
        <v>117</v>
      </c>
      <c r="B124" s="13" t="s">
        <v>58</v>
      </c>
      <c r="C124" s="14">
        <v>7</v>
      </c>
      <c r="D124" s="15">
        <v>42</v>
      </c>
      <c r="E124" s="50"/>
    </row>
    <row r="125" spans="1:5" ht="15" customHeight="1" thickBot="1" x14ac:dyDescent="0.35">
      <c r="A125" s="12">
        <v>118</v>
      </c>
      <c r="B125" s="13" t="s">
        <v>58</v>
      </c>
      <c r="C125" s="14">
        <v>9</v>
      </c>
      <c r="D125" s="15">
        <v>28</v>
      </c>
      <c r="E125" s="50"/>
    </row>
    <row r="126" spans="1:5" ht="15" customHeight="1" x14ac:dyDescent="0.3">
      <c r="A126" s="8">
        <v>119</v>
      </c>
      <c r="B126" s="13" t="s">
        <v>59</v>
      </c>
      <c r="C126" s="14">
        <v>2</v>
      </c>
      <c r="D126" s="15">
        <v>1000</v>
      </c>
      <c r="E126" s="50"/>
    </row>
    <row r="127" spans="1:5" ht="15" customHeight="1" thickBot="1" x14ac:dyDescent="0.35">
      <c r="A127" s="12">
        <v>120</v>
      </c>
      <c r="B127" s="13" t="s">
        <v>60</v>
      </c>
      <c r="C127" s="14">
        <v>27</v>
      </c>
      <c r="D127" s="15">
        <v>196</v>
      </c>
      <c r="E127" s="50"/>
    </row>
    <row r="128" spans="1:5" ht="15" customHeight="1" x14ac:dyDescent="0.3">
      <c r="A128" s="8">
        <v>121</v>
      </c>
      <c r="B128" s="13" t="s">
        <v>61</v>
      </c>
      <c r="C128" s="14">
        <v>2</v>
      </c>
      <c r="D128" s="15">
        <v>20</v>
      </c>
      <c r="E128" s="50"/>
    </row>
    <row r="129" spans="1:5" ht="15" customHeight="1" thickBot="1" x14ac:dyDescent="0.35">
      <c r="A129" s="12">
        <v>122</v>
      </c>
      <c r="B129" s="13" t="s">
        <v>62</v>
      </c>
      <c r="C129" s="14">
        <v>47</v>
      </c>
      <c r="D129" s="15">
        <v>30</v>
      </c>
      <c r="E129" s="50"/>
    </row>
    <row r="130" spans="1:5" ht="15" customHeight="1" x14ac:dyDescent="0.3">
      <c r="A130" s="8">
        <v>123</v>
      </c>
      <c r="B130" s="13" t="s">
        <v>63</v>
      </c>
      <c r="C130" s="14">
        <v>2</v>
      </c>
      <c r="D130" s="15">
        <f>200-50</f>
        <v>150</v>
      </c>
      <c r="E130" s="50"/>
    </row>
    <row r="131" spans="1:5" ht="15" customHeight="1" thickBot="1" x14ac:dyDescent="0.35">
      <c r="A131" s="12">
        <v>124</v>
      </c>
      <c r="B131" s="13" t="s">
        <v>63</v>
      </c>
      <c r="C131" s="14">
        <v>3</v>
      </c>
      <c r="D131" s="15">
        <v>160</v>
      </c>
      <c r="E131" s="50"/>
    </row>
    <row r="132" spans="1:5" ht="15" customHeight="1" x14ac:dyDescent="0.3">
      <c r="A132" s="8">
        <v>125</v>
      </c>
      <c r="B132" s="13" t="s">
        <v>63</v>
      </c>
      <c r="C132" s="14">
        <v>8</v>
      </c>
      <c r="D132" s="15">
        <v>940</v>
      </c>
      <c r="E132" s="50"/>
    </row>
    <row r="133" spans="1:5" ht="15" customHeight="1" thickBot="1" x14ac:dyDescent="0.35">
      <c r="A133" s="12">
        <v>126</v>
      </c>
      <c r="B133" s="13" t="s">
        <v>63</v>
      </c>
      <c r="C133" s="14">
        <v>10</v>
      </c>
      <c r="D133" s="15">
        <v>1240</v>
      </c>
      <c r="E133" s="50"/>
    </row>
    <row r="134" spans="1:5" ht="15" customHeight="1" x14ac:dyDescent="0.3">
      <c r="A134" s="8">
        <v>127</v>
      </c>
      <c r="B134" s="13" t="s">
        <v>64</v>
      </c>
      <c r="C134" s="14" t="s">
        <v>65</v>
      </c>
      <c r="D134" s="15">
        <v>1000</v>
      </c>
      <c r="E134" s="50"/>
    </row>
    <row r="135" spans="1:5" ht="15" customHeight="1" thickBot="1" x14ac:dyDescent="0.35">
      <c r="A135" s="12">
        <v>128</v>
      </c>
      <c r="B135" s="13" t="s">
        <v>66</v>
      </c>
      <c r="C135" s="14">
        <v>11</v>
      </c>
      <c r="D135" s="15">
        <v>1533</v>
      </c>
      <c r="E135" s="50"/>
    </row>
    <row r="136" spans="1:5" ht="15" customHeight="1" x14ac:dyDescent="0.3">
      <c r="A136" s="8">
        <v>129</v>
      </c>
      <c r="B136" s="13" t="s">
        <v>66</v>
      </c>
      <c r="C136" s="14">
        <v>13</v>
      </c>
      <c r="D136" s="15">
        <v>793</v>
      </c>
      <c r="E136" s="50"/>
    </row>
    <row r="137" spans="1:5" ht="15" customHeight="1" thickBot="1" x14ac:dyDescent="0.35">
      <c r="A137" s="12">
        <v>130</v>
      </c>
      <c r="B137" s="13" t="s">
        <v>67</v>
      </c>
      <c r="C137" s="14">
        <v>18</v>
      </c>
      <c r="D137" s="15">
        <v>100</v>
      </c>
      <c r="E137" s="50"/>
    </row>
    <row r="138" spans="1:5" ht="15" customHeight="1" x14ac:dyDescent="0.3">
      <c r="A138" s="8">
        <v>131</v>
      </c>
      <c r="B138" s="13" t="s">
        <v>67</v>
      </c>
      <c r="C138" s="14">
        <v>25</v>
      </c>
      <c r="D138" s="15">
        <v>150</v>
      </c>
      <c r="E138" s="50"/>
    </row>
    <row r="139" spans="1:5" ht="15" customHeight="1" thickBot="1" x14ac:dyDescent="0.35">
      <c r="A139" s="12">
        <v>132</v>
      </c>
      <c r="B139" s="13" t="s">
        <v>69</v>
      </c>
      <c r="C139" s="14">
        <v>19</v>
      </c>
      <c r="D139" s="15">
        <v>54</v>
      </c>
      <c r="E139" s="50"/>
    </row>
    <row r="140" spans="1:5" ht="15" customHeight="1" x14ac:dyDescent="0.3">
      <c r="A140" s="8">
        <v>133</v>
      </c>
      <c r="B140" s="25" t="s">
        <v>70</v>
      </c>
      <c r="C140" s="26">
        <v>3</v>
      </c>
      <c r="D140" s="27">
        <v>170</v>
      </c>
      <c r="E140" s="50"/>
    </row>
    <row r="141" spans="1:5" ht="15" customHeight="1" thickBot="1" x14ac:dyDescent="0.35">
      <c r="A141" s="12">
        <v>134</v>
      </c>
      <c r="B141" s="13" t="s">
        <v>102</v>
      </c>
      <c r="C141" s="14" t="s">
        <v>93</v>
      </c>
      <c r="D141" s="15">
        <v>900</v>
      </c>
      <c r="E141" s="50"/>
    </row>
    <row r="142" spans="1:5" ht="16.2" thickBot="1" x14ac:dyDescent="0.35">
      <c r="A142" s="90" t="s">
        <v>71</v>
      </c>
      <c r="B142" s="91"/>
      <c r="C142" s="91"/>
      <c r="D142" s="28">
        <f>SUM(D8:D141)</f>
        <v>62839</v>
      </c>
      <c r="E142" s="50"/>
    </row>
  </sheetData>
  <mergeCells count="2">
    <mergeCell ref="A142:C142"/>
    <mergeCell ref="A2:E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1E81E-0F3B-4122-A394-CBEFE6609479}">
  <dimension ref="A2:E24"/>
  <sheetViews>
    <sheetView workbookViewId="0">
      <selection sqref="A1:E15"/>
    </sheetView>
  </sheetViews>
  <sheetFormatPr defaultRowHeight="14.4" x14ac:dyDescent="0.3"/>
  <cols>
    <col min="1" max="1" width="8.33203125" customWidth="1"/>
    <col min="2" max="2" width="30" customWidth="1"/>
    <col min="3" max="3" width="16" customWidth="1"/>
    <col min="4" max="4" width="13.109375" customWidth="1"/>
  </cols>
  <sheetData>
    <row r="2" spans="1:5" ht="15.6" x14ac:dyDescent="0.3">
      <c r="A2" s="1"/>
      <c r="B2" s="2"/>
      <c r="C2" s="2"/>
      <c r="D2" s="2"/>
      <c r="E2" s="2"/>
    </row>
    <row r="3" spans="1:5" x14ac:dyDescent="0.3">
      <c r="A3" s="92" t="s">
        <v>139</v>
      </c>
      <c r="B3" s="92"/>
      <c r="C3" s="92"/>
      <c r="D3" s="92"/>
      <c r="E3" s="92"/>
    </row>
    <row r="4" spans="1:5" x14ac:dyDescent="0.3">
      <c r="A4" s="3" t="s">
        <v>144</v>
      </c>
      <c r="B4" s="3"/>
      <c r="C4" s="3"/>
      <c r="D4" s="3"/>
      <c r="E4" s="3"/>
    </row>
    <row r="5" spans="1:5" x14ac:dyDescent="0.3">
      <c r="A5" s="92" t="s">
        <v>0</v>
      </c>
      <c r="B5" s="92"/>
      <c r="C5" s="92"/>
      <c r="D5" s="92"/>
      <c r="E5" s="3"/>
    </row>
    <row r="6" spans="1:5" x14ac:dyDescent="0.3">
      <c r="A6" s="72"/>
      <c r="B6" s="73"/>
      <c r="C6" s="74"/>
    </row>
    <row r="7" spans="1:5" x14ac:dyDescent="0.3">
      <c r="A7" s="72"/>
      <c r="B7" s="73"/>
      <c r="C7" s="74"/>
    </row>
    <row r="8" spans="1:5" ht="13.5" customHeight="1" thickBot="1" x14ac:dyDescent="0.35">
      <c r="A8" s="72"/>
      <c r="B8" s="73"/>
      <c r="C8" s="74"/>
    </row>
    <row r="9" spans="1:5" ht="27" thickBot="1" x14ac:dyDescent="0.35">
      <c r="A9" s="4" t="s">
        <v>115</v>
      </c>
      <c r="B9" s="5" t="s">
        <v>2</v>
      </c>
      <c r="C9" s="5" t="s">
        <v>3</v>
      </c>
      <c r="D9" s="29" t="s">
        <v>4</v>
      </c>
    </row>
    <row r="10" spans="1:5" ht="36" customHeight="1" x14ac:dyDescent="0.3">
      <c r="A10" s="75">
        <v>1</v>
      </c>
      <c r="B10" s="76" t="s">
        <v>101</v>
      </c>
      <c r="C10" s="76"/>
      <c r="D10" s="85">
        <v>2900</v>
      </c>
    </row>
    <row r="11" spans="1:5" ht="25.5" customHeight="1" x14ac:dyDescent="0.3">
      <c r="A11" s="75">
        <v>2</v>
      </c>
      <c r="B11" s="77" t="s">
        <v>135</v>
      </c>
      <c r="C11" s="75">
        <v>5</v>
      </c>
      <c r="D11" s="85">
        <v>3500</v>
      </c>
    </row>
    <row r="12" spans="1:5" ht="18.75" customHeight="1" x14ac:dyDescent="0.3">
      <c r="A12" s="78">
        <v>3</v>
      </c>
      <c r="B12" s="79" t="s">
        <v>136</v>
      </c>
      <c r="C12" s="78">
        <v>34</v>
      </c>
      <c r="D12" s="86">
        <v>1500</v>
      </c>
    </row>
    <row r="13" spans="1:5" ht="20.25" customHeight="1" thickBot="1" x14ac:dyDescent="0.35">
      <c r="A13" s="80">
        <v>4</v>
      </c>
      <c r="B13" s="81" t="s">
        <v>63</v>
      </c>
      <c r="C13" s="80">
        <v>13</v>
      </c>
      <c r="D13" s="87">
        <v>13000</v>
      </c>
    </row>
    <row r="14" spans="1:5" ht="29.25" customHeight="1" thickBot="1" x14ac:dyDescent="0.35">
      <c r="A14" s="82"/>
      <c r="B14" s="83" t="s">
        <v>137</v>
      </c>
      <c r="C14" s="84"/>
      <c r="D14" s="88">
        <f>SUM(D10:D13)</f>
        <v>20900</v>
      </c>
    </row>
    <row r="15" spans="1:5" x14ac:dyDescent="0.3">
      <c r="A15" s="72"/>
      <c r="B15" s="73"/>
      <c r="C15" s="74"/>
    </row>
    <row r="16" spans="1:5" x14ac:dyDescent="0.3">
      <c r="A16" s="72"/>
      <c r="B16" s="73"/>
      <c r="C16" s="74"/>
    </row>
    <row r="17" spans="1:3" x14ac:dyDescent="0.3">
      <c r="A17" s="72"/>
      <c r="B17" s="73"/>
      <c r="C17" s="74"/>
    </row>
    <row r="18" spans="1:3" x14ac:dyDescent="0.3">
      <c r="A18" s="72"/>
      <c r="B18" s="73"/>
      <c r="C18" s="74"/>
    </row>
    <row r="19" spans="1:3" x14ac:dyDescent="0.3">
      <c r="A19" s="72"/>
      <c r="B19" s="73"/>
      <c r="C19" s="74"/>
    </row>
    <row r="20" spans="1:3" x14ac:dyDescent="0.3">
      <c r="A20" s="72"/>
      <c r="B20" s="73"/>
      <c r="C20" s="74"/>
    </row>
    <row r="21" spans="1:3" x14ac:dyDescent="0.3">
      <c r="A21" s="72"/>
      <c r="B21" s="73"/>
      <c r="C21" s="74"/>
    </row>
    <row r="22" spans="1:3" x14ac:dyDescent="0.3">
      <c r="A22" s="72"/>
      <c r="B22" s="73"/>
      <c r="C22" s="74"/>
    </row>
    <row r="23" spans="1:3" x14ac:dyDescent="0.3">
      <c r="A23" s="72"/>
      <c r="B23" s="73"/>
      <c r="C23" s="74"/>
    </row>
    <row r="24" spans="1:3" x14ac:dyDescent="0.3">
      <c r="A24" s="72"/>
      <c r="B24" s="73"/>
      <c r="C24" s="74"/>
    </row>
  </sheetData>
  <mergeCells count="2">
    <mergeCell ref="A3:E3"/>
    <mergeCell ref="A5:D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3"/>
  <sheetViews>
    <sheetView topLeftCell="A58" workbookViewId="0">
      <selection sqref="A1:E84"/>
    </sheetView>
  </sheetViews>
  <sheetFormatPr defaultRowHeight="14.4" x14ac:dyDescent="0.3"/>
  <cols>
    <col min="1" max="1" width="15.109375" customWidth="1"/>
    <col min="2" max="2" width="24.33203125" customWidth="1"/>
    <col min="4" max="4" width="18.88671875" customWidth="1"/>
  </cols>
  <sheetData>
    <row r="1" spans="1:5" x14ac:dyDescent="0.3">
      <c r="A1" s="92" t="s">
        <v>140</v>
      </c>
      <c r="B1" s="92"/>
      <c r="C1" s="92"/>
      <c r="D1" s="92"/>
      <c r="E1" s="92"/>
    </row>
    <row r="2" spans="1:5" x14ac:dyDescent="0.3">
      <c r="A2" s="92" t="s">
        <v>143</v>
      </c>
      <c r="B2" s="92"/>
      <c r="C2" s="92"/>
      <c r="D2" s="92"/>
      <c r="E2" s="3"/>
    </row>
    <row r="3" spans="1:5" x14ac:dyDescent="0.3">
      <c r="A3" s="92" t="s">
        <v>72</v>
      </c>
      <c r="B3" s="92"/>
      <c r="C3" s="92"/>
      <c r="D3" s="92"/>
      <c r="E3" s="3"/>
    </row>
    <row r="5" spans="1:5" ht="16.2" thickBot="1" x14ac:dyDescent="0.35">
      <c r="A5" s="1"/>
      <c r="B5" s="3"/>
      <c r="C5" s="3"/>
      <c r="D5" s="3"/>
    </row>
    <row r="6" spans="1:5" ht="27" thickBot="1" x14ac:dyDescent="0.35">
      <c r="A6" s="4" t="s">
        <v>1</v>
      </c>
      <c r="B6" s="5" t="s">
        <v>2</v>
      </c>
      <c r="C6" s="5" t="s">
        <v>3</v>
      </c>
      <c r="D6" s="29" t="s">
        <v>4</v>
      </c>
    </row>
    <row r="7" spans="1:5" ht="15" customHeight="1" x14ac:dyDescent="0.3">
      <c r="A7" s="30">
        <v>1</v>
      </c>
      <c r="B7" s="31" t="s">
        <v>7</v>
      </c>
      <c r="C7" s="32">
        <v>53</v>
      </c>
      <c r="D7" s="33">
        <v>50</v>
      </c>
    </row>
    <row r="8" spans="1:5" ht="15" customHeight="1" x14ac:dyDescent="0.3">
      <c r="A8" s="34">
        <v>2</v>
      </c>
      <c r="B8" s="13" t="s">
        <v>5</v>
      </c>
      <c r="C8" s="35">
        <v>55</v>
      </c>
      <c r="D8" s="36">
        <v>120</v>
      </c>
    </row>
    <row r="9" spans="1:5" ht="15" customHeight="1" x14ac:dyDescent="0.3">
      <c r="A9" s="30">
        <v>3</v>
      </c>
      <c r="B9" s="37" t="s">
        <v>7</v>
      </c>
      <c r="C9" s="35">
        <v>54</v>
      </c>
      <c r="D9" s="36">
        <v>65</v>
      </c>
    </row>
    <row r="10" spans="1:5" ht="15" customHeight="1" x14ac:dyDescent="0.3">
      <c r="A10" s="30">
        <v>4</v>
      </c>
      <c r="B10" s="13" t="s">
        <v>13</v>
      </c>
      <c r="C10" s="14">
        <v>2</v>
      </c>
      <c r="D10" s="15">
        <v>400</v>
      </c>
    </row>
    <row r="11" spans="1:5" ht="15" customHeight="1" x14ac:dyDescent="0.3">
      <c r="A11" s="34">
        <v>5</v>
      </c>
      <c r="B11" s="13" t="s">
        <v>20</v>
      </c>
      <c r="C11" s="14" t="s">
        <v>73</v>
      </c>
      <c r="D11" s="15">
        <v>300</v>
      </c>
    </row>
    <row r="12" spans="1:5" ht="15" customHeight="1" x14ac:dyDescent="0.3">
      <c r="A12" s="30">
        <v>6</v>
      </c>
      <c r="B12" s="13" t="s">
        <v>18</v>
      </c>
      <c r="C12" s="14">
        <v>14</v>
      </c>
      <c r="D12" s="15">
        <v>85</v>
      </c>
    </row>
    <row r="13" spans="1:5" ht="15" customHeight="1" x14ac:dyDescent="0.3">
      <c r="A13" s="30">
        <v>7</v>
      </c>
      <c r="B13" s="13" t="s">
        <v>18</v>
      </c>
      <c r="C13" s="14">
        <v>16</v>
      </c>
      <c r="D13" s="15">
        <v>85</v>
      </c>
    </row>
    <row r="14" spans="1:5" ht="15" customHeight="1" x14ac:dyDescent="0.3">
      <c r="A14" s="34">
        <v>8</v>
      </c>
      <c r="B14" s="13" t="s">
        <v>18</v>
      </c>
      <c r="C14" s="14">
        <v>17</v>
      </c>
      <c r="D14" s="15">
        <v>190</v>
      </c>
    </row>
    <row r="15" spans="1:5" ht="15" customHeight="1" x14ac:dyDescent="0.3">
      <c r="A15" s="30">
        <v>9</v>
      </c>
      <c r="B15" s="13" t="s">
        <v>18</v>
      </c>
      <c r="C15" s="14">
        <v>19</v>
      </c>
      <c r="D15" s="15">
        <v>190</v>
      </c>
    </row>
    <row r="16" spans="1:5" ht="15" customHeight="1" x14ac:dyDescent="0.3">
      <c r="A16" s="30">
        <v>10</v>
      </c>
      <c r="B16" s="13" t="s">
        <v>18</v>
      </c>
      <c r="C16" s="14">
        <v>21</v>
      </c>
      <c r="D16" s="15">
        <v>200</v>
      </c>
    </row>
    <row r="17" spans="1:4" ht="15" customHeight="1" x14ac:dyDescent="0.3">
      <c r="A17" s="34">
        <v>11</v>
      </c>
      <c r="B17" s="13" t="s">
        <v>20</v>
      </c>
      <c r="C17" s="14">
        <v>22</v>
      </c>
      <c r="D17" s="15">
        <v>60</v>
      </c>
    </row>
    <row r="18" spans="1:4" ht="15" customHeight="1" x14ac:dyDescent="0.3">
      <c r="A18" s="30">
        <v>12</v>
      </c>
      <c r="B18" s="13" t="s">
        <v>18</v>
      </c>
      <c r="C18" s="14">
        <v>24</v>
      </c>
      <c r="D18" s="15">
        <v>60</v>
      </c>
    </row>
    <row r="19" spans="1:4" ht="15" customHeight="1" x14ac:dyDescent="0.3">
      <c r="A19" s="30">
        <v>13</v>
      </c>
      <c r="B19" s="13" t="s">
        <v>18</v>
      </c>
      <c r="C19" s="14">
        <v>26</v>
      </c>
      <c r="D19" s="15">
        <v>60</v>
      </c>
    </row>
    <row r="20" spans="1:4" ht="15" customHeight="1" x14ac:dyDescent="0.3">
      <c r="A20" s="34">
        <v>14</v>
      </c>
      <c r="B20" s="13" t="s">
        <v>20</v>
      </c>
      <c r="C20" s="14">
        <v>28</v>
      </c>
      <c r="D20" s="15">
        <v>50</v>
      </c>
    </row>
    <row r="21" spans="1:4" ht="15" customHeight="1" x14ac:dyDescent="0.3">
      <c r="A21" s="30">
        <v>15</v>
      </c>
      <c r="B21" s="13" t="s">
        <v>18</v>
      </c>
      <c r="C21" s="14">
        <v>29</v>
      </c>
      <c r="D21" s="15">
        <v>50</v>
      </c>
    </row>
    <row r="22" spans="1:4" ht="15" customHeight="1" x14ac:dyDescent="0.3">
      <c r="A22" s="30">
        <v>16</v>
      </c>
      <c r="B22" s="13" t="s">
        <v>20</v>
      </c>
      <c r="C22" s="14">
        <v>32</v>
      </c>
      <c r="D22" s="15">
        <v>40</v>
      </c>
    </row>
    <row r="23" spans="1:4" ht="15" customHeight="1" x14ac:dyDescent="0.3">
      <c r="A23" s="34">
        <v>17</v>
      </c>
      <c r="B23" s="13" t="s">
        <v>20</v>
      </c>
      <c r="C23" s="14">
        <v>34</v>
      </c>
      <c r="D23" s="15">
        <v>300</v>
      </c>
    </row>
    <row r="24" spans="1:4" ht="15" customHeight="1" x14ac:dyDescent="0.3">
      <c r="A24" s="30">
        <v>18</v>
      </c>
      <c r="B24" s="13" t="s">
        <v>20</v>
      </c>
      <c r="C24" s="14" t="s">
        <v>74</v>
      </c>
      <c r="D24" s="15">
        <v>293</v>
      </c>
    </row>
    <row r="25" spans="1:4" ht="15" customHeight="1" x14ac:dyDescent="0.3">
      <c r="A25" s="30">
        <v>19</v>
      </c>
      <c r="B25" s="13" t="s">
        <v>20</v>
      </c>
      <c r="C25" s="14" t="s">
        <v>75</v>
      </c>
      <c r="D25" s="15">
        <v>400</v>
      </c>
    </row>
    <row r="26" spans="1:4" ht="15" customHeight="1" x14ac:dyDescent="0.3">
      <c r="A26" s="34">
        <v>20</v>
      </c>
      <c r="B26" s="13" t="s">
        <v>20</v>
      </c>
      <c r="C26" s="14">
        <v>43</v>
      </c>
      <c r="D26" s="15">
        <v>100</v>
      </c>
    </row>
    <row r="27" spans="1:4" ht="15" customHeight="1" x14ac:dyDescent="0.3">
      <c r="A27" s="30">
        <v>21</v>
      </c>
      <c r="B27" s="13" t="s">
        <v>23</v>
      </c>
      <c r="C27" s="14">
        <v>2</v>
      </c>
      <c r="D27" s="15">
        <v>20</v>
      </c>
    </row>
    <row r="28" spans="1:4" s="49" customFormat="1" ht="15" customHeight="1" x14ac:dyDescent="0.3">
      <c r="A28" s="30">
        <v>22</v>
      </c>
      <c r="B28" s="13" t="s">
        <v>25</v>
      </c>
      <c r="C28" s="14">
        <v>28</v>
      </c>
      <c r="D28" s="15">
        <v>80</v>
      </c>
    </row>
    <row r="29" spans="1:4" s="49" customFormat="1" ht="15" customHeight="1" x14ac:dyDescent="0.3">
      <c r="A29" s="34">
        <v>23</v>
      </c>
      <c r="B29" s="13" t="s">
        <v>24</v>
      </c>
      <c r="C29" s="14" t="s">
        <v>76</v>
      </c>
      <c r="D29" s="15">
        <v>700</v>
      </c>
    </row>
    <row r="30" spans="1:4" ht="15" customHeight="1" x14ac:dyDescent="0.3">
      <c r="A30" s="30">
        <v>24</v>
      </c>
      <c r="B30" s="13" t="s">
        <v>77</v>
      </c>
      <c r="C30" s="14">
        <v>8</v>
      </c>
      <c r="D30" s="15">
        <v>100</v>
      </c>
    </row>
    <row r="31" spans="1:4" ht="15" customHeight="1" x14ac:dyDescent="0.3">
      <c r="A31" s="30">
        <v>25</v>
      </c>
      <c r="B31" s="13" t="s">
        <v>78</v>
      </c>
      <c r="C31" s="14" t="s">
        <v>79</v>
      </c>
      <c r="D31" s="15">
        <v>30</v>
      </c>
    </row>
    <row r="32" spans="1:4" ht="15" customHeight="1" x14ac:dyDescent="0.3">
      <c r="A32" s="34">
        <v>26</v>
      </c>
      <c r="B32" s="13" t="s">
        <v>78</v>
      </c>
      <c r="C32" s="14">
        <v>12</v>
      </c>
      <c r="D32" s="15">
        <v>50</v>
      </c>
    </row>
    <row r="33" spans="1:4" ht="15" customHeight="1" x14ac:dyDescent="0.3">
      <c r="A33" s="30">
        <v>27</v>
      </c>
      <c r="B33" s="13" t="s">
        <v>80</v>
      </c>
      <c r="C33" s="14" t="s">
        <v>81</v>
      </c>
      <c r="D33" s="15">
        <v>200</v>
      </c>
    </row>
    <row r="34" spans="1:4" ht="15" customHeight="1" x14ac:dyDescent="0.3">
      <c r="A34" s="30">
        <v>28</v>
      </c>
      <c r="B34" s="13" t="s">
        <v>80</v>
      </c>
      <c r="C34" s="14" t="s">
        <v>82</v>
      </c>
      <c r="D34" s="15">
        <v>350</v>
      </c>
    </row>
    <row r="35" spans="1:4" ht="15" customHeight="1" x14ac:dyDescent="0.3">
      <c r="A35" s="34">
        <v>29</v>
      </c>
      <c r="B35" s="13" t="s">
        <v>33</v>
      </c>
      <c r="C35" s="14" t="s">
        <v>83</v>
      </c>
      <c r="D35" s="15">
        <v>500</v>
      </c>
    </row>
    <row r="36" spans="1:4" ht="15" customHeight="1" x14ac:dyDescent="0.3">
      <c r="A36" s="30">
        <v>30</v>
      </c>
      <c r="B36" s="13" t="s">
        <v>33</v>
      </c>
      <c r="C36" s="14" t="s">
        <v>84</v>
      </c>
      <c r="D36" s="15">
        <v>150</v>
      </c>
    </row>
    <row r="37" spans="1:4" ht="15" customHeight="1" x14ac:dyDescent="0.3">
      <c r="A37" s="30">
        <v>31</v>
      </c>
      <c r="B37" s="13" t="s">
        <v>33</v>
      </c>
      <c r="C37" s="14">
        <v>63</v>
      </c>
      <c r="D37" s="15">
        <v>225</v>
      </c>
    </row>
    <row r="38" spans="1:4" s="49" customFormat="1" ht="15" customHeight="1" x14ac:dyDescent="0.3">
      <c r="A38" s="34">
        <v>32</v>
      </c>
      <c r="B38" s="13" t="s">
        <v>33</v>
      </c>
      <c r="C38" s="14">
        <v>64</v>
      </c>
      <c r="D38" s="15">
        <v>243</v>
      </c>
    </row>
    <row r="39" spans="1:4" ht="15" customHeight="1" x14ac:dyDescent="0.3">
      <c r="A39" s="30">
        <v>33</v>
      </c>
      <c r="B39" s="13" t="s">
        <v>33</v>
      </c>
      <c r="C39" s="14">
        <v>68</v>
      </c>
      <c r="D39" s="15">
        <v>200</v>
      </c>
    </row>
    <row r="40" spans="1:4" ht="15" customHeight="1" x14ac:dyDescent="0.3">
      <c r="A40" s="30">
        <v>34</v>
      </c>
      <c r="B40" s="13" t="s">
        <v>85</v>
      </c>
      <c r="C40" s="14">
        <v>1</v>
      </c>
      <c r="D40" s="15">
        <v>400</v>
      </c>
    </row>
    <row r="41" spans="1:4" ht="15" customHeight="1" x14ac:dyDescent="0.3">
      <c r="A41" s="34">
        <v>35</v>
      </c>
      <c r="B41" s="13" t="s">
        <v>85</v>
      </c>
      <c r="C41" s="14">
        <v>3</v>
      </c>
      <c r="D41" s="15">
        <v>183</v>
      </c>
    </row>
    <row r="42" spans="1:4" ht="15" customHeight="1" x14ac:dyDescent="0.3">
      <c r="A42" s="30">
        <v>36</v>
      </c>
      <c r="B42" s="13" t="s">
        <v>86</v>
      </c>
      <c r="C42" s="14">
        <v>4</v>
      </c>
      <c r="D42" s="15">
        <v>250</v>
      </c>
    </row>
    <row r="43" spans="1:4" ht="15" customHeight="1" x14ac:dyDescent="0.3">
      <c r="A43" s="30">
        <v>37</v>
      </c>
      <c r="B43" s="13" t="s">
        <v>87</v>
      </c>
      <c r="C43" s="14">
        <v>8</v>
      </c>
      <c r="D43" s="15">
        <v>965</v>
      </c>
    </row>
    <row r="44" spans="1:4" ht="15" customHeight="1" x14ac:dyDescent="0.3">
      <c r="A44" s="34">
        <v>38</v>
      </c>
      <c r="B44" s="13" t="s">
        <v>87</v>
      </c>
      <c r="C44" s="14">
        <v>3</v>
      </c>
      <c r="D44" s="15">
        <v>410</v>
      </c>
    </row>
    <row r="45" spans="1:4" ht="15" customHeight="1" x14ac:dyDescent="0.3">
      <c r="A45" s="30">
        <v>39</v>
      </c>
      <c r="B45" s="13" t="s">
        <v>37</v>
      </c>
      <c r="C45" s="14">
        <v>3</v>
      </c>
      <c r="D45" s="15">
        <v>100</v>
      </c>
    </row>
    <row r="46" spans="1:4" ht="15" customHeight="1" x14ac:dyDescent="0.3">
      <c r="A46" s="30">
        <v>40</v>
      </c>
      <c r="B46" s="13" t="s">
        <v>88</v>
      </c>
      <c r="C46" s="14">
        <v>6</v>
      </c>
      <c r="D46" s="15">
        <v>940</v>
      </c>
    </row>
    <row r="47" spans="1:4" ht="15" customHeight="1" x14ac:dyDescent="0.3">
      <c r="A47" s="34">
        <v>41</v>
      </c>
      <c r="B47" s="13" t="s">
        <v>89</v>
      </c>
      <c r="C47" s="14">
        <v>4</v>
      </c>
      <c r="D47" s="15">
        <v>300</v>
      </c>
    </row>
    <row r="48" spans="1:4" ht="15" customHeight="1" x14ac:dyDescent="0.3">
      <c r="A48" s="30">
        <v>42</v>
      </c>
      <c r="B48" s="13" t="s">
        <v>39</v>
      </c>
      <c r="C48" s="14">
        <v>11</v>
      </c>
      <c r="D48" s="15">
        <v>320</v>
      </c>
    </row>
    <row r="49" spans="1:4" ht="15" customHeight="1" x14ac:dyDescent="0.3">
      <c r="A49" s="30">
        <v>43</v>
      </c>
      <c r="B49" s="13" t="s">
        <v>39</v>
      </c>
      <c r="C49" s="14">
        <v>12</v>
      </c>
      <c r="D49" s="15">
        <v>150</v>
      </c>
    </row>
    <row r="50" spans="1:4" ht="15" customHeight="1" x14ac:dyDescent="0.3">
      <c r="A50" s="34">
        <v>44</v>
      </c>
      <c r="B50" s="13" t="s">
        <v>90</v>
      </c>
      <c r="C50" s="14">
        <v>1</v>
      </c>
      <c r="D50" s="15">
        <v>210</v>
      </c>
    </row>
    <row r="51" spans="1:4" ht="15" customHeight="1" x14ac:dyDescent="0.3">
      <c r="A51" s="30">
        <v>45</v>
      </c>
      <c r="B51" s="13" t="s">
        <v>90</v>
      </c>
      <c r="C51" s="14">
        <v>3</v>
      </c>
      <c r="D51" s="15">
        <v>200</v>
      </c>
    </row>
    <row r="52" spans="1:4" s="49" customFormat="1" ht="15" customHeight="1" x14ac:dyDescent="0.3">
      <c r="A52" s="30">
        <v>46</v>
      </c>
      <c r="B52" s="13" t="s">
        <v>90</v>
      </c>
      <c r="C52" s="14">
        <v>8</v>
      </c>
      <c r="D52" s="15">
        <v>150</v>
      </c>
    </row>
    <row r="53" spans="1:4" s="49" customFormat="1" ht="15" customHeight="1" x14ac:dyDescent="0.3">
      <c r="A53" s="34">
        <v>47</v>
      </c>
      <c r="B53" s="13" t="s">
        <v>90</v>
      </c>
      <c r="C53" s="14">
        <v>9</v>
      </c>
      <c r="D53" s="15">
        <v>182</v>
      </c>
    </row>
    <row r="54" spans="1:4" ht="15" customHeight="1" x14ac:dyDescent="0.3">
      <c r="A54" s="30">
        <v>48</v>
      </c>
      <c r="B54" s="13" t="s">
        <v>90</v>
      </c>
      <c r="C54" s="14">
        <v>10</v>
      </c>
      <c r="D54" s="15">
        <v>150</v>
      </c>
    </row>
    <row r="55" spans="1:4" ht="15" customHeight="1" x14ac:dyDescent="0.3">
      <c r="A55" s="30">
        <v>49</v>
      </c>
      <c r="B55" s="13" t="s">
        <v>41</v>
      </c>
      <c r="C55" s="14">
        <v>71</v>
      </c>
      <c r="D55" s="15">
        <v>750</v>
      </c>
    </row>
    <row r="56" spans="1:4" ht="15" customHeight="1" x14ac:dyDescent="0.3">
      <c r="A56" s="34">
        <v>50</v>
      </c>
      <c r="B56" s="13" t="s">
        <v>41</v>
      </c>
      <c r="C56" s="14">
        <v>72</v>
      </c>
      <c r="D56" s="15">
        <f>475-75</f>
        <v>400</v>
      </c>
    </row>
    <row r="57" spans="1:4" ht="15" customHeight="1" x14ac:dyDescent="0.3">
      <c r="A57" s="30">
        <v>51</v>
      </c>
      <c r="B57" s="13" t="s">
        <v>48</v>
      </c>
      <c r="C57" s="14">
        <v>27</v>
      </c>
      <c r="D57" s="15">
        <v>227</v>
      </c>
    </row>
    <row r="58" spans="1:4" ht="15" customHeight="1" x14ac:dyDescent="0.3">
      <c r="A58" s="30">
        <v>52</v>
      </c>
      <c r="B58" s="13" t="s">
        <v>48</v>
      </c>
      <c r="C58" s="14" t="s">
        <v>91</v>
      </c>
      <c r="D58" s="15">
        <v>555</v>
      </c>
    </row>
    <row r="59" spans="1:4" ht="15" customHeight="1" x14ac:dyDescent="0.3">
      <c r="A59" s="34">
        <v>53</v>
      </c>
      <c r="B59" s="13" t="s">
        <v>48</v>
      </c>
      <c r="C59" s="14">
        <v>33</v>
      </c>
      <c r="D59" s="15">
        <v>300</v>
      </c>
    </row>
    <row r="60" spans="1:4" ht="15" customHeight="1" x14ac:dyDescent="0.3">
      <c r="A60" s="30">
        <v>54</v>
      </c>
      <c r="B60" s="13" t="s">
        <v>57</v>
      </c>
      <c r="C60" s="14">
        <v>1</v>
      </c>
      <c r="D60" s="15">
        <v>850</v>
      </c>
    </row>
    <row r="61" spans="1:4" ht="15" customHeight="1" x14ac:dyDescent="0.3">
      <c r="A61" s="30">
        <v>55</v>
      </c>
      <c r="B61" s="13" t="s">
        <v>57</v>
      </c>
      <c r="C61" s="14">
        <v>3</v>
      </c>
      <c r="D61" s="15">
        <v>300</v>
      </c>
    </row>
    <row r="62" spans="1:4" ht="15" customHeight="1" x14ac:dyDescent="0.3">
      <c r="A62" s="34">
        <v>56</v>
      </c>
      <c r="B62" s="13" t="s">
        <v>57</v>
      </c>
      <c r="C62" s="14">
        <v>5</v>
      </c>
      <c r="D62" s="15">
        <v>900</v>
      </c>
    </row>
    <row r="63" spans="1:4" ht="15" customHeight="1" x14ac:dyDescent="0.3">
      <c r="A63" s="30">
        <v>57</v>
      </c>
      <c r="B63" s="13" t="s">
        <v>59</v>
      </c>
      <c r="C63" s="14">
        <v>2</v>
      </c>
      <c r="D63" s="15">
        <v>350</v>
      </c>
    </row>
    <row r="64" spans="1:4" ht="15" customHeight="1" x14ac:dyDescent="0.3">
      <c r="A64" s="30">
        <v>58</v>
      </c>
      <c r="B64" s="13" t="s">
        <v>60</v>
      </c>
      <c r="C64" s="14">
        <v>13</v>
      </c>
      <c r="D64" s="15">
        <v>56</v>
      </c>
    </row>
    <row r="65" spans="1:4" ht="15" customHeight="1" x14ac:dyDescent="0.3">
      <c r="A65" s="34">
        <v>59</v>
      </c>
      <c r="B65" s="13" t="s">
        <v>92</v>
      </c>
      <c r="C65" s="14">
        <v>32</v>
      </c>
      <c r="D65" s="15">
        <v>417</v>
      </c>
    </row>
    <row r="66" spans="1:4" ht="15" customHeight="1" x14ac:dyDescent="0.3">
      <c r="A66" s="30">
        <v>60</v>
      </c>
      <c r="B66" s="13" t="s">
        <v>61</v>
      </c>
      <c r="C66" s="14">
        <v>3</v>
      </c>
      <c r="D66" s="15">
        <v>130</v>
      </c>
    </row>
    <row r="67" spans="1:4" ht="15" customHeight="1" x14ac:dyDescent="0.3">
      <c r="A67" s="30">
        <v>61</v>
      </c>
      <c r="B67" s="13" t="s">
        <v>61</v>
      </c>
      <c r="C67" s="14">
        <v>4</v>
      </c>
      <c r="D67" s="15">
        <v>100</v>
      </c>
    </row>
    <row r="68" spans="1:4" ht="15" customHeight="1" x14ac:dyDescent="0.3">
      <c r="A68" s="34">
        <v>62</v>
      </c>
      <c r="B68" s="13" t="s">
        <v>63</v>
      </c>
      <c r="C68" s="14" t="s">
        <v>93</v>
      </c>
      <c r="D68" s="15">
        <v>100</v>
      </c>
    </row>
    <row r="69" spans="1:4" ht="15" customHeight="1" x14ac:dyDescent="0.3">
      <c r="A69" s="30">
        <v>63</v>
      </c>
      <c r="B69" s="13" t="s">
        <v>63</v>
      </c>
      <c r="C69" s="14">
        <v>6</v>
      </c>
      <c r="D69" s="15">
        <v>220</v>
      </c>
    </row>
    <row r="70" spans="1:4" ht="15" customHeight="1" x14ac:dyDescent="0.3">
      <c r="A70" s="30">
        <v>64</v>
      </c>
      <c r="B70" s="25" t="s">
        <v>94</v>
      </c>
      <c r="C70" s="26">
        <v>2</v>
      </c>
      <c r="D70" s="27">
        <v>50</v>
      </c>
    </row>
    <row r="71" spans="1:4" ht="15" customHeight="1" x14ac:dyDescent="0.3">
      <c r="A71" s="34">
        <v>65</v>
      </c>
      <c r="B71" s="13" t="s">
        <v>95</v>
      </c>
      <c r="C71" s="14">
        <v>3</v>
      </c>
      <c r="D71" s="15">
        <v>591</v>
      </c>
    </row>
    <row r="72" spans="1:4" ht="15" customHeight="1" x14ac:dyDescent="0.3">
      <c r="A72" s="30">
        <v>66</v>
      </c>
      <c r="B72" s="13" t="s">
        <v>64</v>
      </c>
      <c r="C72" s="14">
        <v>3</v>
      </c>
      <c r="D72" s="15">
        <v>1600</v>
      </c>
    </row>
    <row r="73" spans="1:4" ht="15" customHeight="1" x14ac:dyDescent="0.3">
      <c r="A73" s="30">
        <v>67</v>
      </c>
      <c r="B73" s="13" t="s">
        <v>64</v>
      </c>
      <c r="C73" s="14" t="s">
        <v>15</v>
      </c>
      <c r="D73" s="15">
        <v>600</v>
      </c>
    </row>
    <row r="74" spans="1:4" ht="15" customHeight="1" x14ac:dyDescent="0.3">
      <c r="A74" s="34">
        <v>68</v>
      </c>
      <c r="B74" s="13" t="s">
        <v>66</v>
      </c>
      <c r="C74" s="14">
        <v>11</v>
      </c>
      <c r="D74" s="15">
        <v>400</v>
      </c>
    </row>
    <row r="75" spans="1:4" ht="15" customHeight="1" x14ac:dyDescent="0.3">
      <c r="A75" s="30">
        <v>69</v>
      </c>
      <c r="B75" s="13" t="s">
        <v>66</v>
      </c>
      <c r="C75" s="14">
        <v>13</v>
      </c>
      <c r="D75" s="15">
        <v>370</v>
      </c>
    </row>
    <row r="76" spans="1:4" ht="15" customHeight="1" x14ac:dyDescent="0.3">
      <c r="A76" s="30">
        <v>70</v>
      </c>
      <c r="B76" s="13" t="s">
        <v>67</v>
      </c>
      <c r="C76" s="14">
        <v>18</v>
      </c>
      <c r="D76" s="15">
        <v>30</v>
      </c>
    </row>
    <row r="77" spans="1:4" ht="15" customHeight="1" x14ac:dyDescent="0.3">
      <c r="A77" s="34">
        <v>71</v>
      </c>
      <c r="B77" s="13" t="s">
        <v>67</v>
      </c>
      <c r="C77" s="14">
        <v>20</v>
      </c>
      <c r="D77" s="15">
        <v>30</v>
      </c>
    </row>
    <row r="78" spans="1:4" ht="15" customHeight="1" x14ac:dyDescent="0.3">
      <c r="A78" s="30">
        <v>72</v>
      </c>
      <c r="B78" s="13" t="s">
        <v>67</v>
      </c>
      <c r="C78" s="14">
        <v>22</v>
      </c>
      <c r="D78" s="15">
        <v>30</v>
      </c>
    </row>
    <row r="79" spans="1:4" ht="15" customHeight="1" x14ac:dyDescent="0.3">
      <c r="A79" s="30">
        <v>73</v>
      </c>
      <c r="B79" s="13" t="s">
        <v>67</v>
      </c>
      <c r="C79" s="14">
        <v>24</v>
      </c>
      <c r="D79" s="15">
        <v>30</v>
      </c>
    </row>
    <row r="80" spans="1:4" ht="15" customHeight="1" x14ac:dyDescent="0.3">
      <c r="A80" s="34">
        <v>74</v>
      </c>
      <c r="B80" s="13" t="s">
        <v>67</v>
      </c>
      <c r="C80" s="14">
        <v>30</v>
      </c>
      <c r="D80" s="15">
        <v>30</v>
      </c>
    </row>
    <row r="81" spans="1:4" ht="15" customHeight="1" x14ac:dyDescent="0.3">
      <c r="A81" s="30">
        <v>75</v>
      </c>
      <c r="B81" s="13" t="s">
        <v>67</v>
      </c>
      <c r="C81" s="14">
        <v>32</v>
      </c>
      <c r="D81" s="15">
        <v>30</v>
      </c>
    </row>
    <row r="82" spans="1:4" ht="15" customHeight="1" thickBot="1" x14ac:dyDescent="0.35">
      <c r="A82" s="30">
        <v>76</v>
      </c>
      <c r="B82" s="13" t="s">
        <v>68</v>
      </c>
      <c r="C82" s="14">
        <v>43</v>
      </c>
      <c r="D82" s="15">
        <v>50</v>
      </c>
    </row>
    <row r="83" spans="1:4" ht="16.2" thickBot="1" x14ac:dyDescent="0.35">
      <c r="A83" s="38"/>
      <c r="B83" s="39" t="s">
        <v>96</v>
      </c>
      <c r="C83" s="39"/>
      <c r="D83" s="40">
        <f>SUM(D7:D82)</f>
        <v>20352</v>
      </c>
    </row>
  </sheetData>
  <mergeCells count="3">
    <mergeCell ref="A1:E1"/>
    <mergeCell ref="A2:D2"/>
    <mergeCell ref="A3:D3"/>
  </mergeCells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"/>
  <sheetViews>
    <sheetView workbookViewId="0">
      <selection sqref="A1:D12"/>
    </sheetView>
  </sheetViews>
  <sheetFormatPr defaultRowHeight="14.4" x14ac:dyDescent="0.3"/>
  <cols>
    <col min="1" max="1" width="7.109375" customWidth="1"/>
    <col min="2" max="2" width="22" customWidth="1"/>
    <col min="3" max="3" width="18.88671875" customWidth="1"/>
    <col min="4" max="4" width="27.21875" customWidth="1"/>
  </cols>
  <sheetData>
    <row r="1" spans="1:4" x14ac:dyDescent="0.3">
      <c r="A1" s="92" t="s">
        <v>141</v>
      </c>
      <c r="B1" s="92"/>
      <c r="C1" s="92"/>
      <c r="D1" s="92"/>
    </row>
    <row r="2" spans="1:4" x14ac:dyDescent="0.3">
      <c r="A2" s="92" t="s">
        <v>143</v>
      </c>
      <c r="B2" s="92"/>
      <c r="C2" s="92"/>
      <c r="D2" s="92"/>
    </row>
    <row r="3" spans="1:4" x14ac:dyDescent="0.3">
      <c r="A3" s="92" t="s">
        <v>97</v>
      </c>
      <c r="B3" s="92"/>
      <c r="C3" s="92"/>
      <c r="D3" s="92"/>
    </row>
    <row r="4" spans="1:4" ht="15" thickBot="1" x14ac:dyDescent="0.35"/>
    <row r="5" spans="1:4" ht="15" thickBot="1" x14ac:dyDescent="0.35">
      <c r="A5" s="4" t="s">
        <v>1</v>
      </c>
      <c r="B5" s="5" t="s">
        <v>2</v>
      </c>
      <c r="C5" s="5" t="s">
        <v>98</v>
      </c>
      <c r="D5" s="5" t="s">
        <v>4</v>
      </c>
    </row>
    <row r="6" spans="1:4" ht="16.8" thickBot="1" x14ac:dyDescent="0.35">
      <c r="A6" s="41">
        <v>1</v>
      </c>
      <c r="B6" s="42">
        <v>2</v>
      </c>
      <c r="C6" s="42">
        <v>3</v>
      </c>
      <c r="D6" s="42">
        <v>4</v>
      </c>
    </row>
    <row r="7" spans="1:4" ht="15.6" x14ac:dyDescent="0.3">
      <c r="A7" s="43">
        <v>1</v>
      </c>
      <c r="B7" s="44" t="s">
        <v>5</v>
      </c>
      <c r="C7" s="45">
        <v>58</v>
      </c>
      <c r="D7" s="46">
        <v>150</v>
      </c>
    </row>
    <row r="8" spans="1:4" ht="15.6" x14ac:dyDescent="0.3">
      <c r="A8" s="43">
        <v>2</v>
      </c>
      <c r="B8" s="44" t="s">
        <v>13</v>
      </c>
      <c r="C8" s="45">
        <v>5</v>
      </c>
      <c r="D8" s="47">
        <v>1200</v>
      </c>
    </row>
    <row r="9" spans="1:4" ht="16.2" thickBot="1" x14ac:dyDescent="0.35">
      <c r="A9" s="43">
        <v>3</v>
      </c>
      <c r="B9" s="44" t="s">
        <v>99</v>
      </c>
      <c r="C9" s="45">
        <v>37</v>
      </c>
      <c r="D9" s="46">
        <v>50</v>
      </c>
    </row>
    <row r="10" spans="1:4" ht="16.2" thickBot="1" x14ac:dyDescent="0.35">
      <c r="A10" s="93" t="s">
        <v>100</v>
      </c>
      <c r="B10" s="94"/>
      <c r="C10" s="94"/>
      <c r="D10" s="48">
        <f>SUM(D7:D9)</f>
        <v>1400</v>
      </c>
    </row>
  </sheetData>
  <mergeCells count="4">
    <mergeCell ref="A1:D1"/>
    <mergeCell ref="A2:D2"/>
    <mergeCell ref="A3:D3"/>
    <mergeCell ref="A10:C1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C132A-0224-42D7-A148-7D0E41C10AF7}">
  <dimension ref="A1:D29"/>
  <sheetViews>
    <sheetView tabSelected="1" topLeftCell="A6" workbookViewId="0">
      <selection sqref="A1:D31"/>
    </sheetView>
  </sheetViews>
  <sheetFormatPr defaultRowHeight="14.4" x14ac:dyDescent="0.3"/>
  <cols>
    <col min="2" max="2" width="32.6640625" customWidth="1"/>
    <col min="3" max="3" width="20.5546875" customWidth="1"/>
  </cols>
  <sheetData>
    <row r="1" spans="1:4" x14ac:dyDescent="0.3">
      <c r="B1" s="89" t="s">
        <v>142</v>
      </c>
    </row>
    <row r="2" spans="1:4" ht="15.6" x14ac:dyDescent="0.3">
      <c r="A2" s="95" t="s">
        <v>114</v>
      </c>
      <c r="B2" s="95"/>
      <c r="C2" s="52"/>
    </row>
    <row r="3" spans="1:4" ht="15" thickBot="1" x14ac:dyDescent="0.35">
      <c r="A3" s="52"/>
      <c r="B3" s="52"/>
      <c r="C3" s="52"/>
    </row>
    <row r="4" spans="1:4" ht="16.2" thickBot="1" x14ac:dyDescent="0.35">
      <c r="A4" s="69" t="s">
        <v>1</v>
      </c>
      <c r="B4" s="70" t="s">
        <v>105</v>
      </c>
      <c r="C4" s="71" t="s">
        <v>134</v>
      </c>
    </row>
    <row r="5" spans="1:4" ht="16.2" thickBot="1" x14ac:dyDescent="0.35">
      <c r="A5" s="53" t="s">
        <v>106</v>
      </c>
      <c r="B5" s="54" t="s">
        <v>107</v>
      </c>
      <c r="C5" s="67">
        <v>60</v>
      </c>
    </row>
    <row r="6" spans="1:4" ht="16.2" thickBot="1" x14ac:dyDescent="0.35">
      <c r="A6" s="53" t="s">
        <v>108</v>
      </c>
      <c r="B6" s="54" t="s">
        <v>109</v>
      </c>
      <c r="C6" s="67">
        <v>70</v>
      </c>
    </row>
    <row r="7" spans="1:4" ht="16.2" thickBot="1" x14ac:dyDescent="0.35">
      <c r="A7" s="53" t="s">
        <v>110</v>
      </c>
      <c r="B7" s="54" t="s">
        <v>111</v>
      </c>
      <c r="C7" s="67">
        <v>70</v>
      </c>
    </row>
    <row r="8" spans="1:4" ht="16.2" thickBot="1" x14ac:dyDescent="0.35">
      <c r="A8" s="53" t="s">
        <v>112</v>
      </c>
      <c r="B8" s="54" t="s">
        <v>113</v>
      </c>
      <c r="C8" s="67">
        <v>50</v>
      </c>
    </row>
    <row r="9" spans="1:4" ht="16.2" thickBot="1" x14ac:dyDescent="0.35">
      <c r="A9" s="99" t="s">
        <v>132</v>
      </c>
      <c r="B9" s="100"/>
      <c r="C9" s="68">
        <v>250</v>
      </c>
    </row>
    <row r="12" spans="1:4" ht="15.6" x14ac:dyDescent="0.3">
      <c r="A12" s="96" t="s">
        <v>133</v>
      </c>
      <c r="B12" s="96"/>
      <c r="C12" s="55"/>
      <c r="D12" s="55"/>
    </row>
    <row r="13" spans="1:4" ht="15" thickBot="1" x14ac:dyDescent="0.35">
      <c r="A13" s="55"/>
      <c r="B13" s="55"/>
      <c r="C13" s="55"/>
      <c r="D13" s="55"/>
    </row>
    <row r="14" spans="1:4" ht="16.2" thickBot="1" x14ac:dyDescent="0.35">
      <c r="A14" s="56" t="s">
        <v>115</v>
      </c>
      <c r="B14" s="57" t="s">
        <v>105</v>
      </c>
      <c r="C14" s="58" t="s">
        <v>116</v>
      </c>
      <c r="D14" s="57" t="s">
        <v>117</v>
      </c>
    </row>
    <row r="15" spans="1:4" ht="16.2" thickBot="1" x14ac:dyDescent="0.35">
      <c r="A15" s="59">
        <v>1</v>
      </c>
      <c r="B15" s="60" t="s">
        <v>118</v>
      </c>
      <c r="C15" s="61">
        <v>50</v>
      </c>
      <c r="D15" s="60"/>
    </row>
    <row r="16" spans="1:4" ht="16.2" thickBot="1" x14ac:dyDescent="0.35">
      <c r="A16" s="59">
        <v>2</v>
      </c>
      <c r="B16" s="60" t="s">
        <v>119</v>
      </c>
      <c r="C16" s="61">
        <v>70</v>
      </c>
      <c r="D16" s="60"/>
    </row>
    <row r="17" spans="1:4" ht="16.2" thickBot="1" x14ac:dyDescent="0.35">
      <c r="A17" s="59">
        <v>3</v>
      </c>
      <c r="B17" s="60" t="s">
        <v>120</v>
      </c>
      <c r="C17" s="61">
        <v>10</v>
      </c>
      <c r="D17" s="60"/>
    </row>
    <row r="18" spans="1:4" ht="16.2" thickBot="1" x14ac:dyDescent="0.35">
      <c r="A18" s="59">
        <v>4</v>
      </c>
      <c r="B18" s="60" t="s">
        <v>121</v>
      </c>
      <c r="C18" s="61">
        <v>25</v>
      </c>
      <c r="D18" s="60"/>
    </row>
    <row r="19" spans="1:4" ht="16.2" thickBot="1" x14ac:dyDescent="0.35">
      <c r="A19" s="59">
        <v>5</v>
      </c>
      <c r="B19" s="60" t="s">
        <v>122</v>
      </c>
      <c r="C19" s="61">
        <v>130</v>
      </c>
      <c r="D19" s="60"/>
    </row>
    <row r="20" spans="1:4" ht="16.2" thickBot="1" x14ac:dyDescent="0.35">
      <c r="A20" s="59">
        <v>6</v>
      </c>
      <c r="B20" s="60" t="s">
        <v>123</v>
      </c>
      <c r="C20" s="61">
        <v>20</v>
      </c>
      <c r="D20" s="60"/>
    </row>
    <row r="21" spans="1:4" ht="16.2" thickBot="1" x14ac:dyDescent="0.35">
      <c r="A21" s="59">
        <v>7</v>
      </c>
      <c r="B21" s="60" t="s">
        <v>124</v>
      </c>
      <c r="C21" s="61">
        <v>15</v>
      </c>
      <c r="D21" s="60"/>
    </row>
    <row r="22" spans="1:4" ht="16.2" thickBot="1" x14ac:dyDescent="0.35">
      <c r="A22" s="59">
        <v>8</v>
      </c>
      <c r="B22" s="60" t="s">
        <v>111</v>
      </c>
      <c r="C22" s="61">
        <v>30</v>
      </c>
      <c r="D22" s="60"/>
    </row>
    <row r="23" spans="1:4" ht="16.2" thickBot="1" x14ac:dyDescent="0.35">
      <c r="A23" s="59">
        <v>9</v>
      </c>
      <c r="B23" s="60" t="s">
        <v>125</v>
      </c>
      <c r="C23" s="61">
        <v>80</v>
      </c>
      <c r="D23" s="60"/>
    </row>
    <row r="24" spans="1:4" ht="16.2" thickBot="1" x14ac:dyDescent="0.35">
      <c r="A24" s="59">
        <v>10</v>
      </c>
      <c r="B24" s="60" t="s">
        <v>126</v>
      </c>
      <c r="C24" s="61">
        <v>30</v>
      </c>
      <c r="D24" s="60"/>
    </row>
    <row r="25" spans="1:4" ht="16.2" thickBot="1" x14ac:dyDescent="0.35">
      <c r="A25" s="59">
        <v>11</v>
      </c>
      <c r="B25" s="60" t="s">
        <v>127</v>
      </c>
      <c r="C25" s="61">
        <v>75</v>
      </c>
      <c r="D25" s="60"/>
    </row>
    <row r="26" spans="1:4" ht="16.2" thickBot="1" x14ac:dyDescent="0.35">
      <c r="A26" s="59">
        <v>12</v>
      </c>
      <c r="B26" s="60" t="s">
        <v>128</v>
      </c>
      <c r="C26" s="61">
        <v>17</v>
      </c>
      <c r="D26" s="60"/>
    </row>
    <row r="27" spans="1:4" ht="16.2" thickBot="1" x14ac:dyDescent="0.35">
      <c r="A27" s="59">
        <v>13</v>
      </c>
      <c r="B27" s="60" t="s">
        <v>129</v>
      </c>
      <c r="C27" s="61">
        <v>69</v>
      </c>
      <c r="D27" s="60"/>
    </row>
    <row r="28" spans="1:4" ht="16.2" thickBot="1" x14ac:dyDescent="0.35">
      <c r="A28" s="62">
        <v>14</v>
      </c>
      <c r="B28" s="63" t="s">
        <v>130</v>
      </c>
      <c r="C28" s="64">
        <v>15</v>
      </c>
      <c r="D28" s="63" t="s">
        <v>131</v>
      </c>
    </row>
    <row r="29" spans="1:4" ht="16.2" thickBot="1" x14ac:dyDescent="0.35">
      <c r="A29" s="97" t="s">
        <v>132</v>
      </c>
      <c r="B29" s="98"/>
      <c r="C29" s="66">
        <v>636</v>
      </c>
      <c r="D29" s="65"/>
    </row>
  </sheetData>
  <mergeCells count="4">
    <mergeCell ref="A2:B2"/>
    <mergeCell ref="A12:B12"/>
    <mergeCell ref="A29:B29"/>
    <mergeCell ref="A9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GM2026 x 3</vt:lpstr>
      <vt:lpstr>GM2026 x 2</vt:lpstr>
      <vt:lpstr>WM2026 x 3</vt:lpstr>
      <vt:lpstr>PGM2026 x 3</vt:lpstr>
      <vt:lpstr>Zywopłoty x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2026-04-22T06:55:16Z</dcterms:modified>
</cp:coreProperties>
</file>