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Users\Marek\Desktop\!_Przetargi\2026\1_Postępowania_przetargowe\5_dostawy_żywności_II\SWZ\"/>
    </mc:Choice>
  </mc:AlternateContent>
  <xr:revisionPtr revIDLastSave="0" documentId="13_ncr:1_{5A3FAA0E-02DE-4533-B8EE-F26E5798E151}" xr6:coauthVersionLast="47" xr6:coauthVersionMax="47" xr10:uidLastSave="{00000000-0000-0000-0000-000000000000}"/>
  <bookViews>
    <workbookView xWindow="2985" yWindow="2985" windowWidth="21600" windowHeight="11295" tabRatio="678" xr2:uid="{00000000-000D-0000-FFFF-FFFF00000000}"/>
  </bookViews>
  <sheets>
    <sheet name="8" sheetId="3" r:id="rId1"/>
    <sheet name="9" sheetId="11" r:id="rId2"/>
    <sheet name="10" sheetId="13" r:id="rId3"/>
    <sheet name="11" sheetId="14" r:id="rId4"/>
    <sheet name="12" sheetId="15" r:id="rId5"/>
    <sheet name="13" sheetId="16" r:id="rId6"/>
    <sheet name="14" sheetId="17" r:id="rId7"/>
  </sheets>
  <definedNames>
    <definedName name="_xlnm._FilterDatabase" localSheetId="2" hidden="1">'10'!$A$8:$F$43</definedName>
    <definedName name="_xlnm._FilterDatabase" localSheetId="3" hidden="1">'11'!$A$8:$F$27</definedName>
    <definedName name="_xlnm._FilterDatabase" localSheetId="4" hidden="1">'12'!$A$8:$F$36</definedName>
    <definedName name="_xlnm._FilterDatabase" localSheetId="5" hidden="1">'13'!$A$8:$F$20</definedName>
    <definedName name="_xlnm._FilterDatabase" localSheetId="6" hidden="1">'14'!$A$8:$F$80</definedName>
    <definedName name="_xlnm._FilterDatabase" localSheetId="0" hidden="1">'8'!$A$8:$F$141</definedName>
    <definedName name="_xlnm._FilterDatabase" localSheetId="1" hidden="1">'9'!$A$8:$F$66</definedName>
    <definedName name="_xlnm.Print_Area" localSheetId="6">'14'!$A$1:$F$90</definedName>
    <definedName name="_xlnm.Print_Titles" localSheetId="2">'10'!$1:$8</definedName>
    <definedName name="_xlnm.Print_Titles" localSheetId="3">'11'!$1:$8</definedName>
    <definedName name="_xlnm.Print_Titles" localSheetId="4">'12'!$1:$8</definedName>
    <definedName name="_xlnm.Print_Titles" localSheetId="5">'13'!$1:$8</definedName>
    <definedName name="_xlnm.Print_Titles" localSheetId="6">'14'!$1:$8</definedName>
    <definedName name="_xlnm.Print_Titles" localSheetId="0">'8'!$1:$8</definedName>
    <definedName name="_xlnm.Print_Titles" localSheetId="1">'9'!$1:$8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7" l="1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10" i="16"/>
  <c r="F11" i="16"/>
  <c r="F12" i="16"/>
  <c r="F13" i="16"/>
  <c r="F14" i="16"/>
  <c r="F15" i="16"/>
  <c r="F16" i="16"/>
  <c r="F17" i="16"/>
  <c r="F18" i="16"/>
  <c r="F19" i="16"/>
  <c r="F20" i="16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9" i="3" l="1"/>
  <c r="F9" i="16"/>
  <c r="F9" i="15"/>
  <c r="F9" i="11"/>
  <c r="F9" i="14"/>
  <c r="F9" i="13"/>
  <c r="F7" i="13" l="1"/>
  <c r="F7" i="14"/>
  <c r="F7" i="16"/>
  <c r="F7" i="11"/>
  <c r="F7" i="15"/>
  <c r="F7" i="3"/>
  <c r="F9" i="17"/>
  <c r="F7" i="17" s="1"/>
</calcChain>
</file>

<file path=xl/sharedStrings.xml><?xml version="1.0" encoding="utf-8"?>
<sst xmlns="http://schemas.openxmlformats.org/spreadsheetml/2006/main" count="537" uniqueCount="385">
  <si>
    <t>Lp.</t>
  </si>
  <si>
    <t>Nazwa zamawianego produktu</t>
  </si>
  <si>
    <t>kg</t>
  </si>
  <si>
    <t>szt</t>
  </si>
  <si>
    <t>Jednostka miary</t>
  </si>
  <si>
    <t>Cena jednostkowa brutto</t>
  </si>
  <si>
    <t>Wartość zamówienia brutto</t>
  </si>
  <si>
    <t>Drożdże  100g</t>
  </si>
  <si>
    <t>Herbata granulowana 100g</t>
  </si>
  <si>
    <t>Kawa Inka  150g</t>
  </si>
  <si>
    <t>Sól jodowana</t>
  </si>
  <si>
    <t>Ocet</t>
  </si>
  <si>
    <t>litr</t>
  </si>
  <si>
    <t>Krem czekoladowo orzech.400g</t>
  </si>
  <si>
    <t>Kwasek cytrynowy  20g</t>
  </si>
  <si>
    <t>Liść laurowy  12g</t>
  </si>
  <si>
    <t>Majeranek 20g</t>
  </si>
  <si>
    <t>Mąka wrocławska</t>
  </si>
  <si>
    <t>Mąka ziemniaczana</t>
  </si>
  <si>
    <t>Musztarda 900g</t>
  </si>
  <si>
    <t>Pasztet profit  135 g</t>
  </si>
  <si>
    <t>Śnieżka błyskawiczna</t>
  </si>
  <si>
    <t>Sos Carbonara  45g</t>
  </si>
  <si>
    <t>Syrop-zaprawa  wiś/malina 500ml</t>
  </si>
  <si>
    <t>Zupa żurek torebki 46g</t>
  </si>
  <si>
    <t>Kostka rosołowa 6x10g</t>
  </si>
  <si>
    <t>Woda mineralna 5l</t>
  </si>
  <si>
    <t>Zupa żurek 1,4 kg</t>
  </si>
  <si>
    <t>Woda mineralna 0,5l</t>
  </si>
  <si>
    <t>Zupa borowikowa  torebki  46g</t>
  </si>
  <si>
    <t>Pomidory suszone w oleju 900g</t>
  </si>
  <si>
    <t>Bułka tarta 500g</t>
  </si>
  <si>
    <t>Cukier puder  400g</t>
  </si>
  <si>
    <t>Karkówka b/k</t>
  </si>
  <si>
    <t>Filet z kurczaka</t>
  </si>
  <si>
    <t>Łopatka b/k</t>
  </si>
  <si>
    <t>Schab b/k</t>
  </si>
  <si>
    <t>Ćwiartka z kurczaka</t>
  </si>
  <si>
    <t>Kaszanka</t>
  </si>
  <si>
    <t>Pasztetowa wędzona</t>
  </si>
  <si>
    <t>Porcje rosołowe z kurczaka</t>
  </si>
  <si>
    <t>Kości wędzone</t>
  </si>
  <si>
    <t>Jogurt naturalny 400g</t>
  </si>
  <si>
    <t>Jogurt owocowy 150g</t>
  </si>
  <si>
    <t>Śmietana 18%  0,5l</t>
  </si>
  <si>
    <t>Śmietana 12%  0,5l</t>
  </si>
  <si>
    <t>Śmietana 30%  0,5l</t>
  </si>
  <si>
    <t>Ser topiony bloczki tacka 6x100g</t>
  </si>
  <si>
    <t>Ser topiony krążki</t>
  </si>
  <si>
    <t xml:space="preserve">Mleko 3,2% 1L </t>
  </si>
  <si>
    <t>Chleb zwykły</t>
  </si>
  <si>
    <t>Pączek</t>
  </si>
  <si>
    <t>Sernik</t>
  </si>
  <si>
    <t>Makowiec</t>
  </si>
  <si>
    <t>Chleb słonecznikowy</t>
  </si>
  <si>
    <t>Chleb razowy</t>
  </si>
  <si>
    <t>Frytki</t>
  </si>
  <si>
    <t>Koncentrat pomidorowy 900g</t>
  </si>
  <si>
    <t>Marmolada 600g</t>
  </si>
  <si>
    <t>Ogórek konserwowy 900g</t>
  </si>
  <si>
    <t>Filet śledziowy matjas</t>
  </si>
  <si>
    <t>Filet z miruny mrożony</t>
  </si>
  <si>
    <t>Makrela wędzona</t>
  </si>
  <si>
    <t>Arbuz</t>
  </si>
  <si>
    <t>Jabłko</t>
  </si>
  <si>
    <t>Gruszka</t>
  </si>
  <si>
    <t>Banan</t>
  </si>
  <si>
    <t>Cytryna</t>
  </si>
  <si>
    <t>Pomarańcze</t>
  </si>
  <si>
    <t>Truskawka</t>
  </si>
  <si>
    <t>Mandarynka</t>
  </si>
  <si>
    <t>Buraczki</t>
  </si>
  <si>
    <t>Botwinka</t>
  </si>
  <si>
    <t>Czosnek główka</t>
  </si>
  <si>
    <t>Cebula</t>
  </si>
  <si>
    <t>Marchew</t>
  </si>
  <si>
    <t>Pietruszka</t>
  </si>
  <si>
    <t>Seler</t>
  </si>
  <si>
    <t>Ziemniaki</t>
  </si>
  <si>
    <t>Papryka św czerwona</t>
  </si>
  <si>
    <t>Koperek</t>
  </si>
  <si>
    <t>Natka pietruszki</t>
  </si>
  <si>
    <t>Szczypiorek</t>
  </si>
  <si>
    <t>Ogórek zielony</t>
  </si>
  <si>
    <t>Pomidor</t>
  </si>
  <si>
    <t>Por</t>
  </si>
  <si>
    <t>Rzodkiewka</t>
  </si>
  <si>
    <t>Sałata masłowa</t>
  </si>
  <si>
    <t>Pieczarki</t>
  </si>
  <si>
    <t>Kapusta pekińska</t>
  </si>
  <si>
    <t>Kapusta modra</t>
  </si>
  <si>
    <t>Śliwki</t>
  </si>
  <si>
    <t>Jaja  L</t>
  </si>
  <si>
    <t>Oregano 10g</t>
  </si>
  <si>
    <t>Pieprz czarny mielony  20g</t>
  </si>
  <si>
    <t>Przyprawa bazylia  10g</t>
  </si>
  <si>
    <t>Przyprawa do grilla   25g</t>
  </si>
  <si>
    <t>Przyprawa do ryb  20g</t>
  </si>
  <si>
    <t>Przyprawa gyros 20g</t>
  </si>
  <si>
    <t>Przyprawa kucharek 1 kg</t>
  </si>
  <si>
    <t>Ziele angielskie  15g</t>
  </si>
  <si>
    <t>Sos słodko-kwaśny 500g</t>
  </si>
  <si>
    <t>Sos czosnkowy 250g</t>
  </si>
  <si>
    <t>Chleb graham</t>
  </si>
  <si>
    <t>Chleb wieloziarnisty</t>
  </si>
  <si>
    <t>Sałata lodowa</t>
  </si>
  <si>
    <t xml:space="preserve">Kiełbasa biała </t>
  </si>
  <si>
    <t>Żeberka wieprzowe paski mięsne</t>
  </si>
  <si>
    <t>Kiełbasa parówkowa             90% mięsa</t>
  </si>
  <si>
    <t>Kiełbasa podwawelska          90% mięsa</t>
  </si>
  <si>
    <t>Kiełbasa śląska                    90% mięsa</t>
  </si>
  <si>
    <t>Kiełbasa zwyczajna              90% mięsa</t>
  </si>
  <si>
    <t>Kiełbasa żywiecka                90% mięsa</t>
  </si>
  <si>
    <t>Kiełbaski śląskie cieńkie       90% mięsa</t>
  </si>
  <si>
    <t>Krakowska parzona              90 % mięssa</t>
  </si>
  <si>
    <t>Łopatka w majeranku            90% mięsa</t>
  </si>
  <si>
    <t>Ogonówka parzona               90% mięsa</t>
  </si>
  <si>
    <t>Baleron gotowany                 90% mięsa</t>
  </si>
  <si>
    <t>Polędwica sopocka               90% mięsa</t>
  </si>
  <si>
    <t>Rodzynki 100 g</t>
  </si>
  <si>
    <t>Sos pieczeniowy 1,4 kg</t>
  </si>
  <si>
    <t>Sos Meksykański 500g</t>
  </si>
  <si>
    <t>Sos Fix 4 sery  45g</t>
  </si>
  <si>
    <t>Serek homogenizowany  1 kg</t>
  </si>
  <si>
    <t>Pieczeń rzymska</t>
  </si>
  <si>
    <t>Mortadela</t>
  </si>
  <si>
    <t>Miód  1 kg</t>
  </si>
  <si>
    <t>Podudzie wędzone</t>
  </si>
  <si>
    <t>Parówka cienka                    90% mięsa</t>
  </si>
  <si>
    <t>Chrzan tarty  160 g</t>
  </si>
  <si>
    <t>Ketchup 450g</t>
  </si>
  <si>
    <t>Budyń 40g</t>
  </si>
  <si>
    <t>Przyprawa Delikat do mięsa 0,6 kg</t>
  </si>
  <si>
    <t>Ciastka kruche 150 g</t>
  </si>
  <si>
    <t>Cukier waniliowy 32 g</t>
  </si>
  <si>
    <t>Czosnek granulowany 20g</t>
  </si>
  <si>
    <t>Galaretka owocowa 75 g</t>
  </si>
  <si>
    <t>Kakao  100g o jakości Decomorreno lub równoważny</t>
  </si>
  <si>
    <t>Kisiel 40g</t>
  </si>
  <si>
    <t>Majonez 700g o jakości jak Winiary lub równoważny</t>
  </si>
  <si>
    <t>Olej uniwersalny rzepakowy</t>
  </si>
  <si>
    <t>Pepsi puszka 250 ml</t>
  </si>
  <si>
    <t>Podgrzybek suszony 20 g</t>
  </si>
  <si>
    <t>Proszek do pieczenia 32 g</t>
  </si>
  <si>
    <t>Przyprawa tzatzik 20 g</t>
  </si>
  <si>
    <t>Ryż biały</t>
  </si>
  <si>
    <t>Soda 20 g</t>
  </si>
  <si>
    <t>Sos sałatkowy mix (grecki, francuski, czosnkowy)</t>
  </si>
  <si>
    <t>Wafel w czekoladzie  39 g o jakości jak Grześ lub równoważny</t>
  </si>
  <si>
    <t>Zupa pieczarkowa torebki 46 g</t>
  </si>
  <si>
    <t>Żelatyna spożywcza 50 g</t>
  </si>
  <si>
    <t>Fasola Jaś średnia 1 kg</t>
  </si>
  <si>
    <t>Makaron łazanki  o jakości Malma lub równoważny</t>
  </si>
  <si>
    <t>Makaron rurki   o jakości Malma lub równoważny</t>
  </si>
  <si>
    <t>Makaron wstążki  o jakości Malma lub równoważny</t>
  </si>
  <si>
    <t>Ocet winny 1 l.</t>
  </si>
  <si>
    <t>Ryż paraboliczny</t>
  </si>
  <si>
    <t>Sól z potasem 350 g</t>
  </si>
  <si>
    <t>Żurek zakwas 0,5 l</t>
  </si>
  <si>
    <t>Sos sojowy 1 l.</t>
  </si>
  <si>
    <t>Czekolada 100 g nadziewana o jakości Goplana lub równoważny</t>
  </si>
  <si>
    <t>Herbata owocowa 40g (mięta, melisa, rumianek itp.)</t>
  </si>
  <si>
    <t>Gałka muszkatałowa</t>
  </si>
  <si>
    <t>Margaryna 500 g. o jakości Dema lub równoważny</t>
  </si>
  <si>
    <t xml:space="preserve">Margaryna Palma 250 g. </t>
  </si>
  <si>
    <t>Kminek 20 g.</t>
  </si>
  <si>
    <t xml:space="preserve">Mąka krupczatka </t>
  </si>
  <si>
    <t>Koperek suszony 10 g</t>
  </si>
  <si>
    <t>Pietruszka suszona 10 g</t>
  </si>
  <si>
    <t>Margaryna zwykła 250 g</t>
  </si>
  <si>
    <t>Imbir mielony 15 g</t>
  </si>
  <si>
    <t>Kawa zbożowa expresowa 147 g</t>
  </si>
  <si>
    <t>Herbata expresowa 140 g</t>
  </si>
  <si>
    <t>Przyprawa do zup 1 l.</t>
  </si>
  <si>
    <t>Papryka wędzona mielona 20 g</t>
  </si>
  <si>
    <t>Pieprz ziołowy 20 g</t>
  </si>
  <si>
    <t>Przyprawa curry 20 g</t>
  </si>
  <si>
    <t>Przyprawa lubczyk 10 g</t>
  </si>
  <si>
    <t>Pyzy drożdżowe 300 g</t>
  </si>
  <si>
    <t>Słonecznik łuskany</t>
  </si>
  <si>
    <t>Baton czekoladowy 50 g o jakości jak Snickers lub równoważny</t>
  </si>
  <si>
    <t>Kasza pęczak 1 kg</t>
  </si>
  <si>
    <t>Placki tortilli 300 g. 5 szt. w opakowaniu</t>
  </si>
  <si>
    <t>Musztarda francuska 210 ml.</t>
  </si>
  <si>
    <t>Przyprawa vegeta 1 kg</t>
  </si>
  <si>
    <t>Cynamon 20 g</t>
  </si>
  <si>
    <t>Gożdziki 20 g</t>
  </si>
  <si>
    <t>Zioła prowansalskie 20 g</t>
  </si>
  <si>
    <t xml:space="preserve">Mąka kukurydziana </t>
  </si>
  <si>
    <t>Mąka tortowa</t>
  </si>
  <si>
    <t>Masa makowa 850 g</t>
  </si>
  <si>
    <t>Przyprawa do piernika 20 g</t>
  </si>
  <si>
    <t>Rogal z nadzieniem o jakości 7 Days lub równoważny</t>
  </si>
  <si>
    <t>Przyprawa do ziemniaków 20 g</t>
  </si>
  <si>
    <t>Przyprawa rozmaryn 20 g</t>
  </si>
  <si>
    <t>Przyprawa mielona kurkuma 20 g</t>
  </si>
  <si>
    <t>Przyprawa pomidory suszone 20 g</t>
  </si>
  <si>
    <t>Siemie lniane</t>
  </si>
  <si>
    <t>Przyprawa do drobiu 20 g</t>
  </si>
  <si>
    <t xml:space="preserve">Migdały płatki </t>
  </si>
  <si>
    <t xml:space="preserve">Wiórki kokosowe </t>
  </si>
  <si>
    <t xml:space="preserve">Żurawina suszona </t>
  </si>
  <si>
    <t xml:space="preserve">Śliwki suszone </t>
  </si>
  <si>
    <t>Mąka razowa</t>
  </si>
  <si>
    <t xml:space="preserve">Mąka żytnia </t>
  </si>
  <si>
    <t xml:space="preserve">Kasza jęczmienna </t>
  </si>
  <si>
    <t>Boczek parzony     chudy</t>
  </si>
  <si>
    <t>Boczek świeży      chudy</t>
  </si>
  <si>
    <t>Kości wieprzowe</t>
  </si>
  <si>
    <t xml:space="preserve">Pasztet </t>
  </si>
  <si>
    <t>Polędwica drobiowa               90% mięsa</t>
  </si>
  <si>
    <t>Polędwica drobiowa miodowa 90% mięsa</t>
  </si>
  <si>
    <t>Szynka wieprzowa gotowana    90% mięsa</t>
  </si>
  <si>
    <t>Szynka konserwowa                90% mięsa</t>
  </si>
  <si>
    <t>Blok szynkowy                        90%  mięsa</t>
  </si>
  <si>
    <t>Szynkowa             90%  mięsa</t>
  </si>
  <si>
    <t>Szynka wieprzowa biała           90% mięsa</t>
  </si>
  <si>
    <t>Boczek wędzony</t>
  </si>
  <si>
    <t>Udko z kurczaka</t>
  </si>
  <si>
    <t>Skrzydełko z kurczaka</t>
  </si>
  <si>
    <t>Szynka drobiowa 90%</t>
  </si>
  <si>
    <t>Wątróbka drobiowa</t>
  </si>
  <si>
    <t>Smalec</t>
  </si>
  <si>
    <t>Słonina</t>
  </si>
  <si>
    <t>Schabowy z kością</t>
  </si>
  <si>
    <t>Kurczak cały</t>
  </si>
  <si>
    <t>Szynka świeża</t>
  </si>
  <si>
    <t>Szynka mieszana w galarecie</t>
  </si>
  <si>
    <t>Parówka wieprzowa hot -dog</t>
  </si>
  <si>
    <t>Wieprzowina gulaszowa</t>
  </si>
  <si>
    <t>Kiełbasa polska 90% mięsa</t>
  </si>
  <si>
    <t>Serdelka drobiowa</t>
  </si>
  <si>
    <t>Salami</t>
  </si>
  <si>
    <t>Salceson</t>
  </si>
  <si>
    <t>Metka</t>
  </si>
  <si>
    <t>Ser żółty o jakości jak ser Morski lub równoważny</t>
  </si>
  <si>
    <t>Serek 150g o jakości jak ser Łaciaty lub równoważny</t>
  </si>
  <si>
    <t>Serek sałatowy typu Feta 250g</t>
  </si>
  <si>
    <t>Twaróg półtłusty 250g</t>
  </si>
  <si>
    <t>Serek homogenizowany  140g</t>
  </si>
  <si>
    <t>Jogurt 8 zbóż  200g o jakości jak Jogobella lub równoważny</t>
  </si>
  <si>
    <t>Jogurt grecki 330 g</t>
  </si>
  <si>
    <t>Mleko UHT 2% 1 l</t>
  </si>
  <si>
    <t>Ser topiony krążki 200g o jakości jak Hochland lub równoważny</t>
  </si>
  <si>
    <t>Twaróg sernikowy 1 kg wiaderko</t>
  </si>
  <si>
    <t xml:space="preserve">Twaróg półtłusty </t>
  </si>
  <si>
    <t xml:space="preserve">       kg</t>
  </si>
  <si>
    <t>Ser wędzony</t>
  </si>
  <si>
    <t>Ser smażony 200 g</t>
  </si>
  <si>
    <t>Śmietana ukwaszona 400 g</t>
  </si>
  <si>
    <t>Maślanka 1 l</t>
  </si>
  <si>
    <t>Serek grani 200 g</t>
  </si>
  <si>
    <t>Ser śmietankowy plastry 150 g o jakości jak Capresi lub równoważny</t>
  </si>
  <si>
    <t>Mozzarella 250 g</t>
  </si>
  <si>
    <t>Serek mascarpone 250 g</t>
  </si>
  <si>
    <t>Ser topiony plastry 150g  o jakości jak Hochland lub równoważny</t>
  </si>
  <si>
    <t>Jogurt owocowy 150g o jakości jak Jogobella lub równoważny</t>
  </si>
  <si>
    <t>Ser kanapkowy 150 g o jakości jak Hochland lub równoważny</t>
  </si>
  <si>
    <t>Serek śmietankowy smakowy 150 g o jakości jak Łaciaty lub równoważny</t>
  </si>
  <si>
    <t>Babka 350 g</t>
  </si>
  <si>
    <t>Bułka zwykła 0,06 kg</t>
  </si>
  <si>
    <t>Drożdżówka z kruszonką</t>
  </si>
  <si>
    <t>Bułka z pieczywa ciemnego 0,06 kg</t>
  </si>
  <si>
    <t>Bułka zwykła 0,10 kg</t>
  </si>
  <si>
    <t xml:space="preserve">Chleb żytni </t>
  </si>
  <si>
    <t>Drożdżówka mix (owoc, budyń, ser, mak)</t>
  </si>
  <si>
    <t>Rogal zwykły</t>
  </si>
  <si>
    <t>Bułka hot - dog</t>
  </si>
  <si>
    <t>Bagietka</t>
  </si>
  <si>
    <t>Rogal z nadzieniem</t>
  </si>
  <si>
    <t>Ananas puszka 580g</t>
  </si>
  <si>
    <t>Brzoskwinia puszka 850 g</t>
  </si>
  <si>
    <t>Dżem niskosłodzony czarna porzeczka 280 g</t>
  </si>
  <si>
    <t>Dżem niskosłodzony truskawka 280 g</t>
  </si>
  <si>
    <t>Dżem niskosłodzony wiśnia 280 g</t>
  </si>
  <si>
    <t>Fasola czerwona puszka 400 g</t>
  </si>
  <si>
    <t>Groszek konserwowy 400 g</t>
  </si>
  <si>
    <t>Kukurydz konserwowa 400 g</t>
  </si>
  <si>
    <t>Ogórek kwaszony 900 g</t>
  </si>
  <si>
    <t>Pomidory w puszce 400 g</t>
  </si>
  <si>
    <t>Powidła śliwkowe 400 g</t>
  </si>
  <si>
    <t>Sałatka szwedzka warzywna 900 g</t>
  </si>
  <si>
    <t>Wiśnie drążone (słoik) 900 g</t>
  </si>
  <si>
    <t>Fasola biała 400 g</t>
  </si>
  <si>
    <t>Soczewica konserwowa 400 g</t>
  </si>
  <si>
    <t>Soki owocowo - warzywne 330 ml</t>
  </si>
  <si>
    <t>Sok owocowy 1 l</t>
  </si>
  <si>
    <t>Sok owocowy 2 l</t>
  </si>
  <si>
    <t>Pieczarki marynowane 900 g</t>
  </si>
  <si>
    <t>Ketchup 900g słoik</t>
  </si>
  <si>
    <t>Filet z makreli w pomidorach-pusz. 170 g</t>
  </si>
  <si>
    <t>Paprykarz szczeciński 330 g</t>
  </si>
  <si>
    <t>Pasta rybna 80 g</t>
  </si>
  <si>
    <t xml:space="preserve">Leczo rybne </t>
  </si>
  <si>
    <t>Płaty śledziowe marynowane</t>
  </si>
  <si>
    <t>Filet z dorsza</t>
  </si>
  <si>
    <t>Karp</t>
  </si>
  <si>
    <t>Tuńczyk w sosie własnym 170 g</t>
  </si>
  <si>
    <t>Kostka rybna z serem</t>
  </si>
  <si>
    <t>Kapusta biała</t>
  </si>
  <si>
    <t>Golonka</t>
  </si>
  <si>
    <t>Kiełbasa słoikowa</t>
  </si>
  <si>
    <t>Mielonka</t>
  </si>
  <si>
    <t>Brokuł</t>
  </si>
  <si>
    <t>Brzoskwinia</t>
  </si>
  <si>
    <t>Kalafior swieży</t>
  </si>
  <si>
    <t>Cebula czerwona</t>
  </si>
  <si>
    <t>Fasolka szparagowa</t>
  </si>
  <si>
    <t>Szpinak świeży</t>
  </si>
  <si>
    <t>Kiwi</t>
  </si>
  <si>
    <t>Nektarynki</t>
  </si>
  <si>
    <t>Winogrono</t>
  </si>
  <si>
    <t>Pomidory koktajlowe</t>
  </si>
  <si>
    <t>Kapusta kwaszona</t>
  </si>
  <si>
    <t>Ogórek kiszony</t>
  </si>
  <si>
    <t>Rukola 500 g</t>
  </si>
  <si>
    <t xml:space="preserve">Kapusta włoska </t>
  </si>
  <si>
    <t>Cukinia</t>
  </si>
  <si>
    <t>Dynia</t>
  </si>
  <si>
    <t>Wiśnie</t>
  </si>
  <si>
    <t>Brokuł mrożony</t>
  </si>
  <si>
    <t>Kalafior mrożony</t>
  </si>
  <si>
    <t>Marchewka mrożona</t>
  </si>
  <si>
    <t>Groszek mrożony</t>
  </si>
  <si>
    <t>Marchewka z groszkiem mrożona</t>
  </si>
  <si>
    <t>Brukselka mrożona</t>
  </si>
  <si>
    <t>Szpinak mrożony</t>
  </si>
  <si>
    <t>Śliwki mrożone</t>
  </si>
  <si>
    <t>Wiśnie mrożone</t>
  </si>
  <si>
    <t xml:space="preserve">Pieczarki mrożone </t>
  </si>
  <si>
    <t>Makaron - świderek  o jakości jak Lubella lub równoważny</t>
  </si>
  <si>
    <t>Makaron -muszelki   o jakości jak Lubella lub równoważny</t>
  </si>
  <si>
    <t>Makaron -nitka  o jakości jak Lubella lub równoważny</t>
  </si>
  <si>
    <t>Makaron ryżowy  o jakości jak Malma lub równoważny</t>
  </si>
  <si>
    <t>Masło 82 % tłuszczu 200g</t>
  </si>
  <si>
    <t>Ser żółty o jakości jak ser Gouda, Salami lub równoważny</t>
  </si>
  <si>
    <t xml:space="preserve">Mas - mix 200 g min.76% tłuszczu </t>
  </si>
  <si>
    <t>Jogurt owocowy butelka 250 ml. o jakości jak jogurt Łaciaty lub równoważny</t>
  </si>
  <si>
    <t>Makaron - spaghetti  o  jakości jak Lubella lub równoważny</t>
  </si>
  <si>
    <t xml:space="preserve">Ciastka kruche </t>
  </si>
  <si>
    <t xml:space="preserve">Cukierki czekoladowe mieszanka </t>
  </si>
  <si>
    <t xml:space="preserve">Cukier kryształ </t>
  </si>
  <si>
    <t xml:space="preserve">Groch łuskany </t>
  </si>
  <si>
    <t xml:space="preserve">Pierniki w czekoladzie </t>
  </si>
  <si>
    <t xml:space="preserve">Płatki śniadaniwe czekoladowe </t>
  </si>
  <si>
    <t xml:space="preserve">Płatki śniadaniwe kukurydziane </t>
  </si>
  <si>
    <t xml:space="preserve">Soczewica </t>
  </si>
  <si>
    <t>Papryka mielona ostra  20g</t>
  </si>
  <si>
    <t>Papryka mielona słodka  20g</t>
  </si>
  <si>
    <t>Buraczki tarte 900 g</t>
  </si>
  <si>
    <t>Papryka konserwowa 850 g</t>
  </si>
  <si>
    <t>Fasolka szparagowa mrożona</t>
  </si>
  <si>
    <t>Mieszanka kompotowa mrożona</t>
  </si>
  <si>
    <t>Porzeczka czarna mrożona</t>
  </si>
  <si>
    <t xml:space="preserve">Truskawka mrożona </t>
  </si>
  <si>
    <t>Bukiet warzyw mrożona</t>
  </si>
  <si>
    <t>Mieszanka chińska 2,5 kg mrożona</t>
  </si>
  <si>
    <t>Włoszczyzna paski mrożona</t>
  </si>
  <si>
    <t>Kapusta biała (okres zimowy)</t>
  </si>
  <si>
    <t>Kapusta pekińska (okres zimowy)</t>
  </si>
  <si>
    <t>Mieszanka 7 składnikowa mrożona</t>
  </si>
  <si>
    <t>op</t>
  </si>
  <si>
    <t>Pyzy drożdżowe 9 sztuk</t>
  </si>
  <si>
    <t>Lody na patyku lub rożek</t>
  </si>
  <si>
    <t>Lody 1000 ml</t>
  </si>
  <si>
    <t>Ciasto francuskie 300 g</t>
  </si>
  <si>
    <t xml:space="preserve">Kaszka manna </t>
  </si>
  <si>
    <t xml:space="preserve">  </t>
  </si>
  <si>
    <t>OSiW Szamocin</t>
  </si>
  <si>
    <r>
      <t>dostawa:</t>
    </r>
    <r>
      <rPr>
        <b/>
        <sz val="10"/>
        <color indexed="10"/>
        <rFont val="Arial"/>
        <family val="2"/>
        <charset val="238"/>
      </rPr>
      <t xml:space="preserve"> Inne produkty spożywcze</t>
    </r>
  </si>
  <si>
    <r>
      <t xml:space="preserve">dostawa: </t>
    </r>
    <r>
      <rPr>
        <b/>
        <sz val="10"/>
        <color indexed="10"/>
        <rFont val="Arial"/>
        <family val="2"/>
        <charset val="238"/>
      </rPr>
      <t>Mięso i wędliny</t>
    </r>
  </si>
  <si>
    <r>
      <t>dostawa:</t>
    </r>
    <r>
      <rPr>
        <b/>
        <sz val="10"/>
        <color indexed="10"/>
        <rFont val="Arial"/>
        <family val="2"/>
        <charset val="238"/>
      </rPr>
      <t xml:space="preserve"> Mleko i produkty mleczarskie</t>
    </r>
  </si>
  <si>
    <r>
      <t>dostawa:</t>
    </r>
    <r>
      <rPr>
        <b/>
        <sz val="10"/>
        <color indexed="10"/>
        <rFont val="Arial"/>
        <family val="2"/>
        <charset val="238"/>
      </rPr>
      <t xml:space="preserve"> Pieczywo </t>
    </r>
  </si>
  <si>
    <r>
      <t>dostawa:</t>
    </r>
    <r>
      <rPr>
        <b/>
        <sz val="10"/>
        <color indexed="10"/>
        <rFont val="Arial"/>
        <family val="2"/>
        <charset val="238"/>
      </rPr>
      <t xml:space="preserve"> Przetwory z warzyw i owoców</t>
    </r>
  </si>
  <si>
    <r>
      <t>dostawa:</t>
    </r>
    <r>
      <rPr>
        <b/>
        <sz val="10"/>
        <color indexed="10"/>
        <rFont val="Arial"/>
        <family val="2"/>
        <charset val="238"/>
      </rPr>
      <t xml:space="preserve"> Ryby i przetwory rybne</t>
    </r>
  </si>
  <si>
    <r>
      <t>dostawa:</t>
    </r>
    <r>
      <rPr>
        <b/>
        <sz val="10"/>
        <color indexed="10"/>
        <rFont val="Arial"/>
        <family val="2"/>
        <charset val="238"/>
      </rPr>
      <t xml:space="preserve"> Warzywa i owoce</t>
    </r>
  </si>
  <si>
    <t>suma</t>
  </si>
  <si>
    <t>Szacowana ilość</t>
  </si>
  <si>
    <t>część nr 14</t>
  </si>
  <si>
    <t>część nr 13</t>
  </si>
  <si>
    <t>część nr 12</t>
  </si>
  <si>
    <t>część nr 11</t>
  </si>
  <si>
    <t>część nr 10</t>
  </si>
  <si>
    <t>część nr 9</t>
  </si>
  <si>
    <t>część nr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</si>
</sst>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0.00\ &quot;zł&quot;"/>
  </numFmts>
  <fonts count="7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9" fontId="3" fillId="0" borderId="0" applyFill="0" applyBorder="0" applyAlignment="0" applyProtection="0"/>
    <xf numFmtId="44" fontId="1" fillId="0" borderId="0" applyFill="0" applyBorder="0" applyAlignment="0" applyProtection="0"/>
    <xf numFmtId="44" fontId="3" fillId="0" borderId="0" applyFill="0" applyBorder="0" applyAlignment="0" applyProtection="0"/>
  </cellStyleXfs>
  <cellXfs count="57">
    <xf numFmtId="0" fontId="0" fillId="0" borderId="0" xfId="0"/>
    <xf numFmtId="44" fontId="2" fillId="0" borderId="2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44" fontId="2" fillId="0" borderId="0" xfId="2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2" xfId="0" applyFont="1" applyFill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Fill="1" applyBorder="1" applyAlignment="1" applyProtection="1">
      <alignment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1" fontId="0" fillId="0" borderId="2" xfId="0" applyNumberFormat="1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1" fontId="0" fillId="0" borderId="5" xfId="0" applyNumberFormat="1" applyFont="1" applyBorder="1" applyAlignment="1" applyProtection="1">
      <alignment horizontal="center" vertical="center"/>
      <protection locked="0"/>
    </xf>
    <xf numFmtId="0" fontId="0" fillId="0" borderId="7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44" fontId="0" fillId="0" borderId="0" xfId="2" applyFont="1" applyAlignment="1" applyProtection="1">
      <alignment vertical="center"/>
      <protection locked="0"/>
    </xf>
    <xf numFmtId="0" fontId="0" fillId="0" borderId="3" xfId="0" applyFont="1" applyFill="1" applyBorder="1" applyAlignment="1" applyProtection="1">
      <alignment vertical="center"/>
      <protection locked="0"/>
    </xf>
    <xf numFmtId="44" fontId="2" fillId="0" borderId="0" xfId="3" applyFont="1" applyAlignment="1" applyProtection="1">
      <alignment vertical="center"/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44" fontId="1" fillId="0" borderId="2" xfId="2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164" fontId="1" fillId="0" borderId="2" xfId="2" applyNumberFormat="1" applyFont="1" applyFill="1" applyBorder="1" applyAlignment="1" applyProtection="1">
      <alignment horizontal="center" vertical="center"/>
    </xf>
    <xf numFmtId="44" fontId="2" fillId="0" borderId="2" xfId="2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4" fontId="2" fillId="2" borderId="5" xfId="2" applyFont="1" applyFill="1" applyBorder="1" applyAlignment="1" applyProtection="1">
      <alignment horizontal="center" vertical="center"/>
    </xf>
    <xf numFmtId="0" fontId="0" fillId="3" borderId="2" xfId="0" applyFont="1" applyFill="1" applyBorder="1" applyAlignment="1" applyProtection="1">
      <alignment horizontal="center" vertical="center"/>
      <protection locked="0"/>
    </xf>
    <xf numFmtId="0" fontId="0" fillId="3" borderId="1" xfId="0" applyFont="1" applyFill="1" applyBorder="1" applyAlignment="1" applyProtection="1">
      <alignment horizontal="center" vertical="center"/>
      <protection locked="0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0" fontId="0" fillId="4" borderId="2" xfId="0" applyFont="1" applyFill="1" applyBorder="1" applyAlignment="1" applyProtection="1">
      <alignment horizontal="center" vertical="center"/>
      <protection locked="0"/>
    </xf>
    <xf numFmtId="0" fontId="0" fillId="4" borderId="1" xfId="0" applyFont="1" applyFill="1" applyBorder="1" applyAlignment="1" applyProtection="1">
      <alignment horizontal="center" vertical="center"/>
      <protection locked="0"/>
    </xf>
    <xf numFmtId="44" fontId="1" fillId="4" borderId="2" xfId="2" applyFont="1" applyFill="1" applyBorder="1" applyAlignment="1" applyProtection="1">
      <alignment horizontal="center" vertical="center"/>
    </xf>
    <xf numFmtId="44" fontId="2" fillId="4" borderId="2" xfId="0" applyNumberFormat="1" applyFont="1" applyFill="1" applyBorder="1" applyAlignment="1" applyProtection="1">
      <alignment vertical="center"/>
    </xf>
    <xf numFmtId="0" fontId="0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5" xfId="0" applyFont="1" applyFill="1" applyBorder="1" applyAlignment="1" applyProtection="1">
      <alignment horizontal="center" vertical="center"/>
      <protection locked="0"/>
    </xf>
    <xf numFmtId="0" fontId="0" fillId="4" borderId="6" xfId="0" applyFont="1" applyFill="1" applyBorder="1" applyAlignment="1" applyProtection="1">
      <alignment horizontal="center" vertical="center"/>
      <protection locked="0"/>
    </xf>
    <xf numFmtId="44" fontId="1" fillId="4" borderId="5" xfId="2" applyFont="1" applyFill="1" applyBorder="1" applyAlignment="1" applyProtection="1">
      <alignment horizontal="center" vertical="center"/>
    </xf>
    <xf numFmtId="164" fontId="1" fillId="4" borderId="2" xfId="2" applyNumberFormat="1" applyFont="1" applyFill="1" applyBorder="1" applyAlignment="1" applyProtection="1">
      <alignment horizontal="center" vertical="center"/>
    </xf>
    <xf numFmtId="0" fontId="0" fillId="4" borderId="1" xfId="0" applyFont="1" applyFill="1" applyBorder="1" applyAlignment="1" applyProtection="1">
      <alignment vertical="center"/>
      <protection locked="0"/>
    </xf>
    <xf numFmtId="44" fontId="2" fillId="4" borderId="2" xfId="2" applyFont="1" applyFill="1" applyBorder="1" applyAlignment="1" applyProtection="1">
      <alignment horizontal="center" vertical="center"/>
    </xf>
  </cellXfs>
  <cellStyles count="4">
    <cellStyle name="Normalny" xfId="0" builtinId="0"/>
    <cellStyle name="Procentowy 2" xfId="1" xr:uid="{00000000-0005-0000-0000-000002000000}"/>
    <cellStyle name="Walutowy" xfId="2" builtinId="4"/>
    <cellStyle name="Walutowy 2" xfId="3" xr:uid="{00000000-0005-0000-0000-000004000000}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1"/>
  <sheetViews>
    <sheetView tabSelected="1" zoomScale="85" zoomScaleNormal="85" workbookViewId="0">
      <pane ySplit="8" topLeftCell="A9" activePane="bottomLeft" state="frozen"/>
      <selection activeCell="B15" sqref="B15"/>
      <selection pane="bottomLeft" activeCell="B16" sqref="B16"/>
    </sheetView>
  </sheetViews>
  <sheetFormatPr defaultRowHeight="12.75" x14ac:dyDescent="0.2"/>
  <cols>
    <col min="1" max="1" width="10.7109375" style="4" customWidth="1"/>
    <col min="2" max="2" width="65.7109375" style="7" customWidth="1"/>
    <col min="3" max="3" width="17.7109375" style="3" customWidth="1"/>
    <col min="4" max="4" width="17.7109375" style="4" customWidth="1"/>
    <col min="5" max="5" width="17.7109375" style="6" customWidth="1"/>
    <col min="6" max="6" width="17.7109375" style="2" customWidth="1"/>
    <col min="7" max="16384" width="9.140625" style="7"/>
  </cols>
  <sheetData>
    <row r="1" spans="1:7" s="2" customFormat="1" x14ac:dyDescent="0.2">
      <c r="A1" s="24"/>
      <c r="C1" s="3"/>
      <c r="D1" s="4"/>
      <c r="E1" s="6"/>
      <c r="F1" s="3"/>
    </row>
    <row r="2" spans="1:7" s="2" customFormat="1" x14ac:dyDescent="0.2">
      <c r="A2" s="3"/>
      <c r="C2" s="3"/>
      <c r="D2" s="4"/>
      <c r="E2" s="6"/>
    </row>
    <row r="3" spans="1:7" x14ac:dyDescent="0.2">
      <c r="B3" s="2"/>
      <c r="C3" s="30" t="s">
        <v>368</v>
      </c>
    </row>
    <row r="4" spans="1:7" x14ac:dyDescent="0.2">
      <c r="A4" s="3"/>
      <c r="B4" s="3" t="s">
        <v>384</v>
      </c>
      <c r="C4" s="2" t="s">
        <v>369</v>
      </c>
    </row>
    <row r="5" spans="1:7" x14ac:dyDescent="0.2">
      <c r="A5" s="3"/>
      <c r="B5" s="2"/>
      <c r="C5" s="2"/>
    </row>
    <row r="7" spans="1:7" s="2" customFormat="1" x14ac:dyDescent="0.2">
      <c r="A7" s="31"/>
      <c r="B7" s="32"/>
      <c r="C7" s="3"/>
      <c r="D7" s="24"/>
      <c r="E7" s="41" t="s">
        <v>376</v>
      </c>
      <c r="F7" s="42">
        <f>SUM(F9:F302)</f>
        <v>0</v>
      </c>
    </row>
    <row r="8" spans="1:7" s="8" customFormat="1" ht="56.25" customHeight="1" x14ac:dyDescent="0.2">
      <c r="A8" s="39" t="s">
        <v>0</v>
      </c>
      <c r="B8" s="39" t="s">
        <v>1</v>
      </c>
      <c r="C8" s="39" t="s">
        <v>377</v>
      </c>
      <c r="D8" s="39" t="s">
        <v>4</v>
      </c>
      <c r="E8" s="40" t="s">
        <v>5</v>
      </c>
      <c r="F8" s="40" t="s">
        <v>6</v>
      </c>
    </row>
    <row r="9" spans="1:7" x14ac:dyDescent="0.2">
      <c r="A9" s="18">
        <v>1</v>
      </c>
      <c r="B9" s="14" t="s">
        <v>180</v>
      </c>
      <c r="C9" s="46"/>
      <c r="D9" s="47"/>
      <c r="E9" s="48"/>
      <c r="F9" s="49">
        <f>ROUND(C9*E9,2)</f>
        <v>0</v>
      </c>
      <c r="G9" s="25"/>
    </row>
    <row r="10" spans="1:7" x14ac:dyDescent="0.2">
      <c r="A10" s="18">
        <v>2</v>
      </c>
      <c r="B10" s="15" t="s">
        <v>131</v>
      </c>
      <c r="C10" s="46"/>
      <c r="D10" s="50"/>
      <c r="E10" s="48"/>
      <c r="F10" s="49">
        <f t="shared" ref="F10:F73" si="0">ROUND(C10*E10,2)</f>
        <v>0</v>
      </c>
      <c r="G10" s="25"/>
    </row>
    <row r="11" spans="1:7" x14ac:dyDescent="0.2">
      <c r="A11" s="18">
        <v>3</v>
      </c>
      <c r="B11" s="14" t="s">
        <v>31</v>
      </c>
      <c r="C11" s="46"/>
      <c r="D11" s="50"/>
      <c r="E11" s="48"/>
      <c r="F11" s="49">
        <f t="shared" si="0"/>
        <v>0</v>
      </c>
      <c r="G11" s="25"/>
    </row>
    <row r="12" spans="1:7" x14ac:dyDescent="0.2">
      <c r="A12" s="18">
        <v>4</v>
      </c>
      <c r="B12" s="14" t="s">
        <v>133</v>
      </c>
      <c r="C12" s="46"/>
      <c r="D12" s="47"/>
      <c r="E12" s="48"/>
      <c r="F12" s="49">
        <f t="shared" si="0"/>
        <v>0</v>
      </c>
      <c r="G12" s="25"/>
    </row>
    <row r="13" spans="1:7" x14ac:dyDescent="0.2">
      <c r="A13" s="18">
        <v>5</v>
      </c>
      <c r="B13" s="14" t="s">
        <v>339</v>
      </c>
      <c r="C13" s="46"/>
      <c r="D13" s="47"/>
      <c r="E13" s="48"/>
      <c r="F13" s="49">
        <f t="shared" si="0"/>
        <v>0</v>
      </c>
      <c r="G13" s="25"/>
    </row>
    <row r="14" spans="1:7" x14ac:dyDescent="0.2">
      <c r="A14" s="18">
        <v>6</v>
      </c>
      <c r="B14" s="15" t="s">
        <v>32</v>
      </c>
      <c r="C14" s="46"/>
      <c r="D14" s="50"/>
      <c r="E14" s="48"/>
      <c r="F14" s="49">
        <f t="shared" si="0"/>
        <v>0</v>
      </c>
      <c r="G14" s="25"/>
    </row>
    <row r="15" spans="1:7" x14ac:dyDescent="0.2">
      <c r="A15" s="18">
        <v>7</v>
      </c>
      <c r="B15" s="14" t="s">
        <v>341</v>
      </c>
      <c r="C15" s="46"/>
      <c r="D15" s="50"/>
      <c r="E15" s="48"/>
      <c r="F15" s="49">
        <f t="shared" si="0"/>
        <v>0</v>
      </c>
      <c r="G15" s="25"/>
    </row>
    <row r="16" spans="1:7" x14ac:dyDescent="0.2">
      <c r="A16" s="18">
        <v>8</v>
      </c>
      <c r="B16" s="15" t="s">
        <v>134</v>
      </c>
      <c r="C16" s="46"/>
      <c r="D16" s="47"/>
      <c r="E16" s="48"/>
      <c r="F16" s="49">
        <f t="shared" si="0"/>
        <v>0</v>
      </c>
      <c r="G16" s="25"/>
    </row>
    <row r="17" spans="1:7" x14ac:dyDescent="0.2">
      <c r="A17" s="18">
        <v>9</v>
      </c>
      <c r="B17" s="14" t="s">
        <v>340</v>
      </c>
      <c r="C17" s="46"/>
      <c r="D17" s="47"/>
      <c r="E17" s="48"/>
      <c r="F17" s="49">
        <f t="shared" si="0"/>
        <v>0</v>
      </c>
      <c r="G17" s="25"/>
    </row>
    <row r="18" spans="1:7" x14ac:dyDescent="0.2">
      <c r="A18" s="18">
        <v>10</v>
      </c>
      <c r="B18" s="14" t="s">
        <v>185</v>
      </c>
      <c r="C18" s="43">
        <v>15</v>
      </c>
      <c r="D18" s="44" t="s">
        <v>3</v>
      </c>
      <c r="E18" s="35"/>
      <c r="F18" s="1">
        <f t="shared" si="0"/>
        <v>0</v>
      </c>
      <c r="G18" s="25"/>
    </row>
    <row r="19" spans="1:7" x14ac:dyDescent="0.2">
      <c r="A19" s="18">
        <v>11</v>
      </c>
      <c r="B19" s="14" t="s">
        <v>160</v>
      </c>
      <c r="C19" s="46"/>
      <c r="D19" s="47"/>
      <c r="E19" s="48"/>
      <c r="F19" s="49">
        <f t="shared" si="0"/>
        <v>0</v>
      </c>
      <c r="G19" s="25"/>
    </row>
    <row r="20" spans="1:7" x14ac:dyDescent="0.2">
      <c r="A20" s="18">
        <v>12</v>
      </c>
      <c r="B20" s="14" t="s">
        <v>135</v>
      </c>
      <c r="C20" s="46"/>
      <c r="D20" s="47"/>
      <c r="E20" s="48"/>
      <c r="F20" s="49">
        <f t="shared" si="0"/>
        <v>0</v>
      </c>
      <c r="G20" s="25"/>
    </row>
    <row r="21" spans="1:7" x14ac:dyDescent="0.2">
      <c r="A21" s="18">
        <v>13</v>
      </c>
      <c r="B21" s="14" t="s">
        <v>7</v>
      </c>
      <c r="C21" s="46"/>
      <c r="D21" s="47"/>
      <c r="E21" s="48"/>
      <c r="F21" s="49">
        <f t="shared" si="0"/>
        <v>0</v>
      </c>
      <c r="G21" s="25"/>
    </row>
    <row r="22" spans="1:7" x14ac:dyDescent="0.2">
      <c r="A22" s="18">
        <v>14</v>
      </c>
      <c r="B22" s="16" t="s">
        <v>151</v>
      </c>
      <c r="C22" s="46"/>
      <c r="D22" s="47"/>
      <c r="E22" s="48"/>
      <c r="F22" s="49">
        <f t="shared" si="0"/>
        <v>0</v>
      </c>
      <c r="G22" s="25"/>
    </row>
    <row r="23" spans="1:7" x14ac:dyDescent="0.2">
      <c r="A23" s="18">
        <v>15</v>
      </c>
      <c r="B23" s="14" t="s">
        <v>136</v>
      </c>
      <c r="C23" s="43">
        <v>30</v>
      </c>
      <c r="D23" s="44" t="s">
        <v>3</v>
      </c>
      <c r="E23" s="35"/>
      <c r="F23" s="1">
        <f t="shared" si="0"/>
        <v>0</v>
      </c>
      <c r="G23" s="25"/>
    </row>
    <row r="24" spans="1:7" x14ac:dyDescent="0.2">
      <c r="A24" s="18">
        <v>16</v>
      </c>
      <c r="B24" s="14" t="s">
        <v>162</v>
      </c>
      <c r="C24" s="46"/>
      <c r="D24" s="47"/>
      <c r="E24" s="48"/>
      <c r="F24" s="49">
        <f t="shared" si="0"/>
        <v>0</v>
      </c>
      <c r="G24" s="25"/>
    </row>
    <row r="25" spans="1:7" x14ac:dyDescent="0.2">
      <c r="A25" s="18">
        <v>17</v>
      </c>
      <c r="B25" s="14" t="s">
        <v>186</v>
      </c>
      <c r="C25" s="46"/>
      <c r="D25" s="47"/>
      <c r="E25" s="48"/>
      <c r="F25" s="49">
        <f t="shared" si="0"/>
        <v>0</v>
      </c>
      <c r="G25" s="25"/>
    </row>
    <row r="26" spans="1:7" x14ac:dyDescent="0.2">
      <c r="A26" s="18">
        <v>18</v>
      </c>
      <c r="B26" s="14" t="s">
        <v>342</v>
      </c>
      <c r="C26" s="46"/>
      <c r="D26" s="47"/>
      <c r="E26" s="48"/>
      <c r="F26" s="49">
        <f t="shared" si="0"/>
        <v>0</v>
      </c>
      <c r="G26" s="25"/>
    </row>
    <row r="27" spans="1:7" x14ac:dyDescent="0.2">
      <c r="A27" s="18">
        <v>19</v>
      </c>
      <c r="B27" s="14" t="s">
        <v>172</v>
      </c>
      <c r="C27" s="46"/>
      <c r="D27" s="47"/>
      <c r="E27" s="48"/>
      <c r="F27" s="49">
        <f t="shared" si="0"/>
        <v>0</v>
      </c>
      <c r="G27" s="25"/>
    </row>
    <row r="28" spans="1:7" x14ac:dyDescent="0.2">
      <c r="A28" s="18">
        <v>20</v>
      </c>
      <c r="B28" s="14" t="s">
        <v>8</v>
      </c>
      <c r="C28" s="46"/>
      <c r="D28" s="47"/>
      <c r="E28" s="48"/>
      <c r="F28" s="49">
        <f t="shared" si="0"/>
        <v>0</v>
      </c>
      <c r="G28" s="25"/>
    </row>
    <row r="29" spans="1:7" x14ac:dyDescent="0.2">
      <c r="A29" s="18">
        <v>21</v>
      </c>
      <c r="B29" s="16" t="s">
        <v>161</v>
      </c>
      <c r="C29" s="46"/>
      <c r="D29" s="47"/>
      <c r="E29" s="48"/>
      <c r="F29" s="49">
        <f t="shared" si="0"/>
        <v>0</v>
      </c>
      <c r="G29" s="25"/>
    </row>
    <row r="30" spans="1:7" x14ac:dyDescent="0.2">
      <c r="A30" s="18">
        <v>22</v>
      </c>
      <c r="B30" s="14" t="s">
        <v>170</v>
      </c>
      <c r="C30" s="46"/>
      <c r="D30" s="47"/>
      <c r="E30" s="48"/>
      <c r="F30" s="49">
        <f t="shared" si="0"/>
        <v>0</v>
      </c>
      <c r="G30" s="25"/>
    </row>
    <row r="31" spans="1:7" x14ac:dyDescent="0.2">
      <c r="A31" s="18">
        <v>23</v>
      </c>
      <c r="B31" s="14" t="s">
        <v>92</v>
      </c>
      <c r="C31" s="43">
        <v>1000</v>
      </c>
      <c r="D31" s="44" t="s">
        <v>3</v>
      </c>
      <c r="E31" s="35"/>
      <c r="F31" s="1">
        <f t="shared" si="0"/>
        <v>0</v>
      </c>
      <c r="G31" s="25"/>
    </row>
    <row r="32" spans="1:7" x14ac:dyDescent="0.2">
      <c r="A32" s="18">
        <v>24</v>
      </c>
      <c r="B32" s="14" t="s">
        <v>137</v>
      </c>
      <c r="C32" s="46"/>
      <c r="D32" s="47"/>
      <c r="E32" s="48"/>
      <c r="F32" s="49">
        <f t="shared" si="0"/>
        <v>0</v>
      </c>
      <c r="G32" s="25"/>
    </row>
    <row r="33" spans="1:7" x14ac:dyDescent="0.2">
      <c r="A33" s="18">
        <v>25</v>
      </c>
      <c r="B33" s="14" t="s">
        <v>205</v>
      </c>
      <c r="C33" s="43">
        <v>20</v>
      </c>
      <c r="D33" s="44" t="s">
        <v>2</v>
      </c>
      <c r="E33" s="35"/>
      <c r="F33" s="1">
        <f t="shared" si="0"/>
        <v>0</v>
      </c>
      <c r="G33" s="25"/>
    </row>
    <row r="34" spans="1:7" x14ac:dyDescent="0.2">
      <c r="A34" s="18">
        <v>26</v>
      </c>
      <c r="B34" s="16" t="s">
        <v>181</v>
      </c>
      <c r="C34" s="46"/>
      <c r="D34" s="47"/>
      <c r="E34" s="48"/>
      <c r="F34" s="49">
        <f t="shared" si="0"/>
        <v>0</v>
      </c>
      <c r="G34" s="25"/>
    </row>
    <row r="35" spans="1:7" x14ac:dyDescent="0.2">
      <c r="A35" s="18">
        <v>27</v>
      </c>
      <c r="B35" s="14" t="s">
        <v>366</v>
      </c>
      <c r="C35" s="46"/>
      <c r="D35" s="47"/>
      <c r="E35" s="48"/>
      <c r="F35" s="49">
        <f t="shared" si="0"/>
        <v>0</v>
      </c>
      <c r="G35" s="25"/>
    </row>
    <row r="36" spans="1:7" x14ac:dyDescent="0.2">
      <c r="A36" s="18">
        <v>28</v>
      </c>
      <c r="B36" s="14" t="s">
        <v>9</v>
      </c>
      <c r="C36" s="43">
        <v>5</v>
      </c>
      <c r="D36" s="44" t="s">
        <v>3</v>
      </c>
      <c r="E36" s="35"/>
      <c r="F36" s="1">
        <f t="shared" si="0"/>
        <v>0</v>
      </c>
      <c r="G36" s="25"/>
    </row>
    <row r="37" spans="1:7" x14ac:dyDescent="0.2">
      <c r="A37" s="18">
        <v>29</v>
      </c>
      <c r="B37" s="14" t="s">
        <v>171</v>
      </c>
      <c r="C37" s="46"/>
      <c r="D37" s="47"/>
      <c r="E37" s="48"/>
      <c r="F37" s="49">
        <f t="shared" si="0"/>
        <v>0</v>
      </c>
      <c r="G37" s="25"/>
    </row>
    <row r="38" spans="1:7" x14ac:dyDescent="0.2">
      <c r="A38" s="18">
        <v>30</v>
      </c>
      <c r="B38" s="14" t="s">
        <v>138</v>
      </c>
      <c r="C38" s="43">
        <v>70</v>
      </c>
      <c r="D38" s="44" t="s">
        <v>3</v>
      </c>
      <c r="E38" s="35"/>
      <c r="F38" s="1">
        <f t="shared" si="0"/>
        <v>0</v>
      </c>
      <c r="G38" s="25"/>
    </row>
    <row r="39" spans="1:7" x14ac:dyDescent="0.2">
      <c r="A39" s="18">
        <v>31</v>
      </c>
      <c r="B39" s="14" t="s">
        <v>165</v>
      </c>
      <c r="C39" s="46"/>
      <c r="D39" s="47"/>
      <c r="E39" s="48"/>
      <c r="F39" s="49">
        <f t="shared" si="0"/>
        <v>0</v>
      </c>
      <c r="G39" s="25"/>
    </row>
    <row r="40" spans="1:7" x14ac:dyDescent="0.2">
      <c r="A40" s="18">
        <v>32</v>
      </c>
      <c r="B40" s="14" t="s">
        <v>167</v>
      </c>
      <c r="C40" s="46"/>
      <c r="D40" s="47"/>
      <c r="E40" s="48"/>
      <c r="F40" s="49">
        <f t="shared" si="0"/>
        <v>0</v>
      </c>
      <c r="G40" s="25"/>
    </row>
    <row r="41" spans="1:7" x14ac:dyDescent="0.2">
      <c r="A41" s="18">
        <v>33</v>
      </c>
      <c r="B41" s="16" t="s">
        <v>25</v>
      </c>
      <c r="C41" s="46"/>
      <c r="D41" s="47"/>
      <c r="E41" s="48"/>
      <c r="F41" s="49">
        <f t="shared" si="0"/>
        <v>0</v>
      </c>
      <c r="G41" s="25"/>
    </row>
    <row r="42" spans="1:7" x14ac:dyDescent="0.2">
      <c r="A42" s="18">
        <v>34</v>
      </c>
      <c r="B42" s="14" t="s">
        <v>13</v>
      </c>
      <c r="C42" s="43">
        <v>12</v>
      </c>
      <c r="D42" s="44" t="s">
        <v>3</v>
      </c>
      <c r="E42" s="35"/>
      <c r="F42" s="1">
        <f t="shared" si="0"/>
        <v>0</v>
      </c>
      <c r="G42" s="25"/>
    </row>
    <row r="43" spans="1:7" x14ac:dyDescent="0.2">
      <c r="A43" s="18">
        <v>35</v>
      </c>
      <c r="B43" s="14" t="s">
        <v>14</v>
      </c>
      <c r="C43" s="46"/>
      <c r="D43" s="47"/>
      <c r="E43" s="48"/>
      <c r="F43" s="49">
        <f t="shared" si="0"/>
        <v>0</v>
      </c>
      <c r="G43" s="25"/>
    </row>
    <row r="44" spans="1:7" x14ac:dyDescent="0.2">
      <c r="A44" s="18">
        <v>36</v>
      </c>
      <c r="B44" s="14" t="s">
        <v>15</v>
      </c>
      <c r="C44" s="46"/>
      <c r="D44" s="47"/>
      <c r="E44" s="48"/>
      <c r="F44" s="49">
        <f t="shared" si="0"/>
        <v>0</v>
      </c>
      <c r="G44" s="25"/>
    </row>
    <row r="45" spans="1:7" x14ac:dyDescent="0.2">
      <c r="A45" s="18">
        <v>37</v>
      </c>
      <c r="B45" s="14" t="s">
        <v>16</v>
      </c>
      <c r="C45" s="46"/>
      <c r="D45" s="47"/>
      <c r="E45" s="48"/>
      <c r="F45" s="49">
        <f t="shared" si="0"/>
        <v>0</v>
      </c>
      <c r="G45" s="25"/>
    </row>
    <row r="46" spans="1:7" x14ac:dyDescent="0.2">
      <c r="A46" s="18">
        <v>38</v>
      </c>
      <c r="B46" s="14" t="s">
        <v>139</v>
      </c>
      <c r="C46" s="33">
        <v>38</v>
      </c>
      <c r="D46" s="34" t="s">
        <v>3</v>
      </c>
      <c r="E46" s="35"/>
      <c r="F46" s="1">
        <f t="shared" si="0"/>
        <v>0</v>
      </c>
      <c r="G46" s="25"/>
    </row>
    <row r="47" spans="1:7" x14ac:dyDescent="0.2">
      <c r="A47" s="18">
        <v>39</v>
      </c>
      <c r="B47" s="16" t="s">
        <v>330</v>
      </c>
      <c r="C47" s="46"/>
      <c r="D47" s="47"/>
      <c r="E47" s="48"/>
      <c r="F47" s="49">
        <f t="shared" si="0"/>
        <v>0</v>
      </c>
      <c r="G47" s="25"/>
    </row>
    <row r="48" spans="1:7" x14ac:dyDescent="0.2">
      <c r="A48" s="18">
        <v>40</v>
      </c>
      <c r="B48" s="14" t="s">
        <v>152</v>
      </c>
      <c r="C48" s="46"/>
      <c r="D48" s="47"/>
      <c r="E48" s="48"/>
      <c r="F48" s="49">
        <f t="shared" si="0"/>
        <v>0</v>
      </c>
      <c r="G48" s="25"/>
    </row>
    <row r="49" spans="1:7" x14ac:dyDescent="0.2">
      <c r="A49" s="18">
        <v>41</v>
      </c>
      <c r="B49" s="14" t="s">
        <v>331</v>
      </c>
      <c r="C49" s="33">
        <v>10</v>
      </c>
      <c r="D49" s="34" t="s">
        <v>2</v>
      </c>
      <c r="E49" s="35"/>
      <c r="F49" s="1">
        <f t="shared" si="0"/>
        <v>0</v>
      </c>
      <c r="G49" s="25"/>
    </row>
    <row r="50" spans="1:7" x14ac:dyDescent="0.2">
      <c r="A50" s="18">
        <v>42</v>
      </c>
      <c r="B50" s="14" t="s">
        <v>332</v>
      </c>
      <c r="C50" s="33">
        <v>10</v>
      </c>
      <c r="D50" s="34" t="s">
        <v>2</v>
      </c>
      <c r="E50" s="35"/>
      <c r="F50" s="1">
        <f t="shared" si="0"/>
        <v>0</v>
      </c>
      <c r="G50" s="25"/>
    </row>
    <row r="51" spans="1:7" x14ac:dyDescent="0.2">
      <c r="A51" s="18">
        <v>43</v>
      </c>
      <c r="B51" s="14" t="s">
        <v>153</v>
      </c>
      <c r="C51" s="33">
        <v>20</v>
      </c>
      <c r="D51" s="34" t="s">
        <v>2</v>
      </c>
      <c r="E51" s="35"/>
      <c r="F51" s="1">
        <f t="shared" si="0"/>
        <v>0</v>
      </c>
      <c r="G51" s="25"/>
    </row>
    <row r="52" spans="1:7" x14ac:dyDescent="0.2">
      <c r="A52" s="18">
        <v>44</v>
      </c>
      <c r="B52" s="14" t="s">
        <v>333</v>
      </c>
      <c r="C52" s="33">
        <v>2</v>
      </c>
      <c r="D52" s="34" t="s">
        <v>2</v>
      </c>
      <c r="E52" s="35"/>
      <c r="F52" s="1">
        <f t="shared" si="0"/>
        <v>0</v>
      </c>
      <c r="G52" s="25"/>
    </row>
    <row r="53" spans="1:7" x14ac:dyDescent="0.2">
      <c r="A53" s="18">
        <v>45</v>
      </c>
      <c r="B53" s="16" t="s">
        <v>154</v>
      </c>
      <c r="C53" s="33">
        <v>8</v>
      </c>
      <c r="D53" s="34" t="s">
        <v>2</v>
      </c>
      <c r="E53" s="35"/>
      <c r="F53" s="1">
        <f t="shared" si="0"/>
        <v>0</v>
      </c>
      <c r="G53" s="25"/>
    </row>
    <row r="54" spans="1:7" x14ac:dyDescent="0.2">
      <c r="A54" s="18">
        <v>46</v>
      </c>
      <c r="B54" s="16" t="s">
        <v>338</v>
      </c>
      <c r="C54" s="33">
        <v>7</v>
      </c>
      <c r="D54" s="34" t="s">
        <v>2</v>
      </c>
      <c r="E54" s="35"/>
      <c r="F54" s="1">
        <f t="shared" si="0"/>
        <v>0</v>
      </c>
      <c r="G54" s="25"/>
    </row>
    <row r="55" spans="1:7" x14ac:dyDescent="0.2">
      <c r="A55" s="18">
        <v>47</v>
      </c>
      <c r="B55" s="16" t="s">
        <v>163</v>
      </c>
      <c r="C55" s="33">
        <v>40</v>
      </c>
      <c r="D55" s="34" t="s">
        <v>3</v>
      </c>
      <c r="E55" s="35"/>
      <c r="F55" s="1">
        <f t="shared" si="0"/>
        <v>0</v>
      </c>
      <c r="G55" s="25"/>
    </row>
    <row r="56" spans="1:7" x14ac:dyDescent="0.2">
      <c r="A56" s="18">
        <v>48</v>
      </c>
      <c r="B56" s="14" t="s">
        <v>164</v>
      </c>
      <c r="C56" s="33">
        <v>10</v>
      </c>
      <c r="D56" s="34" t="s">
        <v>3</v>
      </c>
      <c r="E56" s="35"/>
      <c r="F56" s="1">
        <f t="shared" si="0"/>
        <v>0</v>
      </c>
      <c r="G56" s="25"/>
    </row>
    <row r="57" spans="1:7" x14ac:dyDescent="0.2">
      <c r="A57" s="18">
        <v>49</v>
      </c>
      <c r="B57" s="14" t="s">
        <v>169</v>
      </c>
      <c r="C57" s="46"/>
      <c r="D57" s="47"/>
      <c r="E57" s="48"/>
      <c r="F57" s="49">
        <f t="shared" si="0"/>
        <v>0</v>
      </c>
      <c r="G57" s="25"/>
    </row>
    <row r="58" spans="1:7" x14ac:dyDescent="0.2">
      <c r="A58" s="18">
        <v>50</v>
      </c>
      <c r="B58" s="14" t="s">
        <v>190</v>
      </c>
      <c r="C58" s="46"/>
      <c r="D58" s="47"/>
      <c r="E58" s="48"/>
      <c r="F58" s="49">
        <f t="shared" si="0"/>
        <v>0</v>
      </c>
      <c r="G58" s="25"/>
    </row>
    <row r="59" spans="1:7" x14ac:dyDescent="0.2">
      <c r="A59" s="18">
        <v>51</v>
      </c>
      <c r="B59" s="16" t="s">
        <v>166</v>
      </c>
      <c r="C59" s="46"/>
      <c r="D59" s="47"/>
      <c r="E59" s="48"/>
      <c r="F59" s="49">
        <f t="shared" si="0"/>
        <v>0</v>
      </c>
      <c r="G59" s="25"/>
    </row>
    <row r="60" spans="1:7" x14ac:dyDescent="0.2">
      <c r="A60" s="18">
        <v>52</v>
      </c>
      <c r="B60" s="14" t="s">
        <v>188</v>
      </c>
      <c r="C60" s="46"/>
      <c r="D60" s="47"/>
      <c r="E60" s="48"/>
      <c r="F60" s="49">
        <f t="shared" si="0"/>
        <v>0</v>
      </c>
      <c r="G60" s="25"/>
    </row>
    <row r="61" spans="1:7" x14ac:dyDescent="0.2">
      <c r="A61" s="18">
        <v>53</v>
      </c>
      <c r="B61" s="16" t="s">
        <v>203</v>
      </c>
      <c r="C61" s="46"/>
      <c r="D61" s="47"/>
      <c r="E61" s="48"/>
      <c r="F61" s="49">
        <f t="shared" si="0"/>
        <v>0</v>
      </c>
      <c r="G61" s="25"/>
    </row>
    <row r="62" spans="1:7" x14ac:dyDescent="0.2">
      <c r="A62" s="18">
        <v>54</v>
      </c>
      <c r="B62" s="14" t="s">
        <v>189</v>
      </c>
      <c r="C62" s="33">
        <v>5</v>
      </c>
      <c r="D62" s="34" t="s">
        <v>2</v>
      </c>
      <c r="E62" s="35"/>
      <c r="F62" s="1">
        <f t="shared" si="0"/>
        <v>0</v>
      </c>
      <c r="G62" s="25"/>
    </row>
    <row r="63" spans="1:7" x14ac:dyDescent="0.2">
      <c r="A63" s="18">
        <v>55</v>
      </c>
      <c r="B63" s="14" t="s">
        <v>17</v>
      </c>
      <c r="C63" s="33">
        <v>70</v>
      </c>
      <c r="D63" s="34" t="s">
        <v>2</v>
      </c>
      <c r="E63" s="35"/>
      <c r="F63" s="1">
        <f t="shared" si="0"/>
        <v>0</v>
      </c>
      <c r="G63" s="25"/>
    </row>
    <row r="64" spans="1:7" x14ac:dyDescent="0.2">
      <c r="A64" s="18">
        <v>56</v>
      </c>
      <c r="B64" s="14" t="s">
        <v>18</v>
      </c>
      <c r="C64" s="46"/>
      <c r="D64" s="47"/>
      <c r="E64" s="48"/>
      <c r="F64" s="49">
        <f t="shared" si="0"/>
        <v>0</v>
      </c>
      <c r="G64" s="25"/>
    </row>
    <row r="65" spans="1:7" x14ac:dyDescent="0.2">
      <c r="A65" s="18">
        <v>57</v>
      </c>
      <c r="B65" s="14" t="s">
        <v>204</v>
      </c>
      <c r="C65" s="46"/>
      <c r="D65" s="47"/>
      <c r="E65" s="48"/>
      <c r="F65" s="49">
        <f t="shared" si="0"/>
        <v>0</v>
      </c>
      <c r="G65" s="25"/>
    </row>
    <row r="66" spans="1:7" x14ac:dyDescent="0.2">
      <c r="A66" s="18">
        <v>58</v>
      </c>
      <c r="B66" s="16" t="s">
        <v>199</v>
      </c>
      <c r="C66" s="46"/>
      <c r="D66" s="47"/>
      <c r="E66" s="48"/>
      <c r="F66" s="49">
        <f t="shared" si="0"/>
        <v>0</v>
      </c>
      <c r="G66" s="25"/>
    </row>
    <row r="67" spans="1:7" x14ac:dyDescent="0.2">
      <c r="A67" s="18">
        <v>59</v>
      </c>
      <c r="B67" s="14" t="s">
        <v>126</v>
      </c>
      <c r="C67" s="33">
        <v>2</v>
      </c>
      <c r="D67" s="34" t="s">
        <v>3</v>
      </c>
      <c r="E67" s="35"/>
      <c r="F67" s="1">
        <f t="shared" si="0"/>
        <v>0</v>
      </c>
      <c r="G67" s="25"/>
    </row>
    <row r="68" spans="1:7" x14ac:dyDescent="0.2">
      <c r="A68" s="18">
        <v>60</v>
      </c>
      <c r="B68" s="14" t="s">
        <v>19</v>
      </c>
      <c r="C68" s="33">
        <v>5</v>
      </c>
      <c r="D68" s="34" t="s">
        <v>3</v>
      </c>
      <c r="E68" s="35"/>
      <c r="F68" s="1">
        <f t="shared" si="0"/>
        <v>0</v>
      </c>
      <c r="G68" s="25"/>
    </row>
    <row r="69" spans="1:7" x14ac:dyDescent="0.2">
      <c r="A69" s="18">
        <v>61</v>
      </c>
      <c r="B69" s="14" t="s">
        <v>183</v>
      </c>
      <c r="C69" s="33">
        <v>8</v>
      </c>
      <c r="D69" s="34" t="s">
        <v>3</v>
      </c>
      <c r="E69" s="35"/>
      <c r="F69" s="1">
        <f t="shared" si="0"/>
        <v>0</v>
      </c>
      <c r="G69" s="25"/>
    </row>
    <row r="70" spans="1:7" x14ac:dyDescent="0.2">
      <c r="A70" s="18">
        <v>62</v>
      </c>
      <c r="B70" s="14" t="s">
        <v>11</v>
      </c>
      <c r="C70" s="33">
        <v>6</v>
      </c>
      <c r="D70" s="34" t="s">
        <v>12</v>
      </c>
      <c r="E70" s="35"/>
      <c r="F70" s="1">
        <f t="shared" si="0"/>
        <v>0</v>
      </c>
      <c r="G70" s="25"/>
    </row>
    <row r="71" spans="1:7" x14ac:dyDescent="0.2">
      <c r="A71" s="18">
        <v>63</v>
      </c>
      <c r="B71" s="14" t="s">
        <v>155</v>
      </c>
      <c r="C71" s="46"/>
      <c r="D71" s="47"/>
      <c r="E71" s="48"/>
      <c r="F71" s="49">
        <f t="shared" si="0"/>
        <v>0</v>
      </c>
      <c r="G71" s="25"/>
    </row>
    <row r="72" spans="1:7" x14ac:dyDescent="0.2">
      <c r="A72" s="18">
        <v>64</v>
      </c>
      <c r="B72" s="14" t="s">
        <v>140</v>
      </c>
      <c r="C72" s="33">
        <v>15</v>
      </c>
      <c r="D72" s="34" t="s">
        <v>12</v>
      </c>
      <c r="E72" s="35"/>
      <c r="F72" s="1">
        <f t="shared" si="0"/>
        <v>0</v>
      </c>
      <c r="G72" s="25"/>
    </row>
    <row r="73" spans="1:7" x14ac:dyDescent="0.2">
      <c r="A73" s="18">
        <v>65</v>
      </c>
      <c r="B73" s="14" t="s">
        <v>93</v>
      </c>
      <c r="C73" s="46"/>
      <c r="D73" s="47"/>
      <c r="E73" s="48"/>
      <c r="F73" s="49">
        <f t="shared" si="0"/>
        <v>0</v>
      </c>
      <c r="G73" s="25"/>
    </row>
    <row r="74" spans="1:7" x14ac:dyDescent="0.2">
      <c r="A74" s="18">
        <v>66</v>
      </c>
      <c r="B74" s="14" t="s">
        <v>348</v>
      </c>
      <c r="C74" s="46"/>
      <c r="D74" s="47"/>
      <c r="E74" s="48"/>
      <c r="F74" s="49">
        <f t="shared" ref="F74:F137" si="1">ROUND(C74*E74,2)</f>
        <v>0</v>
      </c>
      <c r="G74" s="25"/>
    </row>
    <row r="75" spans="1:7" x14ac:dyDescent="0.2">
      <c r="A75" s="18">
        <v>67</v>
      </c>
      <c r="B75" s="16" t="s">
        <v>174</v>
      </c>
      <c r="C75" s="46"/>
      <c r="D75" s="47"/>
      <c r="E75" s="48"/>
      <c r="F75" s="49">
        <f t="shared" si="1"/>
        <v>0</v>
      </c>
      <c r="G75" s="25"/>
    </row>
    <row r="76" spans="1:7" x14ac:dyDescent="0.2">
      <c r="A76" s="18">
        <v>68</v>
      </c>
      <c r="B76" s="16" t="s">
        <v>20</v>
      </c>
      <c r="C76" s="46"/>
      <c r="D76" s="47"/>
      <c r="E76" s="48"/>
      <c r="F76" s="49">
        <f t="shared" si="1"/>
        <v>0</v>
      </c>
      <c r="G76" s="25"/>
    </row>
    <row r="77" spans="1:7" x14ac:dyDescent="0.2">
      <c r="A77" s="18">
        <v>69</v>
      </c>
      <c r="B77" s="14" t="s">
        <v>141</v>
      </c>
      <c r="C77" s="46"/>
      <c r="D77" s="47"/>
      <c r="E77" s="48"/>
      <c r="F77" s="49">
        <f t="shared" si="1"/>
        <v>0</v>
      </c>
      <c r="G77" s="25"/>
    </row>
    <row r="78" spans="1:7" x14ac:dyDescent="0.2">
      <c r="A78" s="18">
        <v>70</v>
      </c>
      <c r="B78" s="16" t="s">
        <v>94</v>
      </c>
      <c r="C78" s="43">
        <v>45</v>
      </c>
      <c r="D78" s="44" t="s">
        <v>3</v>
      </c>
      <c r="E78" s="35"/>
      <c r="F78" s="1">
        <f t="shared" si="1"/>
        <v>0</v>
      </c>
      <c r="G78" s="25"/>
    </row>
    <row r="79" spans="1:7" x14ac:dyDescent="0.2">
      <c r="A79" s="18">
        <v>71</v>
      </c>
      <c r="B79" s="14" t="s">
        <v>175</v>
      </c>
      <c r="C79" s="46"/>
      <c r="D79" s="47"/>
      <c r="E79" s="48"/>
      <c r="F79" s="49">
        <f t="shared" si="1"/>
        <v>0</v>
      </c>
      <c r="G79" s="25"/>
    </row>
    <row r="80" spans="1:7" x14ac:dyDescent="0.2">
      <c r="A80" s="18">
        <v>72</v>
      </c>
      <c r="B80" s="14" t="s">
        <v>343</v>
      </c>
      <c r="C80" s="46"/>
      <c r="D80" s="47"/>
      <c r="E80" s="48"/>
      <c r="F80" s="49">
        <f t="shared" si="1"/>
        <v>0</v>
      </c>
      <c r="G80" s="25"/>
    </row>
    <row r="81" spans="1:7" x14ac:dyDescent="0.2">
      <c r="A81" s="18">
        <v>73</v>
      </c>
      <c r="B81" s="14" t="s">
        <v>168</v>
      </c>
      <c r="C81" s="46"/>
      <c r="D81" s="47"/>
      <c r="E81" s="48"/>
      <c r="F81" s="49">
        <f t="shared" si="1"/>
        <v>0</v>
      </c>
      <c r="G81" s="25"/>
    </row>
    <row r="82" spans="1:7" x14ac:dyDescent="0.2">
      <c r="A82" s="18">
        <v>74</v>
      </c>
      <c r="B82" s="14" t="s">
        <v>182</v>
      </c>
      <c r="C82" s="46"/>
      <c r="D82" s="47"/>
      <c r="E82" s="48"/>
      <c r="F82" s="49">
        <f t="shared" si="1"/>
        <v>0</v>
      </c>
      <c r="G82" s="25"/>
    </row>
    <row r="83" spans="1:7" x14ac:dyDescent="0.2">
      <c r="A83" s="18">
        <v>75</v>
      </c>
      <c r="B83" s="16" t="s">
        <v>344</v>
      </c>
      <c r="C83" s="43">
        <v>6</v>
      </c>
      <c r="D83" s="44" t="s">
        <v>2</v>
      </c>
      <c r="E83" s="35"/>
      <c r="F83" s="1">
        <f t="shared" si="1"/>
        <v>0</v>
      </c>
      <c r="G83" s="25"/>
    </row>
    <row r="84" spans="1:7" x14ac:dyDescent="0.2">
      <c r="A84" s="18">
        <v>76</v>
      </c>
      <c r="B84" s="17" t="s">
        <v>345</v>
      </c>
      <c r="C84" s="46"/>
      <c r="D84" s="46"/>
      <c r="E84" s="48"/>
      <c r="F84" s="49">
        <f t="shared" si="1"/>
        <v>0</v>
      </c>
    </row>
    <row r="85" spans="1:7" x14ac:dyDescent="0.2">
      <c r="A85" s="18">
        <v>77</v>
      </c>
      <c r="B85" s="17" t="s">
        <v>142</v>
      </c>
      <c r="C85" s="46"/>
      <c r="D85" s="46"/>
      <c r="E85" s="48"/>
      <c r="F85" s="49">
        <f t="shared" si="1"/>
        <v>0</v>
      </c>
    </row>
    <row r="86" spans="1:7" x14ac:dyDescent="0.2">
      <c r="A86" s="18">
        <v>78</v>
      </c>
      <c r="B86" s="14" t="s">
        <v>30</v>
      </c>
      <c r="C86" s="43">
        <v>2</v>
      </c>
      <c r="D86" s="44" t="s">
        <v>3</v>
      </c>
      <c r="E86" s="35"/>
      <c r="F86" s="1">
        <f t="shared" si="1"/>
        <v>0</v>
      </c>
    </row>
    <row r="87" spans="1:7" x14ac:dyDescent="0.2">
      <c r="A87" s="18">
        <v>79</v>
      </c>
      <c r="B87" s="14" t="s">
        <v>143</v>
      </c>
      <c r="C87" s="46"/>
      <c r="D87" s="47"/>
      <c r="E87" s="48"/>
      <c r="F87" s="49">
        <f t="shared" si="1"/>
        <v>0</v>
      </c>
    </row>
    <row r="88" spans="1:7" x14ac:dyDescent="0.2">
      <c r="A88" s="18">
        <v>80</v>
      </c>
      <c r="B88" s="17" t="s">
        <v>95</v>
      </c>
      <c r="C88" s="46"/>
      <c r="D88" s="46"/>
      <c r="E88" s="48"/>
      <c r="F88" s="49">
        <f t="shared" si="1"/>
        <v>0</v>
      </c>
    </row>
    <row r="89" spans="1:7" x14ac:dyDescent="0.2">
      <c r="A89" s="18">
        <v>81</v>
      </c>
      <c r="B89" s="17" t="s">
        <v>176</v>
      </c>
      <c r="C89" s="46"/>
      <c r="D89" s="46"/>
      <c r="E89" s="48"/>
      <c r="F89" s="49">
        <f t="shared" si="1"/>
        <v>0</v>
      </c>
    </row>
    <row r="90" spans="1:7" x14ac:dyDescent="0.2">
      <c r="A90" s="18">
        <v>82</v>
      </c>
      <c r="B90" s="14" t="s">
        <v>132</v>
      </c>
      <c r="C90" s="46"/>
      <c r="D90" s="47"/>
      <c r="E90" s="48"/>
      <c r="F90" s="49">
        <f t="shared" si="1"/>
        <v>0</v>
      </c>
    </row>
    <row r="91" spans="1:7" x14ac:dyDescent="0.2">
      <c r="A91" s="18">
        <v>83</v>
      </c>
      <c r="B91" s="14" t="s">
        <v>198</v>
      </c>
      <c r="C91" s="46"/>
      <c r="D91" s="47"/>
      <c r="E91" s="48"/>
      <c r="F91" s="49">
        <f t="shared" si="1"/>
        <v>0</v>
      </c>
    </row>
    <row r="92" spans="1:7" x14ac:dyDescent="0.2">
      <c r="A92" s="18">
        <v>84</v>
      </c>
      <c r="B92" s="17" t="s">
        <v>96</v>
      </c>
      <c r="C92" s="46"/>
      <c r="D92" s="46"/>
      <c r="E92" s="48"/>
      <c r="F92" s="49">
        <f t="shared" si="1"/>
        <v>0</v>
      </c>
    </row>
    <row r="93" spans="1:7" x14ac:dyDescent="0.2">
      <c r="A93" s="18">
        <v>85</v>
      </c>
      <c r="B93" s="26" t="s">
        <v>191</v>
      </c>
      <c r="C93" s="46"/>
      <c r="D93" s="46"/>
      <c r="E93" s="48"/>
      <c r="F93" s="49">
        <f t="shared" si="1"/>
        <v>0</v>
      </c>
    </row>
    <row r="94" spans="1:7" x14ac:dyDescent="0.2">
      <c r="A94" s="18">
        <v>86</v>
      </c>
      <c r="B94" s="14" t="s">
        <v>97</v>
      </c>
      <c r="C94" s="46"/>
      <c r="D94" s="47"/>
      <c r="E94" s="48"/>
      <c r="F94" s="49">
        <f t="shared" si="1"/>
        <v>0</v>
      </c>
    </row>
    <row r="95" spans="1:7" x14ac:dyDescent="0.2">
      <c r="A95" s="18">
        <v>87</v>
      </c>
      <c r="B95" s="14" t="s">
        <v>193</v>
      </c>
      <c r="C95" s="46"/>
      <c r="D95" s="47"/>
      <c r="E95" s="48"/>
      <c r="F95" s="49">
        <f t="shared" si="1"/>
        <v>0</v>
      </c>
    </row>
    <row r="96" spans="1:7" x14ac:dyDescent="0.2">
      <c r="A96" s="18">
        <v>88</v>
      </c>
      <c r="B96" s="17" t="s">
        <v>173</v>
      </c>
      <c r="C96" s="46"/>
      <c r="D96" s="46"/>
      <c r="E96" s="48"/>
      <c r="F96" s="49">
        <f t="shared" si="1"/>
        <v>0</v>
      </c>
    </row>
    <row r="97" spans="1:6" x14ac:dyDescent="0.2">
      <c r="A97" s="18">
        <v>89</v>
      </c>
      <c r="B97" s="17" t="s">
        <v>98</v>
      </c>
      <c r="C97" s="46"/>
      <c r="D97" s="46"/>
      <c r="E97" s="48"/>
      <c r="F97" s="49">
        <f t="shared" si="1"/>
        <v>0</v>
      </c>
    </row>
    <row r="98" spans="1:6" x14ac:dyDescent="0.2">
      <c r="A98" s="18">
        <v>90</v>
      </c>
      <c r="B98" s="14" t="s">
        <v>347</v>
      </c>
      <c r="C98" s="46"/>
      <c r="D98" s="47"/>
      <c r="E98" s="48"/>
      <c r="F98" s="49">
        <f t="shared" si="1"/>
        <v>0</v>
      </c>
    </row>
    <row r="99" spans="1:6" x14ac:dyDescent="0.2">
      <c r="A99" s="18">
        <v>91</v>
      </c>
      <c r="B99" s="14" t="s">
        <v>99</v>
      </c>
      <c r="C99" s="46"/>
      <c r="D99" s="47"/>
      <c r="E99" s="48"/>
      <c r="F99" s="49">
        <f t="shared" si="1"/>
        <v>0</v>
      </c>
    </row>
    <row r="100" spans="1:6" x14ac:dyDescent="0.2">
      <c r="A100" s="18">
        <v>92</v>
      </c>
      <c r="B100" s="17" t="s">
        <v>177</v>
      </c>
      <c r="C100" s="46"/>
      <c r="D100" s="46"/>
      <c r="E100" s="48"/>
      <c r="F100" s="49">
        <f t="shared" si="1"/>
        <v>0</v>
      </c>
    </row>
    <row r="101" spans="1:6" x14ac:dyDescent="0.2">
      <c r="A101" s="18">
        <v>93</v>
      </c>
      <c r="B101" s="26" t="s">
        <v>195</v>
      </c>
      <c r="C101" s="46"/>
      <c r="D101" s="46"/>
      <c r="E101" s="48"/>
      <c r="F101" s="49">
        <f t="shared" si="1"/>
        <v>0</v>
      </c>
    </row>
    <row r="102" spans="1:6" x14ac:dyDescent="0.2">
      <c r="A102" s="18">
        <v>94</v>
      </c>
      <c r="B102" s="14" t="s">
        <v>196</v>
      </c>
      <c r="C102" s="46"/>
      <c r="D102" s="47"/>
      <c r="E102" s="48"/>
      <c r="F102" s="49">
        <f t="shared" si="1"/>
        <v>0</v>
      </c>
    </row>
    <row r="103" spans="1:6" x14ac:dyDescent="0.2">
      <c r="A103" s="18">
        <v>95</v>
      </c>
      <c r="B103" s="14" t="s">
        <v>194</v>
      </c>
      <c r="C103" s="46"/>
      <c r="D103" s="47"/>
      <c r="E103" s="48"/>
      <c r="F103" s="49">
        <f t="shared" si="1"/>
        <v>0</v>
      </c>
    </row>
    <row r="104" spans="1:6" x14ac:dyDescent="0.2">
      <c r="A104" s="18">
        <v>96</v>
      </c>
      <c r="B104" s="17" t="s">
        <v>144</v>
      </c>
      <c r="C104" s="46"/>
      <c r="D104" s="46"/>
      <c r="E104" s="48"/>
      <c r="F104" s="49">
        <f t="shared" si="1"/>
        <v>0</v>
      </c>
    </row>
    <row r="105" spans="1:6" x14ac:dyDescent="0.2">
      <c r="A105" s="18">
        <v>97</v>
      </c>
      <c r="B105" s="26" t="s">
        <v>184</v>
      </c>
      <c r="C105" s="46"/>
      <c r="D105" s="46"/>
      <c r="E105" s="48"/>
      <c r="F105" s="49">
        <f t="shared" si="1"/>
        <v>0</v>
      </c>
    </row>
    <row r="106" spans="1:6" x14ac:dyDescent="0.2">
      <c r="A106" s="18">
        <v>98</v>
      </c>
      <c r="B106" s="16" t="s">
        <v>178</v>
      </c>
      <c r="C106" s="46"/>
      <c r="D106" s="47"/>
      <c r="E106" s="48"/>
      <c r="F106" s="49">
        <f t="shared" si="1"/>
        <v>0</v>
      </c>
    </row>
    <row r="107" spans="1:6" x14ac:dyDescent="0.2">
      <c r="A107" s="18">
        <v>99</v>
      </c>
      <c r="B107" s="14" t="s">
        <v>119</v>
      </c>
      <c r="C107" s="46"/>
      <c r="D107" s="47"/>
      <c r="E107" s="48"/>
      <c r="F107" s="49">
        <f t="shared" si="1"/>
        <v>0</v>
      </c>
    </row>
    <row r="108" spans="1:6" x14ac:dyDescent="0.2">
      <c r="A108" s="18">
        <v>100</v>
      </c>
      <c r="B108" s="17" t="s">
        <v>192</v>
      </c>
      <c r="C108" s="46"/>
      <c r="D108" s="46"/>
      <c r="E108" s="48"/>
      <c r="F108" s="49">
        <f t="shared" si="1"/>
        <v>0</v>
      </c>
    </row>
    <row r="109" spans="1:6" x14ac:dyDescent="0.2">
      <c r="A109" s="18">
        <v>101</v>
      </c>
      <c r="B109" s="17" t="s">
        <v>145</v>
      </c>
      <c r="C109" s="46"/>
      <c r="D109" s="46"/>
      <c r="E109" s="48"/>
      <c r="F109" s="49">
        <f t="shared" si="1"/>
        <v>0</v>
      </c>
    </row>
    <row r="110" spans="1:6" x14ac:dyDescent="0.2">
      <c r="A110" s="18">
        <v>102</v>
      </c>
      <c r="B110" s="14" t="s">
        <v>156</v>
      </c>
      <c r="C110" s="43">
        <v>10</v>
      </c>
      <c r="D110" s="44" t="s">
        <v>2</v>
      </c>
      <c r="E110" s="35"/>
      <c r="F110" s="1">
        <f t="shared" si="1"/>
        <v>0</v>
      </c>
    </row>
    <row r="111" spans="1:6" x14ac:dyDescent="0.2">
      <c r="A111" s="18">
        <v>103</v>
      </c>
      <c r="B111" s="14" t="s">
        <v>197</v>
      </c>
      <c r="C111" s="46"/>
      <c r="D111" s="47"/>
      <c r="E111" s="48"/>
      <c r="F111" s="49">
        <f t="shared" si="1"/>
        <v>0</v>
      </c>
    </row>
    <row r="112" spans="1:6" x14ac:dyDescent="0.2">
      <c r="A112" s="18">
        <v>104</v>
      </c>
      <c r="B112" s="17" t="s">
        <v>179</v>
      </c>
      <c r="C112" s="46"/>
      <c r="D112" s="46"/>
      <c r="E112" s="48"/>
      <c r="F112" s="49">
        <f t="shared" si="1"/>
        <v>0</v>
      </c>
    </row>
    <row r="113" spans="1:6" x14ac:dyDescent="0.2">
      <c r="A113" s="18">
        <v>105</v>
      </c>
      <c r="B113" s="17" t="s">
        <v>346</v>
      </c>
      <c r="C113" s="46"/>
      <c r="D113" s="46"/>
      <c r="E113" s="48"/>
      <c r="F113" s="49">
        <f t="shared" si="1"/>
        <v>0</v>
      </c>
    </row>
    <row r="114" spans="1:6" x14ac:dyDescent="0.2">
      <c r="A114" s="18">
        <v>106</v>
      </c>
      <c r="B114" s="14" t="s">
        <v>146</v>
      </c>
      <c r="C114" s="46"/>
      <c r="D114" s="47"/>
      <c r="E114" s="48"/>
      <c r="F114" s="49">
        <f t="shared" si="1"/>
        <v>0</v>
      </c>
    </row>
    <row r="115" spans="1:6" x14ac:dyDescent="0.2">
      <c r="A115" s="18">
        <v>107</v>
      </c>
      <c r="B115" s="14" t="s">
        <v>22</v>
      </c>
      <c r="C115" s="46"/>
      <c r="D115" s="47"/>
      <c r="E115" s="48"/>
      <c r="F115" s="49">
        <f t="shared" si="1"/>
        <v>0</v>
      </c>
    </row>
    <row r="116" spans="1:6" x14ac:dyDescent="0.2">
      <c r="A116" s="18">
        <v>108</v>
      </c>
      <c r="B116" s="17" t="s">
        <v>102</v>
      </c>
      <c r="C116" s="46"/>
      <c r="D116" s="46"/>
      <c r="E116" s="48"/>
      <c r="F116" s="49">
        <f t="shared" si="1"/>
        <v>0</v>
      </c>
    </row>
    <row r="117" spans="1:6" x14ac:dyDescent="0.2">
      <c r="A117" s="18">
        <v>109</v>
      </c>
      <c r="B117" s="17" t="s">
        <v>122</v>
      </c>
      <c r="C117" s="46"/>
      <c r="D117" s="46"/>
      <c r="E117" s="48"/>
      <c r="F117" s="49">
        <f t="shared" si="1"/>
        <v>0</v>
      </c>
    </row>
    <row r="118" spans="1:6" x14ac:dyDescent="0.2">
      <c r="A118" s="18">
        <v>110</v>
      </c>
      <c r="B118" s="14" t="s">
        <v>121</v>
      </c>
      <c r="C118" s="46"/>
      <c r="D118" s="47"/>
      <c r="E118" s="48"/>
      <c r="F118" s="49">
        <f t="shared" si="1"/>
        <v>0</v>
      </c>
    </row>
    <row r="119" spans="1:6" x14ac:dyDescent="0.2">
      <c r="A119" s="18">
        <v>111</v>
      </c>
      <c r="B119" s="14" t="s">
        <v>120</v>
      </c>
      <c r="C119" s="46"/>
      <c r="D119" s="47"/>
      <c r="E119" s="48"/>
      <c r="F119" s="49">
        <f t="shared" si="1"/>
        <v>0</v>
      </c>
    </row>
    <row r="120" spans="1:6" x14ac:dyDescent="0.2">
      <c r="A120" s="18">
        <v>112</v>
      </c>
      <c r="B120" s="17" t="s">
        <v>147</v>
      </c>
      <c r="C120" s="46"/>
      <c r="D120" s="46"/>
      <c r="E120" s="48"/>
      <c r="F120" s="49">
        <f t="shared" si="1"/>
        <v>0</v>
      </c>
    </row>
    <row r="121" spans="1:6" x14ac:dyDescent="0.2">
      <c r="A121" s="18">
        <v>113</v>
      </c>
      <c r="B121" s="17" t="s">
        <v>101</v>
      </c>
      <c r="C121" s="46"/>
      <c r="D121" s="46"/>
      <c r="E121" s="48"/>
      <c r="F121" s="49">
        <f t="shared" si="1"/>
        <v>0</v>
      </c>
    </row>
    <row r="122" spans="1:6" x14ac:dyDescent="0.2">
      <c r="A122" s="18">
        <v>114</v>
      </c>
      <c r="B122" s="14" t="s">
        <v>159</v>
      </c>
      <c r="C122" s="43">
        <v>1</v>
      </c>
      <c r="D122" s="44" t="s">
        <v>3</v>
      </c>
      <c r="E122" s="35"/>
      <c r="F122" s="1">
        <f t="shared" si="1"/>
        <v>0</v>
      </c>
    </row>
    <row r="123" spans="1:6" x14ac:dyDescent="0.2">
      <c r="A123" s="18">
        <v>115</v>
      </c>
      <c r="B123" s="14" t="s">
        <v>10</v>
      </c>
      <c r="C123" s="46"/>
      <c r="D123" s="47"/>
      <c r="E123" s="48"/>
      <c r="F123" s="49">
        <f t="shared" si="1"/>
        <v>0</v>
      </c>
    </row>
    <row r="124" spans="1:6" x14ac:dyDescent="0.2">
      <c r="A124" s="18">
        <v>116</v>
      </c>
      <c r="B124" s="17" t="s">
        <v>157</v>
      </c>
      <c r="C124" s="46"/>
      <c r="D124" s="46"/>
      <c r="E124" s="48"/>
      <c r="F124" s="49">
        <f t="shared" si="1"/>
        <v>0</v>
      </c>
    </row>
    <row r="125" spans="1:6" x14ac:dyDescent="0.2">
      <c r="A125" s="18">
        <v>117</v>
      </c>
      <c r="B125" s="17" t="s">
        <v>23</v>
      </c>
      <c r="C125" s="46"/>
      <c r="D125" s="46"/>
      <c r="E125" s="48"/>
      <c r="F125" s="49">
        <f t="shared" si="1"/>
        <v>0</v>
      </c>
    </row>
    <row r="126" spans="1:6" x14ac:dyDescent="0.2">
      <c r="A126" s="18">
        <v>118</v>
      </c>
      <c r="B126" s="14" t="s">
        <v>202</v>
      </c>
      <c r="C126" s="46"/>
      <c r="D126" s="47"/>
      <c r="E126" s="48"/>
      <c r="F126" s="49">
        <f t="shared" si="1"/>
        <v>0</v>
      </c>
    </row>
    <row r="127" spans="1:6" x14ac:dyDescent="0.2">
      <c r="A127" s="18">
        <v>119</v>
      </c>
      <c r="B127" s="14" t="s">
        <v>21</v>
      </c>
      <c r="C127" s="46"/>
      <c r="D127" s="47"/>
      <c r="E127" s="48"/>
      <c r="F127" s="49">
        <f t="shared" si="1"/>
        <v>0</v>
      </c>
    </row>
    <row r="128" spans="1:6" x14ac:dyDescent="0.2">
      <c r="A128" s="18">
        <v>120</v>
      </c>
      <c r="B128" s="17" t="s">
        <v>148</v>
      </c>
      <c r="C128" s="43">
        <v>100</v>
      </c>
      <c r="D128" s="43" t="s">
        <v>3</v>
      </c>
      <c r="E128" s="35"/>
      <c r="F128" s="1">
        <f t="shared" si="1"/>
        <v>0</v>
      </c>
    </row>
    <row r="129" spans="1:6" x14ac:dyDescent="0.2">
      <c r="A129" s="18">
        <v>121</v>
      </c>
      <c r="B129" s="17" t="s">
        <v>200</v>
      </c>
      <c r="C129" s="46"/>
      <c r="D129" s="46"/>
      <c r="E129" s="48"/>
      <c r="F129" s="49">
        <f t="shared" si="1"/>
        <v>0</v>
      </c>
    </row>
    <row r="130" spans="1:6" x14ac:dyDescent="0.2">
      <c r="A130" s="18">
        <v>122</v>
      </c>
      <c r="B130" s="17" t="s">
        <v>28</v>
      </c>
      <c r="C130" s="46"/>
      <c r="D130" s="46"/>
      <c r="E130" s="48"/>
      <c r="F130" s="49">
        <f t="shared" si="1"/>
        <v>0</v>
      </c>
    </row>
    <row r="131" spans="1:6" x14ac:dyDescent="0.2">
      <c r="A131" s="18">
        <v>123</v>
      </c>
      <c r="B131" s="14" t="s">
        <v>26</v>
      </c>
      <c r="C131" s="46"/>
      <c r="D131" s="47"/>
      <c r="E131" s="48"/>
      <c r="F131" s="49">
        <f t="shared" si="1"/>
        <v>0</v>
      </c>
    </row>
    <row r="132" spans="1:6" x14ac:dyDescent="0.2">
      <c r="A132" s="18">
        <v>124</v>
      </c>
      <c r="B132" s="14" t="s">
        <v>100</v>
      </c>
      <c r="C132" s="46"/>
      <c r="D132" s="47"/>
      <c r="E132" s="48"/>
      <c r="F132" s="49">
        <f t="shared" si="1"/>
        <v>0</v>
      </c>
    </row>
    <row r="133" spans="1:6" x14ac:dyDescent="0.2">
      <c r="A133" s="18">
        <v>125</v>
      </c>
      <c r="B133" s="26" t="s">
        <v>187</v>
      </c>
      <c r="C133" s="46"/>
      <c r="D133" s="46"/>
      <c r="E133" s="48"/>
      <c r="F133" s="49">
        <f t="shared" si="1"/>
        <v>0</v>
      </c>
    </row>
    <row r="134" spans="1:6" x14ac:dyDescent="0.2">
      <c r="A134" s="18">
        <v>126</v>
      </c>
      <c r="B134" s="17" t="s">
        <v>29</v>
      </c>
      <c r="C134" s="46"/>
      <c r="D134" s="46"/>
      <c r="E134" s="48"/>
      <c r="F134" s="49">
        <f t="shared" si="1"/>
        <v>0</v>
      </c>
    </row>
    <row r="135" spans="1:6" x14ac:dyDescent="0.2">
      <c r="A135" s="18">
        <v>127</v>
      </c>
      <c r="B135" s="14" t="s">
        <v>149</v>
      </c>
      <c r="C135" s="46"/>
      <c r="D135" s="47"/>
      <c r="E135" s="48"/>
      <c r="F135" s="49">
        <f t="shared" si="1"/>
        <v>0</v>
      </c>
    </row>
    <row r="136" spans="1:6" x14ac:dyDescent="0.2">
      <c r="A136" s="18">
        <v>128</v>
      </c>
      <c r="B136" s="14" t="s">
        <v>27</v>
      </c>
      <c r="C136" s="46"/>
      <c r="D136" s="47"/>
      <c r="E136" s="48"/>
      <c r="F136" s="49">
        <f t="shared" si="1"/>
        <v>0</v>
      </c>
    </row>
    <row r="137" spans="1:6" x14ac:dyDescent="0.2">
      <c r="A137" s="18">
        <v>129</v>
      </c>
      <c r="B137" s="17" t="s">
        <v>24</v>
      </c>
      <c r="C137" s="46"/>
      <c r="D137" s="46"/>
      <c r="E137" s="48"/>
      <c r="F137" s="49">
        <f t="shared" si="1"/>
        <v>0</v>
      </c>
    </row>
    <row r="138" spans="1:6" x14ac:dyDescent="0.2">
      <c r="A138" s="18">
        <v>130</v>
      </c>
      <c r="B138" s="17" t="s">
        <v>150</v>
      </c>
      <c r="C138" s="46"/>
      <c r="D138" s="46"/>
      <c r="E138" s="48"/>
      <c r="F138" s="49">
        <f t="shared" ref="F138:F141" si="2">ROUND(C138*E138,2)</f>
        <v>0</v>
      </c>
    </row>
    <row r="139" spans="1:6" x14ac:dyDescent="0.2">
      <c r="A139" s="18">
        <v>131</v>
      </c>
      <c r="B139" s="14" t="s">
        <v>201</v>
      </c>
      <c r="C139" s="46"/>
      <c r="D139" s="47"/>
      <c r="E139" s="48"/>
      <c r="F139" s="49">
        <f t="shared" si="2"/>
        <v>0</v>
      </c>
    </row>
    <row r="140" spans="1:6" x14ac:dyDescent="0.2">
      <c r="A140" s="21">
        <v>132</v>
      </c>
      <c r="B140" s="22" t="s">
        <v>158</v>
      </c>
      <c r="C140" s="51"/>
      <c r="D140" s="52"/>
      <c r="E140" s="53"/>
      <c r="F140" s="49">
        <f t="shared" si="2"/>
        <v>0</v>
      </c>
    </row>
    <row r="141" spans="1:6" x14ac:dyDescent="0.2">
      <c r="A141" s="18">
        <v>133</v>
      </c>
      <c r="B141" s="23" t="s">
        <v>336</v>
      </c>
      <c r="C141" s="46"/>
      <c r="D141" s="46"/>
      <c r="E141" s="48"/>
      <c r="F141" s="49">
        <f t="shared" si="2"/>
        <v>0</v>
      </c>
    </row>
  </sheetData>
  <phoneticPr fontId="0" type="noConversion"/>
  <pageMargins left="0.23622047244094491" right="0.23622047244094491" top="0.74803149606299213" bottom="0.74803149606299213" header="0.31496062992125984" footer="0.31496062992125984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6"/>
  <sheetViews>
    <sheetView zoomScale="85" zoomScaleNormal="85" workbookViewId="0">
      <pane ySplit="8" topLeftCell="A9" activePane="bottomLeft" state="frozen"/>
      <selection activeCell="B16" sqref="B16"/>
      <selection pane="bottomLeft" activeCell="B16" sqref="B16"/>
    </sheetView>
  </sheetViews>
  <sheetFormatPr defaultRowHeight="12.75" x14ac:dyDescent="0.2"/>
  <cols>
    <col min="1" max="1" width="10.7109375" style="7" customWidth="1"/>
    <col min="2" max="2" width="65.7109375" style="7" customWidth="1"/>
    <col min="3" max="3" width="17.7109375" style="3" customWidth="1"/>
    <col min="4" max="4" width="17.7109375" style="4" customWidth="1"/>
    <col min="5" max="5" width="17.7109375" style="6" customWidth="1"/>
    <col min="6" max="6" width="17.7109375" style="2" customWidth="1"/>
    <col min="7" max="16384" width="9.140625" style="7"/>
  </cols>
  <sheetData>
    <row r="1" spans="1:7" s="2" customFormat="1" x14ac:dyDescent="0.2">
      <c r="A1" s="24"/>
      <c r="C1" s="3"/>
      <c r="D1" s="4"/>
      <c r="E1" s="27"/>
      <c r="F1" s="3"/>
    </row>
    <row r="2" spans="1:7" s="2" customFormat="1" x14ac:dyDescent="0.2">
      <c r="C2" s="3"/>
      <c r="D2" s="4"/>
      <c r="E2" s="27"/>
    </row>
    <row r="3" spans="1:7" x14ac:dyDescent="0.2">
      <c r="A3" s="24"/>
      <c r="B3" s="2"/>
      <c r="C3" s="30" t="s">
        <v>368</v>
      </c>
      <c r="E3" s="27"/>
    </row>
    <row r="4" spans="1:7" x14ac:dyDescent="0.2">
      <c r="A4" s="2"/>
      <c r="B4" s="3" t="s">
        <v>383</v>
      </c>
      <c r="C4" s="2" t="s">
        <v>370</v>
      </c>
      <c r="E4" s="27"/>
    </row>
    <row r="5" spans="1:7" x14ac:dyDescent="0.2">
      <c r="A5" s="2"/>
      <c r="B5" s="2"/>
      <c r="C5" s="2"/>
    </row>
    <row r="7" spans="1:7" s="2" customFormat="1" x14ac:dyDescent="0.2">
      <c r="A7" s="31"/>
      <c r="B7" s="32"/>
      <c r="C7" s="3"/>
      <c r="D7" s="24"/>
      <c r="E7" s="41" t="s">
        <v>376</v>
      </c>
      <c r="F7" s="42">
        <f>SUM(F9:F302)</f>
        <v>0</v>
      </c>
    </row>
    <row r="8" spans="1:7" s="8" customFormat="1" ht="56.25" customHeight="1" x14ac:dyDescent="0.2">
      <c r="A8" s="39" t="s">
        <v>0</v>
      </c>
      <c r="B8" s="39" t="s">
        <v>1</v>
      </c>
      <c r="C8" s="39" t="s">
        <v>377</v>
      </c>
      <c r="D8" s="39" t="s">
        <v>4</v>
      </c>
      <c r="E8" s="40" t="s">
        <v>5</v>
      </c>
      <c r="F8" s="40" t="s">
        <v>6</v>
      </c>
    </row>
    <row r="9" spans="1:7" x14ac:dyDescent="0.2">
      <c r="A9" s="11">
        <v>1</v>
      </c>
      <c r="B9" s="12" t="s">
        <v>117</v>
      </c>
      <c r="C9" s="46"/>
      <c r="D9" s="47"/>
      <c r="E9" s="54"/>
      <c r="F9" s="49">
        <f>ROUND(C9*E9,2)</f>
        <v>0</v>
      </c>
      <c r="G9" s="25"/>
    </row>
    <row r="10" spans="1:7" x14ac:dyDescent="0.2">
      <c r="A10" s="11">
        <v>2</v>
      </c>
      <c r="B10" s="12" t="s">
        <v>206</v>
      </c>
      <c r="C10" s="46"/>
      <c r="D10" s="50"/>
      <c r="E10" s="54"/>
      <c r="F10" s="49">
        <f t="shared" ref="F10:F66" si="0">ROUND(C10*E10,2)</f>
        <v>0</v>
      </c>
      <c r="G10" s="25"/>
    </row>
    <row r="11" spans="1:7" x14ac:dyDescent="0.2">
      <c r="A11" s="11">
        <v>3</v>
      </c>
      <c r="B11" s="10" t="s">
        <v>207</v>
      </c>
      <c r="C11" s="43">
        <v>3</v>
      </c>
      <c r="D11" s="45" t="s">
        <v>2</v>
      </c>
      <c r="E11" s="37"/>
      <c r="F11" s="1">
        <f t="shared" si="0"/>
        <v>0</v>
      </c>
      <c r="G11" s="25"/>
    </row>
    <row r="12" spans="1:7" x14ac:dyDescent="0.2">
      <c r="A12" s="11">
        <v>4</v>
      </c>
      <c r="B12" s="12" t="s">
        <v>37</v>
      </c>
      <c r="C12" s="46"/>
      <c r="D12" s="47"/>
      <c r="E12" s="54"/>
      <c r="F12" s="49">
        <f t="shared" si="0"/>
        <v>0</v>
      </c>
      <c r="G12" s="25"/>
    </row>
    <row r="13" spans="1:7" x14ac:dyDescent="0.2">
      <c r="A13" s="11">
        <v>5</v>
      </c>
      <c r="B13" s="10" t="s">
        <v>34</v>
      </c>
      <c r="C13" s="46"/>
      <c r="D13" s="50"/>
      <c r="E13" s="54"/>
      <c r="F13" s="49">
        <f t="shared" si="0"/>
        <v>0</v>
      </c>
      <c r="G13" s="25"/>
    </row>
    <row r="14" spans="1:7" x14ac:dyDescent="0.2">
      <c r="A14" s="11">
        <v>6</v>
      </c>
      <c r="B14" s="12" t="s">
        <v>125</v>
      </c>
      <c r="C14" s="43">
        <v>12</v>
      </c>
      <c r="D14" s="44" t="s">
        <v>2</v>
      </c>
      <c r="E14" s="37"/>
      <c r="F14" s="1">
        <f t="shared" si="0"/>
        <v>0</v>
      </c>
      <c r="G14" s="25"/>
    </row>
    <row r="15" spans="1:7" x14ac:dyDescent="0.2">
      <c r="A15" s="11">
        <v>7</v>
      </c>
      <c r="B15" s="12" t="s">
        <v>33</v>
      </c>
      <c r="C15" s="46"/>
      <c r="D15" s="50"/>
      <c r="E15" s="54"/>
      <c r="F15" s="49">
        <f t="shared" si="0"/>
        <v>0</v>
      </c>
      <c r="G15" s="25"/>
    </row>
    <row r="16" spans="1:7" x14ac:dyDescent="0.2">
      <c r="A16" s="11">
        <v>8</v>
      </c>
      <c r="B16" s="12" t="s">
        <v>38</v>
      </c>
      <c r="C16" s="46"/>
      <c r="D16" s="47"/>
      <c r="E16" s="54"/>
      <c r="F16" s="49">
        <f t="shared" si="0"/>
        <v>0</v>
      </c>
      <c r="G16" s="25"/>
    </row>
    <row r="17" spans="1:7" x14ac:dyDescent="0.2">
      <c r="A17" s="11">
        <v>9</v>
      </c>
      <c r="B17" s="12" t="s">
        <v>106</v>
      </c>
      <c r="C17" s="46"/>
      <c r="D17" s="47"/>
      <c r="E17" s="54"/>
      <c r="F17" s="49">
        <f t="shared" si="0"/>
        <v>0</v>
      </c>
      <c r="G17" s="25"/>
    </row>
    <row r="18" spans="1:7" x14ac:dyDescent="0.2">
      <c r="A18" s="11">
        <v>10</v>
      </c>
      <c r="B18" s="12" t="s">
        <v>108</v>
      </c>
      <c r="C18" s="43">
        <v>10</v>
      </c>
      <c r="D18" s="44" t="s">
        <v>2</v>
      </c>
      <c r="E18" s="37"/>
      <c r="F18" s="1">
        <f t="shared" si="0"/>
        <v>0</v>
      </c>
      <c r="G18" s="25"/>
    </row>
    <row r="19" spans="1:7" x14ac:dyDescent="0.2">
      <c r="A19" s="11">
        <v>11</v>
      </c>
      <c r="B19" s="12" t="s">
        <v>109</v>
      </c>
      <c r="C19" s="46"/>
      <c r="D19" s="47"/>
      <c r="E19" s="54"/>
      <c r="F19" s="49">
        <f t="shared" si="0"/>
        <v>0</v>
      </c>
      <c r="G19" s="25"/>
    </row>
    <row r="20" spans="1:7" x14ac:dyDescent="0.2">
      <c r="A20" s="11">
        <v>12</v>
      </c>
      <c r="B20" s="12" t="s">
        <v>127</v>
      </c>
      <c r="C20" s="43">
        <v>5</v>
      </c>
      <c r="D20" s="44" t="s">
        <v>2</v>
      </c>
      <c r="E20" s="37"/>
      <c r="F20" s="1">
        <f t="shared" si="0"/>
        <v>0</v>
      </c>
      <c r="G20" s="25"/>
    </row>
    <row r="21" spans="1:7" x14ac:dyDescent="0.2">
      <c r="A21" s="11">
        <v>13</v>
      </c>
      <c r="B21" s="12" t="s">
        <v>110</v>
      </c>
      <c r="C21" s="43">
        <v>8</v>
      </c>
      <c r="D21" s="44" t="s">
        <v>2</v>
      </c>
      <c r="E21" s="37"/>
      <c r="F21" s="1">
        <f t="shared" si="0"/>
        <v>0</v>
      </c>
      <c r="G21" s="25"/>
    </row>
    <row r="22" spans="1:7" x14ac:dyDescent="0.2">
      <c r="A22" s="11">
        <v>14</v>
      </c>
      <c r="B22" s="12" t="s">
        <v>111</v>
      </c>
      <c r="C22" s="46"/>
      <c r="D22" s="47"/>
      <c r="E22" s="54"/>
      <c r="F22" s="49">
        <f t="shared" si="0"/>
        <v>0</v>
      </c>
      <c r="G22" s="25"/>
    </row>
    <row r="23" spans="1:7" x14ac:dyDescent="0.2">
      <c r="A23" s="11">
        <v>15</v>
      </c>
      <c r="B23" s="12" t="s">
        <v>112</v>
      </c>
      <c r="C23" s="43">
        <v>6</v>
      </c>
      <c r="D23" s="44" t="s">
        <v>2</v>
      </c>
      <c r="E23" s="37"/>
      <c r="F23" s="1">
        <f t="shared" si="0"/>
        <v>0</v>
      </c>
      <c r="G23" s="25"/>
    </row>
    <row r="24" spans="1:7" x14ac:dyDescent="0.2">
      <c r="A24" s="11">
        <v>16</v>
      </c>
      <c r="B24" s="12" t="s">
        <v>113</v>
      </c>
      <c r="C24" s="46"/>
      <c r="D24" s="47"/>
      <c r="E24" s="54"/>
      <c r="F24" s="49">
        <f t="shared" si="0"/>
        <v>0</v>
      </c>
      <c r="G24" s="25"/>
    </row>
    <row r="25" spans="1:7" x14ac:dyDescent="0.2">
      <c r="A25" s="11">
        <v>17</v>
      </c>
      <c r="B25" s="12" t="s">
        <v>208</v>
      </c>
      <c r="C25" s="43">
        <v>70</v>
      </c>
      <c r="D25" s="44" t="s">
        <v>2</v>
      </c>
      <c r="E25" s="37"/>
      <c r="F25" s="1">
        <f t="shared" si="0"/>
        <v>0</v>
      </c>
      <c r="G25" s="25"/>
    </row>
    <row r="26" spans="1:7" x14ac:dyDescent="0.2">
      <c r="A26" s="11">
        <v>18</v>
      </c>
      <c r="B26" s="28" t="s">
        <v>41</v>
      </c>
      <c r="C26" s="46"/>
      <c r="D26" s="47"/>
      <c r="E26" s="54"/>
      <c r="F26" s="49">
        <f t="shared" si="0"/>
        <v>0</v>
      </c>
      <c r="G26" s="25"/>
    </row>
    <row r="27" spans="1:7" x14ac:dyDescent="0.2">
      <c r="A27" s="11">
        <v>19</v>
      </c>
      <c r="B27" s="12" t="s">
        <v>114</v>
      </c>
      <c r="C27" s="43">
        <v>7</v>
      </c>
      <c r="D27" s="44" t="s">
        <v>2</v>
      </c>
      <c r="E27" s="37"/>
      <c r="F27" s="1">
        <f t="shared" si="0"/>
        <v>0</v>
      </c>
      <c r="G27" s="25"/>
    </row>
    <row r="28" spans="1:7" x14ac:dyDescent="0.2">
      <c r="A28" s="11">
        <v>20</v>
      </c>
      <c r="B28" s="10" t="s">
        <v>35</v>
      </c>
      <c r="C28" s="46"/>
      <c r="D28" s="47"/>
      <c r="E28" s="54"/>
      <c r="F28" s="49">
        <f t="shared" si="0"/>
        <v>0</v>
      </c>
      <c r="G28" s="25"/>
    </row>
    <row r="29" spans="1:7" x14ac:dyDescent="0.2">
      <c r="A29" s="11">
        <v>21</v>
      </c>
      <c r="B29" s="12" t="s">
        <v>115</v>
      </c>
      <c r="C29" s="46"/>
      <c r="D29" s="47"/>
      <c r="E29" s="54"/>
      <c r="F29" s="49">
        <f t="shared" si="0"/>
        <v>0</v>
      </c>
      <c r="G29" s="25"/>
    </row>
    <row r="30" spans="1:7" x14ac:dyDescent="0.2">
      <c r="A30" s="11">
        <v>22</v>
      </c>
      <c r="B30" s="12" t="s">
        <v>116</v>
      </c>
      <c r="C30" s="43">
        <v>6</v>
      </c>
      <c r="D30" s="44" t="s">
        <v>2</v>
      </c>
      <c r="E30" s="37"/>
      <c r="F30" s="1">
        <f t="shared" si="0"/>
        <v>0</v>
      </c>
      <c r="G30" s="25"/>
    </row>
    <row r="31" spans="1:7" x14ac:dyDescent="0.2">
      <c r="A31" s="11">
        <v>23</v>
      </c>
      <c r="B31" s="12" t="s">
        <v>128</v>
      </c>
      <c r="C31" s="46"/>
      <c r="D31" s="47"/>
      <c r="E31" s="54"/>
      <c r="F31" s="49">
        <f t="shared" si="0"/>
        <v>0</v>
      </c>
      <c r="G31" s="25"/>
    </row>
    <row r="32" spans="1:7" x14ac:dyDescent="0.2">
      <c r="A32" s="11">
        <v>24</v>
      </c>
      <c r="B32" s="12" t="s">
        <v>209</v>
      </c>
      <c r="C32" s="46"/>
      <c r="D32" s="47"/>
      <c r="E32" s="54"/>
      <c r="F32" s="49">
        <f t="shared" si="0"/>
        <v>0</v>
      </c>
      <c r="G32" s="25"/>
    </row>
    <row r="33" spans="1:7" x14ac:dyDescent="0.2">
      <c r="A33" s="11">
        <v>25</v>
      </c>
      <c r="B33" s="12" t="s">
        <v>39</v>
      </c>
      <c r="C33" s="46"/>
      <c r="D33" s="47"/>
      <c r="E33" s="54"/>
      <c r="F33" s="49">
        <f t="shared" si="0"/>
        <v>0</v>
      </c>
      <c r="G33" s="25"/>
    </row>
    <row r="34" spans="1:7" x14ac:dyDescent="0.2">
      <c r="A34" s="11">
        <v>26</v>
      </c>
      <c r="B34" s="12" t="s">
        <v>210</v>
      </c>
      <c r="C34" s="46"/>
      <c r="D34" s="47"/>
      <c r="E34" s="54"/>
      <c r="F34" s="49">
        <f t="shared" si="0"/>
        <v>0</v>
      </c>
      <c r="G34" s="25"/>
    </row>
    <row r="35" spans="1:7" x14ac:dyDescent="0.2">
      <c r="A35" s="11">
        <v>27</v>
      </c>
      <c r="B35" s="12" t="s">
        <v>211</v>
      </c>
      <c r="C35" s="33">
        <v>6</v>
      </c>
      <c r="D35" s="34" t="s">
        <v>2</v>
      </c>
      <c r="E35" s="37"/>
      <c r="F35" s="1">
        <f t="shared" si="0"/>
        <v>0</v>
      </c>
      <c r="G35" s="25"/>
    </row>
    <row r="36" spans="1:7" x14ac:dyDescent="0.2">
      <c r="A36" s="11">
        <v>28</v>
      </c>
      <c r="B36" s="12" t="s">
        <v>118</v>
      </c>
      <c r="C36" s="33">
        <v>10</v>
      </c>
      <c r="D36" s="34" t="s">
        <v>2</v>
      </c>
      <c r="E36" s="37"/>
      <c r="F36" s="1">
        <f t="shared" si="0"/>
        <v>0</v>
      </c>
      <c r="G36" s="25"/>
    </row>
    <row r="37" spans="1:7" x14ac:dyDescent="0.2">
      <c r="A37" s="11">
        <v>29</v>
      </c>
      <c r="B37" s="12" t="s">
        <v>40</v>
      </c>
      <c r="C37" s="46"/>
      <c r="D37" s="47"/>
      <c r="E37" s="54"/>
      <c r="F37" s="49">
        <f t="shared" si="0"/>
        <v>0</v>
      </c>
      <c r="G37" s="25"/>
    </row>
    <row r="38" spans="1:7" x14ac:dyDescent="0.2">
      <c r="A38" s="11">
        <v>30</v>
      </c>
      <c r="B38" s="12" t="s">
        <v>36</v>
      </c>
      <c r="C38" s="46"/>
      <c r="D38" s="47"/>
      <c r="E38" s="54"/>
      <c r="F38" s="49">
        <f t="shared" si="0"/>
        <v>0</v>
      </c>
      <c r="G38" s="25"/>
    </row>
    <row r="39" spans="1:7" x14ac:dyDescent="0.2">
      <c r="A39" s="11">
        <v>31</v>
      </c>
      <c r="B39" s="12" t="s">
        <v>212</v>
      </c>
      <c r="C39" s="46"/>
      <c r="D39" s="47"/>
      <c r="E39" s="54"/>
      <c r="F39" s="49">
        <f t="shared" si="0"/>
        <v>0</v>
      </c>
      <c r="G39" s="25"/>
    </row>
    <row r="40" spans="1:7" x14ac:dyDescent="0.2">
      <c r="A40" s="11">
        <v>32</v>
      </c>
      <c r="B40" s="12" t="s">
        <v>213</v>
      </c>
      <c r="C40" s="46"/>
      <c r="D40" s="47"/>
      <c r="E40" s="54"/>
      <c r="F40" s="49">
        <f t="shared" si="0"/>
        <v>0</v>
      </c>
      <c r="G40" s="25"/>
    </row>
    <row r="41" spans="1:7" x14ac:dyDescent="0.2">
      <c r="A41" s="11">
        <v>33</v>
      </c>
      <c r="B41" s="12" t="s">
        <v>214</v>
      </c>
      <c r="C41" s="46"/>
      <c r="D41" s="47"/>
      <c r="E41" s="54"/>
      <c r="F41" s="49">
        <f t="shared" si="0"/>
        <v>0</v>
      </c>
      <c r="G41" s="25"/>
    </row>
    <row r="42" spans="1:7" x14ac:dyDescent="0.2">
      <c r="A42" s="11">
        <v>34</v>
      </c>
      <c r="B42" s="12" t="s">
        <v>215</v>
      </c>
      <c r="C42" s="46"/>
      <c r="D42" s="47"/>
      <c r="E42" s="54"/>
      <c r="F42" s="49">
        <f t="shared" si="0"/>
        <v>0</v>
      </c>
      <c r="G42" s="25"/>
    </row>
    <row r="43" spans="1:7" x14ac:dyDescent="0.2">
      <c r="A43" s="11">
        <v>35</v>
      </c>
      <c r="B43" s="12" t="s">
        <v>124</v>
      </c>
      <c r="C43" s="46"/>
      <c r="D43" s="47"/>
      <c r="E43" s="54"/>
      <c r="F43" s="49">
        <f t="shared" si="0"/>
        <v>0</v>
      </c>
      <c r="G43" s="25"/>
    </row>
    <row r="44" spans="1:7" x14ac:dyDescent="0.2">
      <c r="A44" s="11">
        <v>36</v>
      </c>
      <c r="B44" s="12" t="s">
        <v>107</v>
      </c>
      <c r="C44" s="33">
        <v>23</v>
      </c>
      <c r="D44" s="34" t="s">
        <v>2</v>
      </c>
      <c r="E44" s="37"/>
      <c r="F44" s="1">
        <f t="shared" si="0"/>
        <v>0</v>
      </c>
      <c r="G44" s="25"/>
    </row>
    <row r="45" spans="1:7" x14ac:dyDescent="0.2">
      <c r="A45" s="11">
        <v>37</v>
      </c>
      <c r="B45" s="13" t="s">
        <v>216</v>
      </c>
      <c r="C45" s="46"/>
      <c r="D45" s="46"/>
      <c r="E45" s="54"/>
      <c r="F45" s="49">
        <f t="shared" si="0"/>
        <v>0</v>
      </c>
    </row>
    <row r="46" spans="1:7" x14ac:dyDescent="0.2">
      <c r="A46" s="11">
        <v>38</v>
      </c>
      <c r="B46" s="12" t="s">
        <v>217</v>
      </c>
      <c r="C46" s="46"/>
      <c r="D46" s="47"/>
      <c r="E46" s="54"/>
      <c r="F46" s="49">
        <f t="shared" si="0"/>
        <v>0</v>
      </c>
    </row>
    <row r="47" spans="1:7" x14ac:dyDescent="0.2">
      <c r="A47" s="11">
        <v>39</v>
      </c>
      <c r="B47" s="12" t="s">
        <v>218</v>
      </c>
      <c r="C47" s="33">
        <v>15</v>
      </c>
      <c r="D47" s="34" t="s">
        <v>2</v>
      </c>
      <c r="E47" s="37"/>
      <c r="F47" s="1">
        <f t="shared" si="0"/>
        <v>0</v>
      </c>
    </row>
    <row r="48" spans="1:7" x14ac:dyDescent="0.2">
      <c r="A48" s="11">
        <v>40</v>
      </c>
      <c r="B48" s="12" t="s">
        <v>219</v>
      </c>
      <c r="C48" s="33">
        <v>18</v>
      </c>
      <c r="D48" s="34" t="s">
        <v>2</v>
      </c>
      <c r="E48" s="37"/>
      <c r="F48" s="1">
        <f t="shared" si="0"/>
        <v>0</v>
      </c>
    </row>
    <row r="49" spans="1:6" x14ac:dyDescent="0.2">
      <c r="A49" s="11">
        <v>41</v>
      </c>
      <c r="B49" s="12" t="s">
        <v>220</v>
      </c>
      <c r="C49" s="46"/>
      <c r="D49" s="47"/>
      <c r="E49" s="54"/>
      <c r="F49" s="49">
        <f t="shared" si="0"/>
        <v>0</v>
      </c>
    </row>
    <row r="50" spans="1:6" x14ac:dyDescent="0.2">
      <c r="A50" s="11">
        <v>42</v>
      </c>
      <c r="B50" s="12" t="s">
        <v>221</v>
      </c>
      <c r="C50" s="33">
        <v>15</v>
      </c>
      <c r="D50" s="34" t="s">
        <v>2</v>
      </c>
      <c r="E50" s="37"/>
      <c r="F50" s="1">
        <f t="shared" si="0"/>
        <v>0</v>
      </c>
    </row>
    <row r="51" spans="1:6" x14ac:dyDescent="0.2">
      <c r="A51" s="11">
        <v>43</v>
      </c>
      <c r="B51" s="12" t="s">
        <v>222</v>
      </c>
      <c r="C51" s="46"/>
      <c r="D51" s="47"/>
      <c r="E51" s="54"/>
      <c r="F51" s="49">
        <f t="shared" si="0"/>
        <v>0</v>
      </c>
    </row>
    <row r="52" spans="1:6" x14ac:dyDescent="0.2">
      <c r="A52" s="11">
        <v>44</v>
      </c>
      <c r="B52" s="13" t="s">
        <v>223</v>
      </c>
      <c r="C52" s="46"/>
      <c r="D52" s="46"/>
      <c r="E52" s="54"/>
      <c r="F52" s="49">
        <f t="shared" si="0"/>
        <v>0</v>
      </c>
    </row>
    <row r="53" spans="1:6" x14ac:dyDescent="0.2">
      <c r="A53" s="11">
        <v>45</v>
      </c>
      <c r="B53" s="12" t="s">
        <v>224</v>
      </c>
      <c r="C53" s="46"/>
      <c r="D53" s="47"/>
      <c r="E53" s="54"/>
      <c r="F53" s="49">
        <f t="shared" si="0"/>
        <v>0</v>
      </c>
    </row>
    <row r="54" spans="1:6" x14ac:dyDescent="0.2">
      <c r="A54" s="11">
        <v>46</v>
      </c>
      <c r="B54" s="12" t="s">
        <v>225</v>
      </c>
      <c r="C54" s="46"/>
      <c r="D54" s="47"/>
      <c r="E54" s="54"/>
      <c r="F54" s="49">
        <f t="shared" si="0"/>
        <v>0</v>
      </c>
    </row>
    <row r="55" spans="1:6" x14ac:dyDescent="0.2">
      <c r="A55" s="11">
        <v>47</v>
      </c>
      <c r="B55" s="12" t="s">
        <v>226</v>
      </c>
      <c r="C55" s="46"/>
      <c r="D55" s="47"/>
      <c r="E55" s="54"/>
      <c r="F55" s="49">
        <f t="shared" si="0"/>
        <v>0</v>
      </c>
    </row>
    <row r="56" spans="1:6" x14ac:dyDescent="0.2">
      <c r="A56" s="11">
        <v>48</v>
      </c>
      <c r="B56" s="12" t="s">
        <v>227</v>
      </c>
      <c r="C56" s="46"/>
      <c r="D56" s="47"/>
      <c r="E56" s="54"/>
      <c r="F56" s="49">
        <f t="shared" si="0"/>
        <v>0</v>
      </c>
    </row>
    <row r="57" spans="1:6" x14ac:dyDescent="0.2">
      <c r="A57" s="11">
        <v>49</v>
      </c>
      <c r="B57" s="12" t="s">
        <v>228</v>
      </c>
      <c r="C57" s="46"/>
      <c r="D57" s="47"/>
      <c r="E57" s="54"/>
      <c r="F57" s="49">
        <f t="shared" si="0"/>
        <v>0</v>
      </c>
    </row>
    <row r="58" spans="1:6" x14ac:dyDescent="0.2">
      <c r="A58" s="11">
        <v>50</v>
      </c>
      <c r="B58" s="12" t="s">
        <v>229</v>
      </c>
      <c r="C58" s="46"/>
      <c r="D58" s="47"/>
      <c r="E58" s="54"/>
      <c r="F58" s="49">
        <f t="shared" si="0"/>
        <v>0</v>
      </c>
    </row>
    <row r="59" spans="1:6" x14ac:dyDescent="0.2">
      <c r="A59" s="11">
        <v>51</v>
      </c>
      <c r="B59" s="13" t="s">
        <v>230</v>
      </c>
      <c r="C59" s="46"/>
      <c r="D59" s="46"/>
      <c r="E59" s="54"/>
      <c r="F59" s="49">
        <f t="shared" si="0"/>
        <v>0</v>
      </c>
    </row>
    <row r="60" spans="1:6" x14ac:dyDescent="0.2">
      <c r="A60" s="11">
        <v>52</v>
      </c>
      <c r="B60" s="12" t="s">
        <v>231</v>
      </c>
      <c r="C60" s="33">
        <v>6</v>
      </c>
      <c r="D60" s="34" t="s">
        <v>2</v>
      </c>
      <c r="E60" s="37"/>
      <c r="F60" s="1">
        <f t="shared" si="0"/>
        <v>0</v>
      </c>
    </row>
    <row r="61" spans="1:6" x14ac:dyDescent="0.2">
      <c r="A61" s="11">
        <v>53</v>
      </c>
      <c r="B61" s="12" t="s">
        <v>232</v>
      </c>
      <c r="C61" s="33">
        <v>4</v>
      </c>
      <c r="D61" s="34" t="s">
        <v>2</v>
      </c>
      <c r="E61" s="37"/>
      <c r="F61" s="1">
        <f t="shared" si="0"/>
        <v>0</v>
      </c>
    </row>
    <row r="62" spans="1:6" x14ac:dyDescent="0.2">
      <c r="A62" s="11">
        <v>54</v>
      </c>
      <c r="B62" s="12" t="s">
        <v>233</v>
      </c>
      <c r="C62" s="46"/>
      <c r="D62" s="47"/>
      <c r="E62" s="54"/>
      <c r="F62" s="49">
        <f t="shared" si="0"/>
        <v>0</v>
      </c>
    </row>
    <row r="63" spans="1:6" x14ac:dyDescent="0.2">
      <c r="A63" s="11">
        <v>55</v>
      </c>
      <c r="B63" s="12" t="s">
        <v>234</v>
      </c>
      <c r="C63" s="46"/>
      <c r="D63" s="47"/>
      <c r="E63" s="54"/>
      <c r="F63" s="49">
        <f t="shared" si="0"/>
        <v>0</v>
      </c>
    </row>
    <row r="64" spans="1:6" x14ac:dyDescent="0.2">
      <c r="A64" s="11">
        <v>56</v>
      </c>
      <c r="B64" s="12" t="s">
        <v>300</v>
      </c>
      <c r="C64" s="46"/>
      <c r="D64" s="47"/>
      <c r="E64" s="54"/>
      <c r="F64" s="49">
        <f t="shared" si="0"/>
        <v>0</v>
      </c>
    </row>
    <row r="65" spans="1:6" x14ac:dyDescent="0.2">
      <c r="A65" s="11">
        <v>57</v>
      </c>
      <c r="B65" s="12" t="s">
        <v>301</v>
      </c>
      <c r="C65" s="33">
        <v>2</v>
      </c>
      <c r="D65" s="34" t="s">
        <v>2</v>
      </c>
      <c r="E65" s="37"/>
      <c r="F65" s="1">
        <f t="shared" si="0"/>
        <v>0</v>
      </c>
    </row>
    <row r="66" spans="1:6" x14ac:dyDescent="0.2">
      <c r="A66" s="11">
        <v>58</v>
      </c>
      <c r="B66" s="12" t="s">
        <v>302</v>
      </c>
      <c r="C66" s="46"/>
      <c r="D66" s="47"/>
      <c r="E66" s="54"/>
      <c r="F66" s="49">
        <f t="shared" si="0"/>
        <v>0</v>
      </c>
    </row>
  </sheetData>
  <phoneticPr fontId="0" type="noConversion"/>
  <pageMargins left="0.23622047244094491" right="0.23622047244094491" top="0.74803149606299213" bottom="0.74803149606299213" header="0.31496062992125984" footer="0.31496062992125984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3"/>
  <sheetViews>
    <sheetView zoomScale="85" zoomScaleNormal="85" workbookViewId="0">
      <pane ySplit="8" topLeftCell="A9" activePane="bottomLeft" state="frozen"/>
      <selection activeCell="B16" sqref="B16"/>
      <selection pane="bottomLeft" activeCell="B16" sqref="B16"/>
    </sheetView>
  </sheetViews>
  <sheetFormatPr defaultRowHeight="12.75" x14ac:dyDescent="0.2"/>
  <cols>
    <col min="1" max="1" width="10.7109375" style="7" customWidth="1"/>
    <col min="2" max="2" width="65.7109375" style="7" customWidth="1"/>
    <col min="3" max="3" width="17.7109375" style="3" customWidth="1"/>
    <col min="4" max="4" width="17.7109375" style="4" customWidth="1"/>
    <col min="5" max="5" width="17.7109375" style="6" customWidth="1"/>
    <col min="6" max="6" width="17.7109375" style="2" customWidth="1"/>
    <col min="7" max="16384" width="9.140625" style="7"/>
  </cols>
  <sheetData>
    <row r="1" spans="1:7" s="2" customFormat="1" x14ac:dyDescent="0.2">
      <c r="A1" s="24"/>
      <c r="C1" s="3"/>
      <c r="D1" s="4"/>
      <c r="E1" s="27"/>
      <c r="F1" s="3"/>
    </row>
    <row r="2" spans="1:7" s="2" customFormat="1" x14ac:dyDescent="0.2">
      <c r="C2" s="3"/>
      <c r="D2" s="4"/>
      <c r="E2" s="27"/>
    </row>
    <row r="3" spans="1:7" x14ac:dyDescent="0.2">
      <c r="A3" s="24"/>
      <c r="B3" s="2"/>
      <c r="C3" s="30" t="s">
        <v>368</v>
      </c>
      <c r="E3" s="27"/>
    </row>
    <row r="4" spans="1:7" x14ac:dyDescent="0.2">
      <c r="A4" s="2"/>
      <c r="B4" s="3" t="s">
        <v>382</v>
      </c>
      <c r="C4" s="2" t="s">
        <v>371</v>
      </c>
      <c r="E4" s="27"/>
    </row>
    <row r="5" spans="1:7" x14ac:dyDescent="0.2">
      <c r="A5" s="2"/>
      <c r="B5" s="2"/>
      <c r="C5" s="2"/>
    </row>
    <row r="7" spans="1:7" s="2" customFormat="1" x14ac:dyDescent="0.2">
      <c r="A7" s="31"/>
      <c r="B7" s="32"/>
      <c r="C7" s="3"/>
      <c r="D7" s="24"/>
      <c r="E7" s="41" t="s">
        <v>376</v>
      </c>
      <c r="F7" s="42">
        <f>SUM(F9:F302)</f>
        <v>0</v>
      </c>
    </row>
    <row r="8" spans="1:7" s="8" customFormat="1" ht="56.25" customHeight="1" x14ac:dyDescent="0.2">
      <c r="A8" s="39" t="s">
        <v>0</v>
      </c>
      <c r="B8" s="39" t="s">
        <v>1</v>
      </c>
      <c r="C8" s="39" t="s">
        <v>377</v>
      </c>
      <c r="D8" s="39" t="s">
        <v>4</v>
      </c>
      <c r="E8" s="40" t="s">
        <v>5</v>
      </c>
      <c r="F8" s="40" t="s">
        <v>6</v>
      </c>
    </row>
    <row r="9" spans="1:7" x14ac:dyDescent="0.2">
      <c r="A9" s="11">
        <v>1</v>
      </c>
      <c r="B9" s="10" t="s">
        <v>42</v>
      </c>
      <c r="C9" s="46"/>
      <c r="D9" s="50"/>
      <c r="E9" s="48"/>
      <c r="F9" s="49">
        <f>ROUND(C9*E9,2)</f>
        <v>0</v>
      </c>
      <c r="G9" s="25"/>
    </row>
    <row r="10" spans="1:7" x14ac:dyDescent="0.2">
      <c r="A10" s="11">
        <v>2</v>
      </c>
      <c r="B10" s="12" t="s">
        <v>43</v>
      </c>
      <c r="C10" s="46"/>
      <c r="D10" s="50"/>
      <c r="E10" s="48"/>
      <c r="F10" s="49">
        <f t="shared" ref="F10:F43" si="0">ROUND(C10*E10,2)</f>
        <v>0</v>
      </c>
      <c r="G10" s="25"/>
    </row>
    <row r="11" spans="1:7" x14ac:dyDescent="0.2">
      <c r="A11" s="11">
        <v>3</v>
      </c>
      <c r="B11" s="12" t="s">
        <v>334</v>
      </c>
      <c r="C11" s="33">
        <v>75</v>
      </c>
      <c r="D11" s="34" t="s">
        <v>3</v>
      </c>
      <c r="E11" s="35"/>
      <c r="F11" s="1">
        <f t="shared" si="0"/>
        <v>0</v>
      </c>
      <c r="G11" s="25"/>
    </row>
    <row r="12" spans="1:7" x14ac:dyDescent="0.2">
      <c r="A12" s="11">
        <v>4</v>
      </c>
      <c r="B12" s="12" t="s">
        <v>337</v>
      </c>
      <c r="C12" s="33">
        <v>80</v>
      </c>
      <c r="D12" s="36" t="s">
        <v>3</v>
      </c>
      <c r="E12" s="35"/>
      <c r="F12" s="1">
        <f t="shared" si="0"/>
        <v>0</v>
      </c>
      <c r="G12" s="25"/>
    </row>
    <row r="13" spans="1:7" x14ac:dyDescent="0.2">
      <c r="A13" s="11">
        <v>5</v>
      </c>
      <c r="B13" s="10" t="s">
        <v>49</v>
      </c>
      <c r="C13" s="46"/>
      <c r="D13" s="47"/>
      <c r="E13" s="48"/>
      <c r="F13" s="49">
        <f t="shared" si="0"/>
        <v>0</v>
      </c>
      <c r="G13" s="25"/>
    </row>
    <row r="14" spans="1:7" x14ac:dyDescent="0.2">
      <c r="A14" s="11">
        <v>6</v>
      </c>
      <c r="B14" s="12" t="s">
        <v>47</v>
      </c>
      <c r="C14" s="46"/>
      <c r="D14" s="47"/>
      <c r="E14" s="48"/>
      <c r="F14" s="49">
        <f t="shared" si="0"/>
        <v>0</v>
      </c>
      <c r="G14" s="25"/>
    </row>
    <row r="15" spans="1:7" x14ac:dyDescent="0.2">
      <c r="A15" s="11">
        <v>7</v>
      </c>
      <c r="B15" s="10" t="s">
        <v>48</v>
      </c>
      <c r="C15" s="46"/>
      <c r="D15" s="50"/>
      <c r="E15" s="48"/>
      <c r="F15" s="49">
        <f t="shared" si="0"/>
        <v>0</v>
      </c>
      <c r="G15" s="25"/>
    </row>
    <row r="16" spans="1:7" x14ac:dyDescent="0.2">
      <c r="A16" s="11">
        <v>8</v>
      </c>
      <c r="B16" s="12" t="s">
        <v>335</v>
      </c>
      <c r="C16" s="33">
        <v>20</v>
      </c>
      <c r="D16" s="34" t="s">
        <v>2</v>
      </c>
      <c r="E16" s="35"/>
      <c r="F16" s="1">
        <f t="shared" si="0"/>
        <v>0</v>
      </c>
      <c r="G16" s="25"/>
    </row>
    <row r="17" spans="1:7" x14ac:dyDescent="0.2">
      <c r="A17" s="11">
        <v>9</v>
      </c>
      <c r="B17" s="12" t="s">
        <v>235</v>
      </c>
      <c r="C17" s="46"/>
      <c r="D17" s="47"/>
      <c r="E17" s="48"/>
      <c r="F17" s="49">
        <f t="shared" si="0"/>
        <v>0</v>
      </c>
      <c r="G17" s="25"/>
    </row>
    <row r="18" spans="1:7" x14ac:dyDescent="0.2">
      <c r="A18" s="11">
        <v>10</v>
      </c>
      <c r="B18" s="12" t="s">
        <v>236</v>
      </c>
      <c r="C18" s="46"/>
      <c r="D18" s="47"/>
      <c r="E18" s="48"/>
      <c r="F18" s="49">
        <f t="shared" si="0"/>
        <v>0</v>
      </c>
      <c r="G18" s="25"/>
    </row>
    <row r="19" spans="1:7" x14ac:dyDescent="0.2">
      <c r="A19" s="11">
        <v>11</v>
      </c>
      <c r="B19" s="12" t="s">
        <v>237</v>
      </c>
      <c r="C19" s="46"/>
      <c r="D19" s="47"/>
      <c r="E19" s="48"/>
      <c r="F19" s="49">
        <f t="shared" si="0"/>
        <v>0</v>
      </c>
      <c r="G19" s="25"/>
    </row>
    <row r="20" spans="1:7" x14ac:dyDescent="0.2">
      <c r="A20" s="11">
        <v>12</v>
      </c>
      <c r="B20" s="12" t="s">
        <v>45</v>
      </c>
      <c r="C20" s="33">
        <v>8</v>
      </c>
      <c r="D20" s="34" t="s">
        <v>3</v>
      </c>
      <c r="E20" s="35"/>
      <c r="F20" s="1">
        <f t="shared" si="0"/>
        <v>0</v>
      </c>
      <c r="G20" s="25"/>
    </row>
    <row r="21" spans="1:7" x14ac:dyDescent="0.2">
      <c r="A21" s="11">
        <v>13</v>
      </c>
      <c r="B21" s="12" t="s">
        <v>44</v>
      </c>
      <c r="C21" s="46"/>
      <c r="D21" s="47"/>
      <c r="E21" s="48"/>
      <c r="F21" s="49">
        <f t="shared" si="0"/>
        <v>0</v>
      </c>
      <c r="G21" s="25"/>
    </row>
    <row r="22" spans="1:7" x14ac:dyDescent="0.2">
      <c r="A22" s="11">
        <v>14</v>
      </c>
      <c r="B22" s="12" t="s">
        <v>46</v>
      </c>
      <c r="C22" s="46"/>
      <c r="D22" s="47"/>
      <c r="E22" s="48"/>
      <c r="F22" s="49">
        <f t="shared" si="0"/>
        <v>0</v>
      </c>
      <c r="G22" s="25"/>
    </row>
    <row r="23" spans="1:7" x14ac:dyDescent="0.2">
      <c r="A23" s="11">
        <v>15</v>
      </c>
      <c r="B23" s="12" t="s">
        <v>123</v>
      </c>
      <c r="C23" s="46"/>
      <c r="D23" s="47"/>
      <c r="E23" s="48"/>
      <c r="F23" s="49">
        <f t="shared" si="0"/>
        <v>0</v>
      </c>
      <c r="G23" s="25"/>
    </row>
    <row r="24" spans="1:7" x14ac:dyDescent="0.2">
      <c r="A24" s="11">
        <v>16</v>
      </c>
      <c r="B24" s="12" t="s">
        <v>238</v>
      </c>
      <c r="C24" s="46"/>
      <c r="D24" s="47"/>
      <c r="E24" s="48"/>
      <c r="F24" s="49">
        <f t="shared" si="0"/>
        <v>0</v>
      </c>
      <c r="G24" s="25"/>
    </row>
    <row r="25" spans="1:7" x14ac:dyDescent="0.2">
      <c r="A25" s="11">
        <v>17</v>
      </c>
      <c r="B25" s="12" t="s">
        <v>239</v>
      </c>
      <c r="C25" s="46"/>
      <c r="D25" s="47"/>
      <c r="E25" s="48"/>
      <c r="F25" s="49">
        <f t="shared" si="0"/>
        <v>0</v>
      </c>
      <c r="G25" s="25"/>
    </row>
    <row r="26" spans="1:7" x14ac:dyDescent="0.2">
      <c r="A26" s="11">
        <v>18</v>
      </c>
      <c r="B26" s="12" t="s">
        <v>240</v>
      </c>
      <c r="C26" s="46"/>
      <c r="D26" s="47"/>
      <c r="E26" s="48"/>
      <c r="F26" s="49">
        <f t="shared" si="0"/>
        <v>0</v>
      </c>
      <c r="G26" s="25"/>
    </row>
    <row r="27" spans="1:7" x14ac:dyDescent="0.2">
      <c r="A27" s="11">
        <v>19</v>
      </c>
      <c r="B27" s="12" t="s">
        <v>241</v>
      </c>
      <c r="C27" s="46"/>
      <c r="D27" s="47"/>
      <c r="E27" s="48"/>
      <c r="F27" s="49">
        <f t="shared" si="0"/>
        <v>0</v>
      </c>
      <c r="G27" s="25"/>
    </row>
    <row r="28" spans="1:7" x14ac:dyDescent="0.2">
      <c r="A28" s="11">
        <v>20</v>
      </c>
      <c r="B28" s="12" t="s">
        <v>242</v>
      </c>
      <c r="C28" s="46"/>
      <c r="D28" s="55"/>
      <c r="E28" s="48"/>
      <c r="F28" s="49">
        <f t="shared" si="0"/>
        <v>0</v>
      </c>
      <c r="G28" s="25"/>
    </row>
    <row r="29" spans="1:7" x14ac:dyDescent="0.2">
      <c r="A29" s="11">
        <v>21</v>
      </c>
      <c r="B29" s="12" t="s">
        <v>243</v>
      </c>
      <c r="C29" s="46"/>
      <c r="D29" s="55"/>
      <c r="E29" s="48"/>
      <c r="F29" s="49">
        <f t="shared" si="0"/>
        <v>0</v>
      </c>
    </row>
    <row r="30" spans="1:7" x14ac:dyDescent="0.2">
      <c r="A30" s="11">
        <v>22</v>
      </c>
      <c r="B30" s="12" t="s">
        <v>244</v>
      </c>
      <c r="C30" s="46"/>
      <c r="D30" s="47"/>
      <c r="E30" s="48"/>
      <c r="F30" s="49">
        <f t="shared" si="0"/>
        <v>0</v>
      </c>
    </row>
    <row r="31" spans="1:7" x14ac:dyDescent="0.2">
      <c r="A31" s="11">
        <v>23</v>
      </c>
      <c r="B31" s="12" t="s">
        <v>245</v>
      </c>
      <c r="C31" s="33">
        <v>15</v>
      </c>
      <c r="D31" s="28" t="s">
        <v>246</v>
      </c>
      <c r="E31" s="35"/>
      <c r="F31" s="1">
        <f t="shared" si="0"/>
        <v>0</v>
      </c>
    </row>
    <row r="32" spans="1:7" x14ac:dyDescent="0.2">
      <c r="A32" s="11">
        <v>24</v>
      </c>
      <c r="B32" s="12" t="s">
        <v>247</v>
      </c>
      <c r="C32" s="46"/>
      <c r="D32" s="55"/>
      <c r="E32" s="48"/>
      <c r="F32" s="49">
        <f t="shared" si="0"/>
        <v>0</v>
      </c>
    </row>
    <row r="33" spans="1:6" x14ac:dyDescent="0.2">
      <c r="A33" s="11">
        <v>25</v>
      </c>
      <c r="B33" s="12" t="s">
        <v>248</v>
      </c>
      <c r="C33" s="33">
        <v>16</v>
      </c>
      <c r="D33" s="34" t="s">
        <v>3</v>
      </c>
      <c r="E33" s="35"/>
      <c r="F33" s="1">
        <f t="shared" si="0"/>
        <v>0</v>
      </c>
    </row>
    <row r="34" spans="1:6" x14ac:dyDescent="0.2">
      <c r="A34" s="11">
        <v>26</v>
      </c>
      <c r="B34" s="12" t="s">
        <v>249</v>
      </c>
      <c r="C34" s="46"/>
      <c r="D34" s="55"/>
      <c r="E34" s="48"/>
      <c r="F34" s="49">
        <f t="shared" si="0"/>
        <v>0</v>
      </c>
    </row>
    <row r="35" spans="1:6" x14ac:dyDescent="0.2">
      <c r="A35" s="11">
        <v>27</v>
      </c>
      <c r="B35" s="12" t="s">
        <v>250</v>
      </c>
      <c r="C35" s="46"/>
      <c r="D35" s="55"/>
      <c r="E35" s="48"/>
      <c r="F35" s="49">
        <f t="shared" si="0"/>
        <v>0</v>
      </c>
    </row>
    <row r="36" spans="1:6" x14ac:dyDescent="0.2">
      <c r="A36" s="11">
        <v>28</v>
      </c>
      <c r="B36" s="12" t="s">
        <v>251</v>
      </c>
      <c r="C36" s="46"/>
      <c r="D36" s="47"/>
      <c r="E36" s="48"/>
      <c r="F36" s="49">
        <f t="shared" si="0"/>
        <v>0</v>
      </c>
    </row>
    <row r="37" spans="1:6" x14ac:dyDescent="0.2">
      <c r="A37" s="11">
        <v>29</v>
      </c>
      <c r="B37" s="12" t="s">
        <v>252</v>
      </c>
      <c r="C37" s="46"/>
      <c r="D37" s="55"/>
      <c r="E37" s="48"/>
      <c r="F37" s="49">
        <f t="shared" si="0"/>
        <v>0</v>
      </c>
    </row>
    <row r="38" spans="1:6" x14ac:dyDescent="0.2">
      <c r="A38" s="11">
        <v>30</v>
      </c>
      <c r="B38" s="12" t="s">
        <v>253</v>
      </c>
      <c r="C38" s="46"/>
      <c r="D38" s="55"/>
      <c r="E38" s="48"/>
      <c r="F38" s="49">
        <f t="shared" si="0"/>
        <v>0</v>
      </c>
    </row>
    <row r="39" spans="1:6" x14ac:dyDescent="0.2">
      <c r="A39" s="11">
        <v>31</v>
      </c>
      <c r="B39" s="12" t="s">
        <v>254</v>
      </c>
      <c r="C39" s="46"/>
      <c r="D39" s="47"/>
      <c r="E39" s="48"/>
      <c r="F39" s="49">
        <f t="shared" si="0"/>
        <v>0</v>
      </c>
    </row>
    <row r="40" spans="1:6" x14ac:dyDescent="0.2">
      <c r="A40" s="11">
        <v>32</v>
      </c>
      <c r="B40" s="12" t="s">
        <v>255</v>
      </c>
      <c r="C40" s="46"/>
      <c r="D40" s="55"/>
      <c r="E40" s="48"/>
      <c r="F40" s="49">
        <f t="shared" si="0"/>
        <v>0</v>
      </c>
    </row>
    <row r="41" spans="1:6" x14ac:dyDescent="0.2">
      <c r="A41" s="11">
        <v>33</v>
      </c>
      <c r="B41" s="12" t="s">
        <v>256</v>
      </c>
      <c r="C41" s="46"/>
      <c r="D41" s="55"/>
      <c r="E41" s="48"/>
      <c r="F41" s="49">
        <f t="shared" si="0"/>
        <v>0</v>
      </c>
    </row>
    <row r="42" spans="1:6" x14ac:dyDescent="0.2">
      <c r="A42" s="11">
        <v>34</v>
      </c>
      <c r="B42" s="12" t="s">
        <v>257</v>
      </c>
      <c r="C42" s="46"/>
      <c r="D42" s="47"/>
      <c r="E42" s="48"/>
      <c r="F42" s="49">
        <f t="shared" si="0"/>
        <v>0</v>
      </c>
    </row>
    <row r="43" spans="1:6" x14ac:dyDescent="0.2">
      <c r="A43" s="11">
        <v>35</v>
      </c>
      <c r="B43" s="12" t="s">
        <v>258</v>
      </c>
      <c r="C43" s="46"/>
      <c r="D43" s="55"/>
      <c r="E43" s="48"/>
      <c r="F43" s="49">
        <f t="shared" si="0"/>
        <v>0</v>
      </c>
    </row>
  </sheetData>
  <phoneticPr fontId="0" type="noConversion"/>
  <pageMargins left="0.23622047244094491" right="0.23622047244094491" top="0.74803149606299213" bottom="0.74803149606299213" header="0.31496062992125984" footer="0.31496062992125984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8"/>
  <sheetViews>
    <sheetView zoomScale="85" zoomScaleNormal="85" workbookViewId="0">
      <pane ySplit="8" topLeftCell="A9" activePane="bottomLeft" state="frozen"/>
      <selection activeCell="B16" sqref="B16"/>
      <selection pane="bottomLeft" activeCell="B16" sqref="B16"/>
    </sheetView>
  </sheetViews>
  <sheetFormatPr defaultRowHeight="12.75" x14ac:dyDescent="0.2"/>
  <cols>
    <col min="1" max="1" width="10.7109375" style="7" customWidth="1"/>
    <col min="2" max="2" width="65.7109375" style="7" customWidth="1"/>
    <col min="3" max="3" width="17.7109375" style="3" customWidth="1"/>
    <col min="4" max="4" width="17.7109375" style="4" customWidth="1"/>
    <col min="5" max="5" width="17.7109375" style="6" customWidth="1"/>
    <col min="6" max="6" width="17.7109375" style="2" customWidth="1"/>
    <col min="7" max="16384" width="9.140625" style="7"/>
  </cols>
  <sheetData>
    <row r="1" spans="1:6" s="2" customFormat="1" x14ac:dyDescent="0.2">
      <c r="C1" s="3"/>
      <c r="D1" s="4"/>
      <c r="E1" s="27"/>
      <c r="F1" s="3"/>
    </row>
    <row r="2" spans="1:6" s="2" customFormat="1" x14ac:dyDescent="0.2">
      <c r="C2" s="3"/>
      <c r="D2" s="4"/>
      <c r="E2" s="27"/>
    </row>
    <row r="3" spans="1:6" x14ac:dyDescent="0.2">
      <c r="A3" s="24"/>
      <c r="B3" s="2"/>
      <c r="C3" s="30" t="s">
        <v>368</v>
      </c>
      <c r="E3" s="27"/>
    </row>
    <row r="4" spans="1:6" x14ac:dyDescent="0.2">
      <c r="A4" s="2"/>
      <c r="B4" s="3" t="s">
        <v>381</v>
      </c>
      <c r="C4" s="2" t="s">
        <v>372</v>
      </c>
      <c r="E4" s="27"/>
    </row>
    <row r="5" spans="1:6" x14ac:dyDescent="0.2">
      <c r="A5" s="2"/>
      <c r="B5" s="2"/>
      <c r="C5" s="2"/>
    </row>
    <row r="7" spans="1:6" s="2" customFormat="1" x14ac:dyDescent="0.2">
      <c r="A7" s="31"/>
      <c r="B7" s="32"/>
      <c r="C7" s="3"/>
      <c r="D7" s="24"/>
      <c r="E7" s="41" t="s">
        <v>376</v>
      </c>
      <c r="F7" s="42">
        <f>SUM(F9:F302)</f>
        <v>0</v>
      </c>
    </row>
    <row r="8" spans="1:6" s="8" customFormat="1" ht="56.25" customHeight="1" x14ac:dyDescent="0.2">
      <c r="A8" s="39" t="s">
        <v>0</v>
      </c>
      <c r="B8" s="39" t="s">
        <v>1</v>
      </c>
      <c r="C8" s="39" t="s">
        <v>377</v>
      </c>
      <c r="D8" s="39" t="s">
        <v>4</v>
      </c>
      <c r="E8" s="40" t="s">
        <v>5</v>
      </c>
      <c r="F8" s="40" t="s">
        <v>6</v>
      </c>
    </row>
    <row r="9" spans="1:6" x14ac:dyDescent="0.2">
      <c r="A9" s="9">
        <v>1</v>
      </c>
      <c r="B9" s="12" t="s">
        <v>259</v>
      </c>
      <c r="C9" s="46"/>
      <c r="D9" s="47"/>
      <c r="E9" s="48"/>
      <c r="F9" s="49">
        <f>ROUND(C9*E9,2)</f>
        <v>0</v>
      </c>
    </row>
    <row r="10" spans="1:6" x14ac:dyDescent="0.2">
      <c r="A10" s="9">
        <v>2</v>
      </c>
      <c r="B10" s="10" t="s">
        <v>260</v>
      </c>
      <c r="C10" s="43">
        <v>700</v>
      </c>
      <c r="D10" s="45" t="s">
        <v>3</v>
      </c>
      <c r="E10" s="35"/>
      <c r="F10" s="1">
        <f t="shared" ref="F10:F27" si="0">ROUND(C10*E10,2)</f>
        <v>0</v>
      </c>
    </row>
    <row r="11" spans="1:6" x14ac:dyDescent="0.2">
      <c r="A11" s="9">
        <v>3</v>
      </c>
      <c r="B11" s="12" t="s">
        <v>55</v>
      </c>
      <c r="C11" s="46"/>
      <c r="D11" s="47"/>
      <c r="E11" s="48"/>
      <c r="F11" s="49">
        <f t="shared" si="0"/>
        <v>0</v>
      </c>
    </row>
    <row r="12" spans="1:6" x14ac:dyDescent="0.2">
      <c r="A12" s="9">
        <v>4</v>
      </c>
      <c r="B12" s="12" t="s">
        <v>54</v>
      </c>
      <c r="C12" s="46"/>
      <c r="D12" s="47"/>
      <c r="E12" s="48"/>
      <c r="F12" s="49">
        <f t="shared" si="0"/>
        <v>0</v>
      </c>
    </row>
    <row r="13" spans="1:6" x14ac:dyDescent="0.2">
      <c r="A13" s="9">
        <v>5</v>
      </c>
      <c r="B13" s="12" t="s">
        <v>50</v>
      </c>
      <c r="C13" s="43">
        <v>8</v>
      </c>
      <c r="D13" s="45" t="s">
        <v>2</v>
      </c>
      <c r="E13" s="35"/>
      <c r="F13" s="1">
        <f t="shared" si="0"/>
        <v>0</v>
      </c>
    </row>
    <row r="14" spans="1:6" x14ac:dyDescent="0.2">
      <c r="A14" s="9">
        <v>6</v>
      </c>
      <c r="B14" s="12" t="s">
        <v>261</v>
      </c>
      <c r="C14" s="43">
        <v>45</v>
      </c>
      <c r="D14" s="45" t="s">
        <v>3</v>
      </c>
      <c r="E14" s="35"/>
      <c r="F14" s="1">
        <f t="shared" si="0"/>
        <v>0</v>
      </c>
    </row>
    <row r="15" spans="1:6" x14ac:dyDescent="0.2">
      <c r="A15" s="9">
        <v>7</v>
      </c>
      <c r="B15" s="12" t="s">
        <v>53</v>
      </c>
      <c r="C15" s="46"/>
      <c r="D15" s="47"/>
      <c r="E15" s="48"/>
      <c r="F15" s="49">
        <f t="shared" si="0"/>
        <v>0</v>
      </c>
    </row>
    <row r="16" spans="1:6" x14ac:dyDescent="0.2">
      <c r="A16" s="9">
        <v>8</v>
      </c>
      <c r="B16" s="10" t="s">
        <v>51</v>
      </c>
      <c r="C16" s="43">
        <v>90</v>
      </c>
      <c r="D16" s="45" t="s">
        <v>3</v>
      </c>
      <c r="E16" s="35"/>
      <c r="F16" s="1">
        <f t="shared" si="0"/>
        <v>0</v>
      </c>
    </row>
    <row r="17" spans="1:6" x14ac:dyDescent="0.2">
      <c r="A17" s="9">
        <v>9</v>
      </c>
      <c r="B17" s="10" t="s">
        <v>52</v>
      </c>
      <c r="C17" s="46"/>
      <c r="D17" s="47"/>
      <c r="E17" s="48"/>
      <c r="F17" s="49">
        <f t="shared" si="0"/>
        <v>0</v>
      </c>
    </row>
    <row r="18" spans="1:6" x14ac:dyDescent="0.2">
      <c r="A18" s="9">
        <v>10</v>
      </c>
      <c r="B18" s="23" t="s">
        <v>103</v>
      </c>
      <c r="C18" s="46"/>
      <c r="D18" s="46"/>
      <c r="E18" s="48"/>
      <c r="F18" s="49">
        <f t="shared" si="0"/>
        <v>0</v>
      </c>
    </row>
    <row r="19" spans="1:6" x14ac:dyDescent="0.2">
      <c r="A19" s="9">
        <v>11</v>
      </c>
      <c r="B19" s="23" t="s">
        <v>104</v>
      </c>
      <c r="C19" s="46"/>
      <c r="D19" s="46"/>
      <c r="E19" s="48"/>
      <c r="F19" s="49">
        <f t="shared" si="0"/>
        <v>0</v>
      </c>
    </row>
    <row r="20" spans="1:6" x14ac:dyDescent="0.2">
      <c r="A20" s="9">
        <v>12</v>
      </c>
      <c r="B20" s="23" t="s">
        <v>262</v>
      </c>
      <c r="C20" s="46"/>
      <c r="D20" s="46"/>
      <c r="E20" s="48"/>
      <c r="F20" s="49">
        <f t="shared" si="0"/>
        <v>0</v>
      </c>
    </row>
    <row r="21" spans="1:6" x14ac:dyDescent="0.2">
      <c r="A21" s="9">
        <v>13</v>
      </c>
      <c r="B21" s="23" t="s">
        <v>263</v>
      </c>
      <c r="C21" s="46"/>
      <c r="D21" s="46"/>
      <c r="E21" s="48"/>
      <c r="F21" s="49">
        <f t="shared" si="0"/>
        <v>0</v>
      </c>
    </row>
    <row r="22" spans="1:6" x14ac:dyDescent="0.2">
      <c r="A22" s="9">
        <v>14</v>
      </c>
      <c r="B22" s="23" t="s">
        <v>264</v>
      </c>
      <c r="C22" s="46"/>
      <c r="D22" s="46"/>
      <c r="E22" s="48"/>
      <c r="F22" s="49">
        <f t="shared" si="0"/>
        <v>0</v>
      </c>
    </row>
    <row r="23" spans="1:6" x14ac:dyDescent="0.2">
      <c r="A23" s="9">
        <v>15</v>
      </c>
      <c r="B23" s="23" t="s">
        <v>265</v>
      </c>
      <c r="C23" s="43">
        <v>90</v>
      </c>
      <c r="D23" s="43" t="s">
        <v>3</v>
      </c>
      <c r="E23" s="35"/>
      <c r="F23" s="1">
        <f t="shared" si="0"/>
        <v>0</v>
      </c>
    </row>
    <row r="24" spans="1:6" x14ac:dyDescent="0.2">
      <c r="A24" s="9">
        <v>16</v>
      </c>
      <c r="B24" s="23" t="s">
        <v>266</v>
      </c>
      <c r="C24" s="43">
        <v>40</v>
      </c>
      <c r="D24" s="43" t="s">
        <v>3</v>
      </c>
      <c r="E24" s="35"/>
      <c r="F24" s="1">
        <f t="shared" si="0"/>
        <v>0</v>
      </c>
    </row>
    <row r="25" spans="1:6" x14ac:dyDescent="0.2">
      <c r="A25" s="9">
        <v>17</v>
      </c>
      <c r="B25" s="23" t="s">
        <v>267</v>
      </c>
      <c r="C25" s="43">
        <v>40</v>
      </c>
      <c r="D25" s="43" t="s">
        <v>3</v>
      </c>
      <c r="E25" s="35"/>
      <c r="F25" s="1">
        <f t="shared" si="0"/>
        <v>0</v>
      </c>
    </row>
    <row r="26" spans="1:6" x14ac:dyDescent="0.2">
      <c r="A26" s="9">
        <v>18</v>
      </c>
      <c r="B26" s="23" t="s">
        <v>268</v>
      </c>
      <c r="C26" s="46"/>
      <c r="D26" s="46"/>
      <c r="E26" s="48"/>
      <c r="F26" s="49">
        <f t="shared" si="0"/>
        <v>0</v>
      </c>
    </row>
    <row r="27" spans="1:6" x14ac:dyDescent="0.2">
      <c r="A27" s="9">
        <v>19</v>
      </c>
      <c r="B27" s="23" t="s">
        <v>269</v>
      </c>
      <c r="C27" s="46"/>
      <c r="D27" s="46"/>
      <c r="E27" s="48"/>
      <c r="F27" s="49">
        <f t="shared" si="0"/>
        <v>0</v>
      </c>
    </row>
    <row r="34" spans="5:6" x14ac:dyDescent="0.2">
      <c r="E34" s="5"/>
      <c r="F34" s="6"/>
    </row>
    <row r="35" spans="5:6" x14ac:dyDescent="0.2">
      <c r="E35" s="5"/>
      <c r="F35" s="6"/>
    </row>
    <row r="36" spans="5:6" x14ac:dyDescent="0.2">
      <c r="E36" s="5"/>
      <c r="F36" s="6"/>
    </row>
    <row r="37" spans="5:6" x14ac:dyDescent="0.2">
      <c r="E37" s="5"/>
      <c r="F37" s="6"/>
    </row>
    <row r="38" spans="5:6" x14ac:dyDescent="0.2">
      <c r="E38" s="5"/>
      <c r="F38" s="6"/>
    </row>
  </sheetData>
  <phoneticPr fontId="0" type="noConversion"/>
  <pageMargins left="0.23622047244094491" right="0.23622047244094491" top="0.74803149606299213" bottom="0.74803149606299213" header="0.31496062992125984" footer="0.31496062992125984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7"/>
  <sheetViews>
    <sheetView zoomScale="85" zoomScaleNormal="85" workbookViewId="0">
      <pane ySplit="8" topLeftCell="A9" activePane="bottomLeft" state="frozen"/>
      <selection activeCell="B16" sqref="B16"/>
      <selection pane="bottomLeft" activeCell="B16" sqref="B16"/>
    </sheetView>
  </sheetViews>
  <sheetFormatPr defaultRowHeight="12.75" x14ac:dyDescent="0.2"/>
  <cols>
    <col min="1" max="1" width="10.7109375" style="7" customWidth="1"/>
    <col min="2" max="2" width="65.7109375" style="7" customWidth="1"/>
    <col min="3" max="3" width="17.7109375" style="3" customWidth="1"/>
    <col min="4" max="4" width="17.7109375" style="4" customWidth="1"/>
    <col min="5" max="5" width="17.7109375" style="6" customWidth="1"/>
    <col min="6" max="6" width="17.7109375" style="2" customWidth="1"/>
    <col min="7" max="16384" width="9.140625" style="7"/>
  </cols>
  <sheetData>
    <row r="1" spans="1:6" s="2" customFormat="1" x14ac:dyDescent="0.2">
      <c r="A1" s="24"/>
      <c r="C1" s="3"/>
      <c r="D1" s="4"/>
      <c r="E1" s="27"/>
      <c r="F1" s="3"/>
    </row>
    <row r="2" spans="1:6" s="2" customFormat="1" x14ac:dyDescent="0.2">
      <c r="C2" s="3"/>
      <c r="D2" s="4"/>
      <c r="E2" s="27"/>
    </row>
    <row r="3" spans="1:6" x14ac:dyDescent="0.2">
      <c r="A3" s="24"/>
      <c r="B3" s="2"/>
      <c r="C3" s="30" t="s">
        <v>368</v>
      </c>
      <c r="E3" s="27"/>
    </row>
    <row r="4" spans="1:6" x14ac:dyDescent="0.2">
      <c r="A4" s="2"/>
      <c r="B4" s="3" t="s">
        <v>380</v>
      </c>
      <c r="C4" s="2" t="s">
        <v>373</v>
      </c>
      <c r="E4" s="27"/>
    </row>
    <row r="5" spans="1:6" x14ac:dyDescent="0.2">
      <c r="A5" s="2"/>
      <c r="B5" s="2"/>
      <c r="C5" s="2"/>
    </row>
    <row r="7" spans="1:6" s="2" customFormat="1" x14ac:dyDescent="0.2">
      <c r="A7" s="31"/>
      <c r="B7" s="32"/>
      <c r="C7" s="3"/>
      <c r="D7" s="24"/>
      <c r="E7" s="41" t="s">
        <v>376</v>
      </c>
      <c r="F7" s="42">
        <f>SUM(F9:F302)</f>
        <v>0</v>
      </c>
    </row>
    <row r="8" spans="1:6" s="8" customFormat="1" ht="56.25" customHeight="1" x14ac:dyDescent="0.2">
      <c r="A8" s="39" t="s">
        <v>0</v>
      </c>
      <c r="B8" s="39" t="s">
        <v>1</v>
      </c>
      <c r="C8" s="39" t="s">
        <v>377</v>
      </c>
      <c r="D8" s="39" t="s">
        <v>4</v>
      </c>
      <c r="E8" s="40" t="s">
        <v>5</v>
      </c>
      <c r="F8" s="40" t="s">
        <v>6</v>
      </c>
    </row>
    <row r="9" spans="1:6" x14ac:dyDescent="0.2">
      <c r="A9" s="9">
        <v>1</v>
      </c>
      <c r="B9" s="10" t="s">
        <v>270</v>
      </c>
      <c r="C9" s="43">
        <v>15</v>
      </c>
      <c r="D9" s="45" t="s">
        <v>3</v>
      </c>
      <c r="E9" s="38"/>
      <c r="F9" s="1">
        <f>ROUND(C9*E9,2)</f>
        <v>0</v>
      </c>
    </row>
    <row r="10" spans="1:6" x14ac:dyDescent="0.2">
      <c r="A10" s="9">
        <v>2</v>
      </c>
      <c r="B10" s="12" t="s">
        <v>271</v>
      </c>
      <c r="C10" s="43">
        <v>15</v>
      </c>
      <c r="D10" s="45" t="s">
        <v>3</v>
      </c>
      <c r="E10" s="38"/>
      <c r="F10" s="1">
        <f t="shared" ref="F10:F36" si="0">ROUND(C10*E10,2)</f>
        <v>0</v>
      </c>
    </row>
    <row r="11" spans="1:6" x14ac:dyDescent="0.2">
      <c r="A11" s="9">
        <v>3</v>
      </c>
      <c r="B11" s="12" t="s">
        <v>129</v>
      </c>
      <c r="C11" s="43">
        <v>10</v>
      </c>
      <c r="D11" s="45" t="s">
        <v>3</v>
      </c>
      <c r="E11" s="38"/>
      <c r="F11" s="1">
        <f t="shared" si="0"/>
        <v>0</v>
      </c>
    </row>
    <row r="12" spans="1:6" x14ac:dyDescent="0.2">
      <c r="A12" s="9">
        <v>4</v>
      </c>
      <c r="B12" s="10" t="s">
        <v>272</v>
      </c>
      <c r="C12" s="46"/>
      <c r="D12" s="50"/>
      <c r="E12" s="56"/>
      <c r="F12" s="49">
        <f t="shared" si="0"/>
        <v>0</v>
      </c>
    </row>
    <row r="13" spans="1:6" x14ac:dyDescent="0.2">
      <c r="A13" s="9">
        <v>5</v>
      </c>
      <c r="B13" s="10" t="s">
        <v>273</v>
      </c>
      <c r="C13" s="46"/>
      <c r="D13" s="47"/>
      <c r="E13" s="56"/>
      <c r="F13" s="49">
        <f t="shared" si="0"/>
        <v>0</v>
      </c>
    </row>
    <row r="14" spans="1:6" x14ac:dyDescent="0.2">
      <c r="A14" s="9">
        <v>6</v>
      </c>
      <c r="B14" s="12" t="s">
        <v>274</v>
      </c>
      <c r="C14" s="46"/>
      <c r="D14" s="47"/>
      <c r="E14" s="56"/>
      <c r="F14" s="49">
        <f t="shared" si="0"/>
        <v>0</v>
      </c>
    </row>
    <row r="15" spans="1:6" x14ac:dyDescent="0.2">
      <c r="A15" s="9">
        <v>7</v>
      </c>
      <c r="B15" s="12" t="s">
        <v>275</v>
      </c>
      <c r="C15" s="46"/>
      <c r="D15" s="47"/>
      <c r="E15" s="56"/>
      <c r="F15" s="49">
        <f t="shared" si="0"/>
        <v>0</v>
      </c>
    </row>
    <row r="16" spans="1:6" x14ac:dyDescent="0.2">
      <c r="A16" s="9">
        <v>8</v>
      </c>
      <c r="B16" s="12" t="s">
        <v>56</v>
      </c>
      <c r="C16" s="46"/>
      <c r="D16" s="47"/>
      <c r="E16" s="56"/>
      <c r="F16" s="49">
        <f t="shared" si="0"/>
        <v>0</v>
      </c>
    </row>
    <row r="17" spans="1:6" x14ac:dyDescent="0.2">
      <c r="A17" s="9">
        <v>9</v>
      </c>
      <c r="B17" s="12" t="s">
        <v>276</v>
      </c>
      <c r="C17" s="43">
        <v>31</v>
      </c>
      <c r="D17" s="44" t="s">
        <v>3</v>
      </c>
      <c r="E17" s="38"/>
      <c r="F17" s="1">
        <f t="shared" si="0"/>
        <v>0</v>
      </c>
    </row>
    <row r="18" spans="1:6" x14ac:dyDescent="0.2">
      <c r="A18" s="9">
        <v>10</v>
      </c>
      <c r="B18" s="12" t="s">
        <v>130</v>
      </c>
      <c r="C18" s="43">
        <v>20</v>
      </c>
      <c r="D18" s="44" t="s">
        <v>3</v>
      </c>
      <c r="E18" s="38"/>
      <c r="F18" s="1">
        <f t="shared" si="0"/>
        <v>0</v>
      </c>
    </row>
    <row r="19" spans="1:6" x14ac:dyDescent="0.2">
      <c r="A19" s="9">
        <v>11</v>
      </c>
      <c r="B19" s="12" t="s">
        <v>57</v>
      </c>
      <c r="C19" s="43">
        <v>20</v>
      </c>
      <c r="D19" s="44" t="s">
        <v>3</v>
      </c>
      <c r="E19" s="38"/>
      <c r="F19" s="1">
        <f t="shared" si="0"/>
        <v>0</v>
      </c>
    </row>
    <row r="20" spans="1:6" x14ac:dyDescent="0.2">
      <c r="A20" s="9">
        <v>12</v>
      </c>
      <c r="B20" s="12" t="s">
        <v>277</v>
      </c>
      <c r="C20" s="43">
        <v>30</v>
      </c>
      <c r="D20" s="44" t="s">
        <v>3</v>
      </c>
      <c r="E20" s="38"/>
      <c r="F20" s="1">
        <f t="shared" si="0"/>
        <v>0</v>
      </c>
    </row>
    <row r="21" spans="1:6" x14ac:dyDescent="0.2">
      <c r="A21" s="9">
        <v>13</v>
      </c>
      <c r="B21" s="12" t="s">
        <v>58</v>
      </c>
      <c r="C21" s="46"/>
      <c r="D21" s="47"/>
      <c r="E21" s="56"/>
      <c r="F21" s="49">
        <f t="shared" si="0"/>
        <v>0</v>
      </c>
    </row>
    <row r="22" spans="1:6" x14ac:dyDescent="0.2">
      <c r="A22" s="9">
        <v>14</v>
      </c>
      <c r="B22" s="12" t="s">
        <v>59</v>
      </c>
      <c r="C22" s="43">
        <v>12</v>
      </c>
      <c r="D22" s="44" t="s">
        <v>3</v>
      </c>
      <c r="E22" s="38"/>
      <c r="F22" s="1">
        <f t="shared" si="0"/>
        <v>0</v>
      </c>
    </row>
    <row r="23" spans="1:6" x14ac:dyDescent="0.2">
      <c r="A23" s="9">
        <v>15</v>
      </c>
      <c r="B23" s="12" t="s">
        <v>278</v>
      </c>
      <c r="C23" s="43">
        <v>50</v>
      </c>
      <c r="D23" s="44" t="s">
        <v>3</v>
      </c>
      <c r="E23" s="38"/>
      <c r="F23" s="1">
        <f t="shared" si="0"/>
        <v>0</v>
      </c>
    </row>
    <row r="24" spans="1:6" x14ac:dyDescent="0.2">
      <c r="A24" s="9">
        <v>16</v>
      </c>
      <c r="B24" s="12" t="s">
        <v>279</v>
      </c>
      <c r="C24" s="43">
        <v>15</v>
      </c>
      <c r="D24" s="44" t="s">
        <v>3</v>
      </c>
      <c r="E24" s="38"/>
      <c r="F24" s="1">
        <f t="shared" si="0"/>
        <v>0</v>
      </c>
    </row>
    <row r="25" spans="1:6" x14ac:dyDescent="0.2">
      <c r="A25" s="9">
        <v>17</v>
      </c>
      <c r="B25" s="12" t="s">
        <v>280</v>
      </c>
      <c r="C25" s="43">
        <v>20</v>
      </c>
      <c r="D25" s="44" t="s">
        <v>3</v>
      </c>
      <c r="E25" s="38"/>
      <c r="F25" s="1">
        <f t="shared" si="0"/>
        <v>0</v>
      </c>
    </row>
    <row r="26" spans="1:6" x14ac:dyDescent="0.2">
      <c r="A26" s="9">
        <v>18</v>
      </c>
      <c r="B26" s="12" t="s">
        <v>281</v>
      </c>
      <c r="C26" s="43">
        <v>15</v>
      </c>
      <c r="D26" s="44" t="s">
        <v>3</v>
      </c>
      <c r="E26" s="38"/>
      <c r="F26" s="1">
        <f t="shared" si="0"/>
        <v>0</v>
      </c>
    </row>
    <row r="27" spans="1:6" x14ac:dyDescent="0.2">
      <c r="A27" s="9">
        <v>19</v>
      </c>
      <c r="B27" s="12" t="s">
        <v>282</v>
      </c>
      <c r="C27" s="43">
        <v>4</v>
      </c>
      <c r="D27" s="44" t="s">
        <v>3</v>
      </c>
      <c r="E27" s="38"/>
      <c r="F27" s="1">
        <f t="shared" si="0"/>
        <v>0</v>
      </c>
    </row>
    <row r="28" spans="1:6" x14ac:dyDescent="0.2">
      <c r="A28" s="9">
        <v>20</v>
      </c>
      <c r="B28" s="12" t="s">
        <v>349</v>
      </c>
      <c r="C28" s="46"/>
      <c r="D28" s="47"/>
      <c r="E28" s="56"/>
      <c r="F28" s="49">
        <f t="shared" si="0"/>
        <v>0</v>
      </c>
    </row>
    <row r="29" spans="1:6" x14ac:dyDescent="0.2">
      <c r="A29" s="9">
        <v>21</v>
      </c>
      <c r="B29" s="12" t="s">
        <v>350</v>
      </c>
      <c r="C29" s="43">
        <v>5</v>
      </c>
      <c r="D29" s="44" t="s">
        <v>3</v>
      </c>
      <c r="E29" s="38"/>
      <c r="F29" s="1">
        <f t="shared" si="0"/>
        <v>0</v>
      </c>
    </row>
    <row r="30" spans="1:6" x14ac:dyDescent="0.2">
      <c r="A30" s="9">
        <v>22</v>
      </c>
      <c r="B30" s="12" t="s">
        <v>283</v>
      </c>
      <c r="C30" s="46"/>
      <c r="D30" s="47"/>
      <c r="E30" s="56"/>
      <c r="F30" s="49">
        <f t="shared" si="0"/>
        <v>0</v>
      </c>
    </row>
    <row r="31" spans="1:6" x14ac:dyDescent="0.2">
      <c r="A31" s="9">
        <v>23</v>
      </c>
      <c r="B31" s="12" t="s">
        <v>284</v>
      </c>
      <c r="C31" s="43">
        <v>10</v>
      </c>
      <c r="D31" s="44" t="s">
        <v>3</v>
      </c>
      <c r="E31" s="38"/>
      <c r="F31" s="1">
        <f t="shared" si="0"/>
        <v>0</v>
      </c>
    </row>
    <row r="32" spans="1:6" x14ac:dyDescent="0.2">
      <c r="A32" s="9">
        <v>24</v>
      </c>
      <c r="B32" s="12" t="s">
        <v>285</v>
      </c>
      <c r="C32" s="43">
        <v>100</v>
      </c>
      <c r="D32" s="44" t="s">
        <v>3</v>
      </c>
      <c r="E32" s="38"/>
      <c r="F32" s="1">
        <f t="shared" si="0"/>
        <v>0</v>
      </c>
    </row>
    <row r="33" spans="1:6" x14ac:dyDescent="0.2">
      <c r="A33" s="9">
        <v>25</v>
      </c>
      <c r="B33" s="12" t="s">
        <v>286</v>
      </c>
      <c r="C33" s="46"/>
      <c r="D33" s="47"/>
      <c r="E33" s="56"/>
      <c r="F33" s="49">
        <f t="shared" si="0"/>
        <v>0</v>
      </c>
    </row>
    <row r="34" spans="1:6" x14ac:dyDescent="0.2">
      <c r="A34" s="9">
        <v>26</v>
      </c>
      <c r="B34" s="12" t="s">
        <v>287</v>
      </c>
      <c r="C34" s="46"/>
      <c r="D34" s="47"/>
      <c r="E34" s="56"/>
      <c r="F34" s="49">
        <f t="shared" si="0"/>
        <v>0</v>
      </c>
    </row>
    <row r="35" spans="1:6" x14ac:dyDescent="0.2">
      <c r="A35" s="9">
        <v>27</v>
      </c>
      <c r="B35" s="12" t="s">
        <v>288</v>
      </c>
      <c r="C35" s="46"/>
      <c r="D35" s="47"/>
      <c r="E35" s="56"/>
      <c r="F35" s="49">
        <f t="shared" si="0"/>
        <v>0</v>
      </c>
    </row>
    <row r="36" spans="1:6" x14ac:dyDescent="0.2">
      <c r="A36" s="9">
        <v>28</v>
      </c>
      <c r="B36" s="12" t="s">
        <v>289</v>
      </c>
      <c r="C36" s="46"/>
      <c r="D36" s="47"/>
      <c r="E36" s="56"/>
      <c r="F36" s="49">
        <f t="shared" si="0"/>
        <v>0</v>
      </c>
    </row>
    <row r="44" spans="1:6" x14ac:dyDescent="0.2">
      <c r="E44" s="5"/>
      <c r="F44" s="6"/>
    </row>
    <row r="45" spans="1:6" x14ac:dyDescent="0.2">
      <c r="E45" s="5"/>
      <c r="F45" s="6"/>
    </row>
    <row r="46" spans="1:6" x14ac:dyDescent="0.2">
      <c r="E46" s="5"/>
      <c r="F46" s="6"/>
    </row>
    <row r="47" spans="1:6" x14ac:dyDescent="0.2">
      <c r="E47" s="5"/>
      <c r="F47" s="6"/>
    </row>
  </sheetData>
  <phoneticPr fontId="0" type="noConversion"/>
  <pageMargins left="0.23622047244094491" right="0.23622047244094491" top="0.74803149606299213" bottom="0.74803149606299213" header="0.31496062992125984" footer="0.31496062992125984"/>
  <pageSetup paperSize="9" scale="8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9"/>
  <sheetViews>
    <sheetView zoomScale="85" zoomScaleNormal="85" workbookViewId="0">
      <pane ySplit="8" topLeftCell="A9" activePane="bottomLeft" state="frozen"/>
      <selection activeCell="B16" sqref="B16"/>
      <selection pane="bottomLeft" activeCell="B16" sqref="B16"/>
    </sheetView>
  </sheetViews>
  <sheetFormatPr defaultRowHeight="12.75" x14ac:dyDescent="0.2"/>
  <cols>
    <col min="1" max="1" width="10.7109375" style="7" customWidth="1"/>
    <col min="2" max="2" width="65.7109375" style="7" customWidth="1"/>
    <col min="3" max="3" width="17.7109375" style="3" customWidth="1"/>
    <col min="4" max="4" width="17.7109375" style="4" customWidth="1"/>
    <col min="5" max="5" width="17.7109375" style="6" customWidth="1"/>
    <col min="6" max="6" width="17.7109375" style="2" customWidth="1"/>
    <col min="7" max="16384" width="9.140625" style="7"/>
  </cols>
  <sheetData>
    <row r="1" spans="1:6" s="2" customFormat="1" x14ac:dyDescent="0.2">
      <c r="A1" s="24"/>
      <c r="C1" s="3"/>
      <c r="D1" s="4"/>
      <c r="E1" s="27"/>
      <c r="F1" s="3"/>
    </row>
    <row r="2" spans="1:6" s="2" customFormat="1" x14ac:dyDescent="0.2">
      <c r="C2" s="3"/>
      <c r="D2" s="4"/>
      <c r="E2" s="27"/>
    </row>
    <row r="3" spans="1:6" x14ac:dyDescent="0.2">
      <c r="A3" s="24"/>
      <c r="B3" s="2"/>
      <c r="C3" s="30" t="s">
        <v>368</v>
      </c>
      <c r="E3" s="27"/>
    </row>
    <row r="4" spans="1:6" x14ac:dyDescent="0.2">
      <c r="A4" s="2"/>
      <c r="B4" s="3" t="s">
        <v>379</v>
      </c>
      <c r="C4" s="2" t="s">
        <v>374</v>
      </c>
      <c r="E4" s="27"/>
    </row>
    <row r="5" spans="1:6" x14ac:dyDescent="0.2">
      <c r="A5" s="2"/>
      <c r="B5" s="2"/>
      <c r="C5" s="2"/>
    </row>
    <row r="7" spans="1:6" s="2" customFormat="1" x14ac:dyDescent="0.2">
      <c r="A7" s="31"/>
      <c r="B7" s="32"/>
      <c r="C7" s="3"/>
      <c r="D7" s="24"/>
      <c r="E7" s="41" t="s">
        <v>376</v>
      </c>
      <c r="F7" s="42">
        <f>SUM(F9:F302)</f>
        <v>0</v>
      </c>
    </row>
    <row r="8" spans="1:6" s="8" customFormat="1" ht="56.25" customHeight="1" x14ac:dyDescent="0.2">
      <c r="A8" s="39" t="s">
        <v>0</v>
      </c>
      <c r="B8" s="39" t="s">
        <v>1</v>
      </c>
      <c r="C8" s="39" t="s">
        <v>377</v>
      </c>
      <c r="D8" s="39" t="s">
        <v>4</v>
      </c>
      <c r="E8" s="40" t="s">
        <v>5</v>
      </c>
      <c r="F8" s="40" t="s">
        <v>6</v>
      </c>
    </row>
    <row r="9" spans="1:6" x14ac:dyDescent="0.2">
      <c r="A9" s="9">
        <v>1</v>
      </c>
      <c r="B9" s="12" t="s">
        <v>60</v>
      </c>
      <c r="C9" s="46"/>
      <c r="D9" s="47"/>
      <c r="E9" s="54"/>
      <c r="F9" s="49">
        <f>ROUND(C9*E9,2)</f>
        <v>0</v>
      </c>
    </row>
    <row r="10" spans="1:6" x14ac:dyDescent="0.2">
      <c r="A10" s="9">
        <v>2</v>
      </c>
      <c r="B10" s="10" t="s">
        <v>290</v>
      </c>
      <c r="C10" s="46"/>
      <c r="D10" s="50"/>
      <c r="E10" s="54"/>
      <c r="F10" s="49">
        <f t="shared" ref="F10:F20" si="0">ROUND(C10*E10,2)</f>
        <v>0</v>
      </c>
    </row>
    <row r="11" spans="1:6" x14ac:dyDescent="0.2">
      <c r="A11" s="9">
        <v>3</v>
      </c>
      <c r="B11" s="12" t="s">
        <v>61</v>
      </c>
      <c r="C11" s="33">
        <v>23</v>
      </c>
      <c r="D11" s="34" t="s">
        <v>2</v>
      </c>
      <c r="E11" s="37"/>
      <c r="F11" s="1">
        <f t="shared" si="0"/>
        <v>0</v>
      </c>
    </row>
    <row r="12" spans="1:6" x14ac:dyDescent="0.2">
      <c r="A12" s="9">
        <v>4</v>
      </c>
      <c r="B12" s="10" t="s">
        <v>62</v>
      </c>
      <c r="C12" s="46"/>
      <c r="D12" s="50"/>
      <c r="E12" s="54"/>
      <c r="F12" s="49">
        <f t="shared" si="0"/>
        <v>0</v>
      </c>
    </row>
    <row r="13" spans="1:6" x14ac:dyDescent="0.2">
      <c r="A13" s="9">
        <v>5</v>
      </c>
      <c r="B13" s="12" t="s">
        <v>291</v>
      </c>
      <c r="C13" s="46"/>
      <c r="D13" s="47"/>
      <c r="E13" s="54"/>
      <c r="F13" s="49">
        <f t="shared" si="0"/>
        <v>0</v>
      </c>
    </row>
    <row r="14" spans="1:6" x14ac:dyDescent="0.2">
      <c r="A14" s="9">
        <v>6</v>
      </c>
      <c r="B14" s="10" t="s">
        <v>292</v>
      </c>
      <c r="C14" s="46"/>
      <c r="D14" s="50"/>
      <c r="E14" s="54"/>
      <c r="F14" s="49">
        <f t="shared" si="0"/>
        <v>0</v>
      </c>
    </row>
    <row r="15" spans="1:6" x14ac:dyDescent="0.2">
      <c r="A15" s="9">
        <v>7</v>
      </c>
      <c r="B15" s="12" t="s">
        <v>293</v>
      </c>
      <c r="C15" s="43">
        <v>6</v>
      </c>
      <c r="D15" s="44" t="s">
        <v>2</v>
      </c>
      <c r="E15" s="37"/>
      <c r="F15" s="1">
        <f t="shared" si="0"/>
        <v>0</v>
      </c>
    </row>
    <row r="16" spans="1:6" x14ac:dyDescent="0.2">
      <c r="A16" s="9">
        <v>8</v>
      </c>
      <c r="B16" s="10" t="s">
        <v>294</v>
      </c>
      <c r="C16" s="46"/>
      <c r="D16" s="50"/>
      <c r="E16" s="54"/>
      <c r="F16" s="49">
        <f t="shared" si="0"/>
        <v>0</v>
      </c>
    </row>
    <row r="17" spans="1:6" x14ac:dyDescent="0.2">
      <c r="A17" s="9">
        <v>9</v>
      </c>
      <c r="B17" s="12" t="s">
        <v>295</v>
      </c>
      <c r="C17" s="46"/>
      <c r="D17" s="47"/>
      <c r="E17" s="54"/>
      <c r="F17" s="49">
        <f t="shared" si="0"/>
        <v>0</v>
      </c>
    </row>
    <row r="18" spans="1:6" x14ac:dyDescent="0.2">
      <c r="A18" s="9">
        <v>10</v>
      </c>
      <c r="B18" s="10" t="s">
        <v>296</v>
      </c>
      <c r="C18" s="46"/>
      <c r="D18" s="50"/>
      <c r="E18" s="54"/>
      <c r="F18" s="49">
        <f t="shared" si="0"/>
        <v>0</v>
      </c>
    </row>
    <row r="19" spans="1:6" x14ac:dyDescent="0.2">
      <c r="A19" s="9">
        <v>11</v>
      </c>
      <c r="B19" s="12" t="s">
        <v>297</v>
      </c>
      <c r="C19" s="46"/>
      <c r="D19" s="47"/>
      <c r="E19" s="54"/>
      <c r="F19" s="49">
        <f t="shared" si="0"/>
        <v>0</v>
      </c>
    </row>
    <row r="20" spans="1:6" x14ac:dyDescent="0.2">
      <c r="A20" s="9">
        <v>12</v>
      </c>
      <c r="B20" s="10" t="s">
        <v>298</v>
      </c>
      <c r="C20" s="43">
        <v>12</v>
      </c>
      <c r="D20" s="45" t="s">
        <v>2</v>
      </c>
      <c r="E20" s="37"/>
      <c r="F20" s="1">
        <f t="shared" si="0"/>
        <v>0</v>
      </c>
    </row>
    <row r="26" spans="1:6" x14ac:dyDescent="0.2">
      <c r="E26" s="5"/>
      <c r="F26" s="6"/>
    </row>
    <row r="27" spans="1:6" x14ac:dyDescent="0.2">
      <c r="E27" s="5"/>
      <c r="F27" s="6"/>
    </row>
    <row r="28" spans="1:6" x14ac:dyDescent="0.2">
      <c r="E28" s="5"/>
      <c r="F28" s="6"/>
    </row>
    <row r="29" spans="1:6" x14ac:dyDescent="0.2">
      <c r="E29" s="5"/>
      <c r="F29" s="6"/>
    </row>
  </sheetData>
  <phoneticPr fontId="0" type="noConversion"/>
  <pageMargins left="0.23622047244094491" right="0.23622047244094491" top="0.74803149606299213" bottom="0.74803149606299213" header="0.31496062992125984" footer="0.31496062992125984"/>
  <pageSetup paperSize="9" scale="8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124"/>
  <sheetViews>
    <sheetView zoomScale="85" zoomScaleNormal="85" workbookViewId="0">
      <pane ySplit="8" topLeftCell="A9" activePane="bottomLeft" state="frozen"/>
      <selection activeCell="B16" sqref="B16"/>
      <selection pane="bottomLeft" activeCell="B16" sqref="B16"/>
    </sheetView>
  </sheetViews>
  <sheetFormatPr defaultRowHeight="12.75" x14ac:dyDescent="0.2"/>
  <cols>
    <col min="1" max="1" width="10.7109375" style="7" customWidth="1"/>
    <col min="2" max="2" width="65.7109375" style="7" customWidth="1"/>
    <col min="3" max="3" width="17.7109375" style="3" customWidth="1"/>
    <col min="4" max="4" width="17.7109375" style="4" customWidth="1"/>
    <col min="5" max="5" width="17.7109375" style="6" customWidth="1"/>
    <col min="6" max="6" width="17.7109375" style="2" customWidth="1"/>
    <col min="7" max="16384" width="9.140625" style="7"/>
  </cols>
  <sheetData>
    <row r="1" spans="1:7" s="2" customFormat="1" x14ac:dyDescent="0.2">
      <c r="A1" s="24"/>
      <c r="C1" s="3"/>
      <c r="D1" s="4"/>
      <c r="E1" s="27"/>
      <c r="F1" s="3"/>
    </row>
    <row r="2" spans="1:7" s="2" customFormat="1" x14ac:dyDescent="0.2">
      <c r="C2" s="3"/>
      <c r="D2" s="4"/>
      <c r="E2" s="27"/>
    </row>
    <row r="3" spans="1:7" x14ac:dyDescent="0.2">
      <c r="A3" s="24"/>
      <c r="B3" s="2"/>
      <c r="C3" s="30" t="s">
        <v>368</v>
      </c>
      <c r="E3" s="27"/>
    </row>
    <row r="4" spans="1:7" x14ac:dyDescent="0.2">
      <c r="A4" s="2"/>
      <c r="B4" s="3" t="s">
        <v>378</v>
      </c>
      <c r="C4" s="2" t="s">
        <v>375</v>
      </c>
      <c r="E4" s="27"/>
    </row>
    <row r="5" spans="1:7" x14ac:dyDescent="0.2">
      <c r="A5" s="2"/>
      <c r="B5" s="2"/>
      <c r="C5" s="2"/>
    </row>
    <row r="7" spans="1:7" s="2" customFormat="1" x14ac:dyDescent="0.2">
      <c r="A7" s="31"/>
      <c r="B7" s="32"/>
      <c r="C7" s="3"/>
      <c r="D7" s="24"/>
      <c r="E7" s="41" t="s">
        <v>376</v>
      </c>
      <c r="F7" s="42">
        <f>SUM(F9:F302)</f>
        <v>0</v>
      </c>
    </row>
    <row r="8" spans="1:7" s="8" customFormat="1" ht="56.25" customHeight="1" x14ac:dyDescent="0.2">
      <c r="A8" s="39" t="s">
        <v>0</v>
      </c>
      <c r="B8" s="39" t="s">
        <v>1</v>
      </c>
      <c r="C8" s="39" t="s">
        <v>377</v>
      </c>
      <c r="D8" s="39" t="s">
        <v>4</v>
      </c>
      <c r="E8" s="40" t="s">
        <v>5</v>
      </c>
      <c r="F8" s="40" t="s">
        <v>6</v>
      </c>
    </row>
    <row r="9" spans="1:7" x14ac:dyDescent="0.2">
      <c r="A9" s="9">
        <v>1</v>
      </c>
      <c r="B9" s="10" t="s">
        <v>63</v>
      </c>
      <c r="C9" s="33">
        <v>70</v>
      </c>
      <c r="D9" s="36" t="s">
        <v>2</v>
      </c>
      <c r="E9" s="35"/>
      <c r="F9" s="1">
        <f>ROUND((C9*E9),2)</f>
        <v>0</v>
      </c>
      <c r="G9" s="25"/>
    </row>
    <row r="10" spans="1:7" x14ac:dyDescent="0.2">
      <c r="A10" s="9">
        <v>2</v>
      </c>
      <c r="B10" s="10" t="s">
        <v>66</v>
      </c>
      <c r="C10" s="33">
        <v>60</v>
      </c>
      <c r="D10" s="36" t="s">
        <v>2</v>
      </c>
      <c r="E10" s="35"/>
      <c r="F10" s="1">
        <f t="shared" ref="F10:F73" si="0">ROUND((C10*E10),2)</f>
        <v>0</v>
      </c>
      <c r="G10" s="25"/>
    </row>
    <row r="11" spans="1:7" x14ac:dyDescent="0.2">
      <c r="A11" s="9">
        <v>3</v>
      </c>
      <c r="B11" s="12" t="s">
        <v>72</v>
      </c>
      <c r="C11" s="33">
        <v>10</v>
      </c>
      <c r="D11" s="34" t="s">
        <v>3</v>
      </c>
      <c r="E11" s="35"/>
      <c r="F11" s="1">
        <f t="shared" si="0"/>
        <v>0</v>
      </c>
      <c r="G11" s="25"/>
    </row>
    <row r="12" spans="1:7" x14ac:dyDescent="0.2">
      <c r="A12" s="9">
        <v>4</v>
      </c>
      <c r="B12" s="12" t="s">
        <v>71</v>
      </c>
      <c r="C12" s="33">
        <v>20</v>
      </c>
      <c r="D12" s="34" t="s">
        <v>2</v>
      </c>
      <c r="E12" s="35"/>
      <c r="F12" s="1">
        <f t="shared" si="0"/>
        <v>0</v>
      </c>
      <c r="G12" s="25"/>
    </row>
    <row r="13" spans="1:7" x14ac:dyDescent="0.2">
      <c r="A13" s="9">
        <v>5</v>
      </c>
      <c r="B13" s="12" t="s">
        <v>74</v>
      </c>
      <c r="C13" s="46"/>
      <c r="D13" s="47"/>
      <c r="E13" s="48"/>
      <c r="F13" s="49">
        <f t="shared" si="0"/>
        <v>0</v>
      </c>
      <c r="G13" s="25"/>
    </row>
    <row r="14" spans="1:7" x14ac:dyDescent="0.2">
      <c r="A14" s="9">
        <v>6</v>
      </c>
      <c r="B14" s="10" t="s">
        <v>67</v>
      </c>
      <c r="C14" s="33">
        <v>10</v>
      </c>
      <c r="D14" s="34" t="s">
        <v>2</v>
      </c>
      <c r="E14" s="35"/>
      <c r="F14" s="1">
        <f t="shared" si="0"/>
        <v>0</v>
      </c>
      <c r="G14" s="25"/>
    </row>
    <row r="15" spans="1:7" x14ac:dyDescent="0.2">
      <c r="A15" s="9">
        <v>7</v>
      </c>
      <c r="B15" s="12" t="s">
        <v>73</v>
      </c>
      <c r="C15" s="46"/>
      <c r="D15" s="47"/>
      <c r="E15" s="48"/>
      <c r="F15" s="49">
        <f t="shared" si="0"/>
        <v>0</v>
      </c>
      <c r="G15" s="25"/>
    </row>
    <row r="16" spans="1:7" x14ac:dyDescent="0.2">
      <c r="A16" s="9">
        <v>8</v>
      </c>
      <c r="B16" s="12" t="s">
        <v>65</v>
      </c>
      <c r="C16" s="46"/>
      <c r="D16" s="47"/>
      <c r="E16" s="48"/>
      <c r="F16" s="49">
        <f t="shared" si="0"/>
        <v>0</v>
      </c>
      <c r="G16" s="25"/>
    </row>
    <row r="17" spans="1:7" x14ac:dyDescent="0.2">
      <c r="A17" s="9">
        <v>9</v>
      </c>
      <c r="B17" s="12" t="s">
        <v>64</v>
      </c>
      <c r="C17" s="33">
        <v>200</v>
      </c>
      <c r="D17" s="34" t="s">
        <v>2</v>
      </c>
      <c r="E17" s="35"/>
      <c r="F17" s="1">
        <f t="shared" si="0"/>
        <v>0</v>
      </c>
      <c r="G17" s="25"/>
    </row>
    <row r="18" spans="1:7" x14ac:dyDescent="0.2">
      <c r="A18" s="9">
        <v>10</v>
      </c>
      <c r="B18" s="12" t="s">
        <v>358</v>
      </c>
      <c r="C18" s="46"/>
      <c r="D18" s="47"/>
      <c r="E18" s="48"/>
      <c r="F18" s="49">
        <f t="shared" si="0"/>
        <v>0</v>
      </c>
      <c r="G18" s="25"/>
    </row>
    <row r="19" spans="1:7" x14ac:dyDescent="0.2">
      <c r="A19" s="9">
        <v>11</v>
      </c>
      <c r="B19" s="12" t="s">
        <v>299</v>
      </c>
      <c r="C19" s="46"/>
      <c r="D19" s="50"/>
      <c r="E19" s="48"/>
      <c r="F19" s="49">
        <f t="shared" si="0"/>
        <v>0</v>
      </c>
      <c r="G19" s="25"/>
    </row>
    <row r="20" spans="1:7" x14ac:dyDescent="0.2">
      <c r="A20" s="9">
        <v>12</v>
      </c>
      <c r="B20" s="12" t="s">
        <v>90</v>
      </c>
      <c r="C20" s="33">
        <v>10</v>
      </c>
      <c r="D20" s="36" t="s">
        <v>3</v>
      </c>
      <c r="E20" s="35"/>
      <c r="F20" s="1">
        <f t="shared" si="0"/>
        <v>0</v>
      </c>
      <c r="G20" s="25"/>
    </row>
    <row r="21" spans="1:7" x14ac:dyDescent="0.2">
      <c r="A21" s="9">
        <v>13</v>
      </c>
      <c r="B21" s="12" t="s">
        <v>359</v>
      </c>
      <c r="C21" s="46"/>
      <c r="D21" s="50"/>
      <c r="E21" s="48"/>
      <c r="F21" s="49">
        <f t="shared" si="0"/>
        <v>0</v>
      </c>
      <c r="G21" s="25"/>
    </row>
    <row r="22" spans="1:7" x14ac:dyDescent="0.2">
      <c r="A22" s="9">
        <v>14</v>
      </c>
      <c r="B22" s="12" t="s">
        <v>89</v>
      </c>
      <c r="C22" s="46"/>
      <c r="D22" s="47"/>
      <c r="E22" s="48"/>
      <c r="F22" s="49">
        <f t="shared" si="0"/>
        <v>0</v>
      </c>
      <c r="G22" s="25"/>
    </row>
    <row r="23" spans="1:7" x14ac:dyDescent="0.2">
      <c r="A23" s="9">
        <v>15</v>
      </c>
      <c r="B23" s="12" t="s">
        <v>80</v>
      </c>
      <c r="C23" s="46"/>
      <c r="D23" s="47"/>
      <c r="E23" s="48"/>
      <c r="F23" s="49">
        <f t="shared" si="0"/>
        <v>0</v>
      </c>
      <c r="G23" s="25"/>
    </row>
    <row r="24" spans="1:7" x14ac:dyDescent="0.2">
      <c r="A24" s="9">
        <v>16</v>
      </c>
      <c r="B24" s="12" t="s">
        <v>70</v>
      </c>
      <c r="C24" s="46"/>
      <c r="D24" s="47"/>
      <c r="E24" s="48"/>
      <c r="F24" s="49">
        <f t="shared" si="0"/>
        <v>0</v>
      </c>
      <c r="G24" s="25"/>
    </row>
    <row r="25" spans="1:7" x14ac:dyDescent="0.2">
      <c r="A25" s="9">
        <v>17</v>
      </c>
      <c r="B25" s="12" t="s">
        <v>75</v>
      </c>
      <c r="C25" s="46"/>
      <c r="D25" s="47"/>
      <c r="E25" s="48"/>
      <c r="F25" s="49">
        <f t="shared" si="0"/>
        <v>0</v>
      </c>
      <c r="G25" s="25"/>
    </row>
    <row r="26" spans="1:7" x14ac:dyDescent="0.2">
      <c r="A26" s="9">
        <v>18</v>
      </c>
      <c r="B26" s="12" t="s">
        <v>81</v>
      </c>
      <c r="C26" s="46"/>
      <c r="D26" s="47"/>
      <c r="E26" s="48"/>
      <c r="F26" s="49">
        <f t="shared" si="0"/>
        <v>0</v>
      </c>
      <c r="G26" s="25"/>
    </row>
    <row r="27" spans="1:7" x14ac:dyDescent="0.2">
      <c r="A27" s="9">
        <v>19</v>
      </c>
      <c r="B27" s="12" t="s">
        <v>83</v>
      </c>
      <c r="C27" s="33">
        <v>30</v>
      </c>
      <c r="D27" s="34" t="s">
        <v>2</v>
      </c>
      <c r="E27" s="35"/>
      <c r="F27" s="1">
        <f t="shared" si="0"/>
        <v>0</v>
      </c>
      <c r="G27" s="25"/>
    </row>
    <row r="28" spans="1:7" x14ac:dyDescent="0.2">
      <c r="A28" s="9">
        <v>20</v>
      </c>
      <c r="B28" s="12" t="s">
        <v>79</v>
      </c>
      <c r="C28" s="33">
        <v>30</v>
      </c>
      <c r="D28" s="34" t="s">
        <v>2</v>
      </c>
      <c r="E28" s="35"/>
      <c r="F28" s="1">
        <f t="shared" si="0"/>
        <v>0</v>
      </c>
      <c r="G28" s="25"/>
    </row>
    <row r="29" spans="1:7" x14ac:dyDescent="0.2">
      <c r="A29" s="9">
        <v>21</v>
      </c>
      <c r="B29" s="12" t="s">
        <v>88</v>
      </c>
      <c r="C29" s="33">
        <v>5</v>
      </c>
      <c r="D29" s="34" t="s">
        <v>2</v>
      </c>
      <c r="E29" s="35"/>
      <c r="F29" s="1">
        <f t="shared" si="0"/>
        <v>0</v>
      </c>
      <c r="G29" s="25"/>
    </row>
    <row r="30" spans="1:7" x14ac:dyDescent="0.2">
      <c r="A30" s="9">
        <v>22</v>
      </c>
      <c r="B30" s="12" t="s">
        <v>76</v>
      </c>
      <c r="C30" s="33">
        <v>20</v>
      </c>
      <c r="D30" s="34" t="s">
        <v>2</v>
      </c>
      <c r="E30" s="35"/>
      <c r="F30" s="1">
        <f t="shared" si="0"/>
        <v>0</v>
      </c>
      <c r="G30" s="25"/>
    </row>
    <row r="31" spans="1:7" x14ac:dyDescent="0.2">
      <c r="A31" s="9">
        <v>23</v>
      </c>
      <c r="B31" s="12" t="s">
        <v>68</v>
      </c>
      <c r="C31" s="46"/>
      <c r="D31" s="47"/>
      <c r="E31" s="48"/>
      <c r="F31" s="49">
        <f t="shared" si="0"/>
        <v>0</v>
      </c>
      <c r="G31" s="25"/>
    </row>
    <row r="32" spans="1:7" x14ac:dyDescent="0.2">
      <c r="A32" s="9">
        <v>24</v>
      </c>
      <c r="B32" s="12" t="s">
        <v>84</v>
      </c>
      <c r="C32" s="33">
        <v>30</v>
      </c>
      <c r="D32" s="34" t="s">
        <v>2</v>
      </c>
      <c r="E32" s="35"/>
      <c r="F32" s="1">
        <f t="shared" si="0"/>
        <v>0</v>
      </c>
      <c r="G32" s="25"/>
    </row>
    <row r="33" spans="1:8" x14ac:dyDescent="0.2">
      <c r="A33" s="9">
        <v>25</v>
      </c>
      <c r="B33" s="12" t="s">
        <v>85</v>
      </c>
      <c r="C33" s="46"/>
      <c r="D33" s="47"/>
      <c r="E33" s="48"/>
      <c r="F33" s="49">
        <f t="shared" si="0"/>
        <v>0</v>
      </c>
      <c r="G33" s="25"/>
    </row>
    <row r="34" spans="1:8" x14ac:dyDescent="0.2">
      <c r="A34" s="9">
        <v>26</v>
      </c>
      <c r="B34" s="12" t="s">
        <v>86</v>
      </c>
      <c r="C34" s="33">
        <v>40</v>
      </c>
      <c r="D34" s="34" t="s">
        <v>3</v>
      </c>
      <c r="E34" s="35"/>
      <c r="F34" s="1">
        <f t="shared" si="0"/>
        <v>0</v>
      </c>
      <c r="G34" s="25"/>
    </row>
    <row r="35" spans="1:8" x14ac:dyDescent="0.2">
      <c r="A35" s="9">
        <v>27</v>
      </c>
      <c r="B35" s="12" t="s">
        <v>87</v>
      </c>
      <c r="C35" s="46"/>
      <c r="D35" s="47"/>
      <c r="E35" s="48"/>
      <c r="F35" s="49">
        <f t="shared" si="0"/>
        <v>0</v>
      </c>
      <c r="G35" s="25"/>
      <c r="H35" s="7" t="s">
        <v>367</v>
      </c>
    </row>
    <row r="36" spans="1:8" x14ac:dyDescent="0.2">
      <c r="A36" s="9">
        <v>28</v>
      </c>
      <c r="B36" s="12" t="s">
        <v>77</v>
      </c>
      <c r="C36" s="46"/>
      <c r="D36" s="47"/>
      <c r="E36" s="48"/>
      <c r="F36" s="49">
        <f t="shared" si="0"/>
        <v>0</v>
      </c>
      <c r="G36" s="25"/>
    </row>
    <row r="37" spans="1:8" x14ac:dyDescent="0.2">
      <c r="A37" s="9">
        <v>29</v>
      </c>
      <c r="B37" s="12" t="s">
        <v>82</v>
      </c>
      <c r="C37" s="46"/>
      <c r="D37" s="47"/>
      <c r="E37" s="48"/>
      <c r="F37" s="49">
        <f t="shared" si="0"/>
        <v>0</v>
      </c>
      <c r="G37" s="25"/>
    </row>
    <row r="38" spans="1:8" x14ac:dyDescent="0.2">
      <c r="A38" s="9">
        <v>30</v>
      </c>
      <c r="B38" s="12" t="s">
        <v>91</v>
      </c>
      <c r="C38" s="46"/>
      <c r="D38" s="47"/>
      <c r="E38" s="48"/>
      <c r="F38" s="49">
        <f t="shared" si="0"/>
        <v>0</v>
      </c>
      <c r="G38" s="25"/>
    </row>
    <row r="39" spans="1:8" x14ac:dyDescent="0.2">
      <c r="A39" s="9">
        <v>31</v>
      </c>
      <c r="B39" s="12" t="s">
        <v>69</v>
      </c>
      <c r="C39" s="33">
        <v>40</v>
      </c>
      <c r="D39" s="34" t="s">
        <v>2</v>
      </c>
      <c r="E39" s="35"/>
      <c r="F39" s="1">
        <f t="shared" si="0"/>
        <v>0</v>
      </c>
      <c r="G39" s="25"/>
    </row>
    <row r="40" spans="1:8" x14ac:dyDescent="0.2">
      <c r="A40" s="9">
        <v>32</v>
      </c>
      <c r="B40" s="12" t="s">
        <v>78</v>
      </c>
      <c r="C40" s="46"/>
      <c r="D40" s="47"/>
      <c r="E40" s="48"/>
      <c r="F40" s="49">
        <f t="shared" si="0"/>
        <v>0</v>
      </c>
      <c r="G40" s="25"/>
    </row>
    <row r="41" spans="1:8" x14ac:dyDescent="0.2">
      <c r="A41" s="9">
        <v>33</v>
      </c>
      <c r="B41" s="12" t="s">
        <v>105</v>
      </c>
      <c r="C41" s="46"/>
      <c r="D41" s="47"/>
      <c r="E41" s="48"/>
      <c r="F41" s="49">
        <f t="shared" si="0"/>
        <v>0</v>
      </c>
      <c r="G41" s="25"/>
    </row>
    <row r="42" spans="1:8" x14ac:dyDescent="0.2">
      <c r="A42" s="9">
        <v>34</v>
      </c>
      <c r="B42" s="12" t="s">
        <v>303</v>
      </c>
      <c r="C42" s="46"/>
      <c r="D42" s="47"/>
      <c r="E42" s="48"/>
      <c r="F42" s="49">
        <f t="shared" si="0"/>
        <v>0</v>
      </c>
      <c r="G42" s="25"/>
    </row>
    <row r="43" spans="1:8" x14ac:dyDescent="0.2">
      <c r="A43" s="9">
        <v>35</v>
      </c>
      <c r="B43" s="12" t="s">
        <v>304</v>
      </c>
      <c r="C43" s="46"/>
      <c r="D43" s="47"/>
      <c r="E43" s="48"/>
      <c r="F43" s="49">
        <f t="shared" si="0"/>
        <v>0</v>
      </c>
      <c r="G43" s="25"/>
    </row>
    <row r="44" spans="1:8" x14ac:dyDescent="0.2">
      <c r="A44" s="9">
        <v>36</v>
      </c>
      <c r="B44" s="12" t="s">
        <v>305</v>
      </c>
      <c r="C44" s="33">
        <v>20</v>
      </c>
      <c r="D44" s="34" t="s">
        <v>3</v>
      </c>
      <c r="E44" s="35"/>
      <c r="F44" s="1">
        <f t="shared" si="0"/>
        <v>0</v>
      </c>
      <c r="G44" s="25"/>
    </row>
    <row r="45" spans="1:8" x14ac:dyDescent="0.2">
      <c r="A45" s="9">
        <v>37</v>
      </c>
      <c r="B45" s="12" t="s">
        <v>306</v>
      </c>
      <c r="C45" s="46"/>
      <c r="D45" s="47"/>
      <c r="E45" s="48"/>
      <c r="F45" s="49">
        <f t="shared" si="0"/>
        <v>0</v>
      </c>
      <c r="G45" s="25"/>
    </row>
    <row r="46" spans="1:8" x14ac:dyDescent="0.2">
      <c r="A46" s="9">
        <v>38</v>
      </c>
      <c r="B46" s="12" t="s">
        <v>307</v>
      </c>
      <c r="C46" s="46"/>
      <c r="D46" s="47"/>
      <c r="E46" s="48"/>
      <c r="F46" s="49">
        <f t="shared" si="0"/>
        <v>0</v>
      </c>
      <c r="G46" s="25"/>
    </row>
    <row r="47" spans="1:8" x14ac:dyDescent="0.2">
      <c r="A47" s="9">
        <v>39</v>
      </c>
      <c r="B47" s="12" t="s">
        <v>308</v>
      </c>
      <c r="C47" s="46"/>
      <c r="D47" s="47"/>
      <c r="E47" s="48"/>
      <c r="F47" s="49">
        <f t="shared" si="0"/>
        <v>0</v>
      </c>
      <c r="G47" s="25"/>
    </row>
    <row r="48" spans="1:8" x14ac:dyDescent="0.2">
      <c r="A48" s="9">
        <v>40</v>
      </c>
      <c r="B48" s="12" t="s">
        <v>309</v>
      </c>
      <c r="C48" s="33">
        <v>20</v>
      </c>
      <c r="D48" s="34" t="s">
        <v>2</v>
      </c>
      <c r="E48" s="35"/>
      <c r="F48" s="1">
        <f t="shared" si="0"/>
        <v>0</v>
      </c>
      <c r="G48" s="25"/>
    </row>
    <row r="49" spans="1:7" x14ac:dyDescent="0.2">
      <c r="A49" s="9">
        <v>41</v>
      </c>
      <c r="B49" s="12" t="s">
        <v>310</v>
      </c>
      <c r="C49" s="46"/>
      <c r="D49" s="47"/>
      <c r="E49" s="48"/>
      <c r="F49" s="49">
        <f t="shared" si="0"/>
        <v>0</v>
      </c>
      <c r="G49" s="25"/>
    </row>
    <row r="50" spans="1:7" x14ac:dyDescent="0.2">
      <c r="A50" s="9">
        <v>42</v>
      </c>
      <c r="B50" s="12" t="s">
        <v>311</v>
      </c>
      <c r="C50" s="33">
        <v>50</v>
      </c>
      <c r="D50" s="34" t="s">
        <v>2</v>
      </c>
      <c r="E50" s="35"/>
      <c r="F50" s="1">
        <f t="shared" si="0"/>
        <v>0</v>
      </c>
      <c r="G50" s="25"/>
    </row>
    <row r="51" spans="1:7" x14ac:dyDescent="0.2">
      <c r="A51" s="9">
        <v>43</v>
      </c>
      <c r="B51" s="12" t="s">
        <v>312</v>
      </c>
      <c r="C51" s="33">
        <v>6</v>
      </c>
      <c r="D51" s="34" t="s">
        <v>2</v>
      </c>
      <c r="E51" s="35"/>
      <c r="F51" s="1">
        <f t="shared" si="0"/>
        <v>0</v>
      </c>
      <c r="G51" s="25"/>
    </row>
    <row r="52" spans="1:7" x14ac:dyDescent="0.2">
      <c r="A52" s="9">
        <v>44</v>
      </c>
      <c r="B52" s="12" t="s">
        <v>313</v>
      </c>
      <c r="C52" s="33">
        <v>30</v>
      </c>
      <c r="D52" s="34" t="s">
        <v>2</v>
      </c>
      <c r="E52" s="35"/>
      <c r="F52" s="1">
        <f t="shared" si="0"/>
        <v>0</v>
      </c>
      <c r="G52" s="25"/>
    </row>
    <row r="53" spans="1:7" x14ac:dyDescent="0.2">
      <c r="A53" s="9">
        <v>45</v>
      </c>
      <c r="B53" s="12" t="s">
        <v>314</v>
      </c>
      <c r="C53" s="33">
        <v>3</v>
      </c>
      <c r="D53" s="34" t="s">
        <v>2</v>
      </c>
      <c r="E53" s="35"/>
      <c r="F53" s="1">
        <f t="shared" si="0"/>
        <v>0</v>
      </c>
      <c r="G53" s="25"/>
    </row>
    <row r="54" spans="1:7" x14ac:dyDescent="0.2">
      <c r="A54" s="9">
        <v>46</v>
      </c>
      <c r="B54" s="12" t="s">
        <v>315</v>
      </c>
      <c r="C54" s="46"/>
      <c r="D54" s="47"/>
      <c r="E54" s="48"/>
      <c r="F54" s="49">
        <f t="shared" si="0"/>
        <v>0</v>
      </c>
      <c r="G54" s="25"/>
    </row>
    <row r="55" spans="1:7" x14ac:dyDescent="0.2">
      <c r="A55" s="9">
        <v>47</v>
      </c>
      <c r="B55" s="12" t="s">
        <v>316</v>
      </c>
      <c r="C55" s="43">
        <v>6</v>
      </c>
      <c r="D55" s="44" t="s">
        <v>3</v>
      </c>
      <c r="E55" s="35"/>
      <c r="F55" s="1">
        <f t="shared" si="0"/>
        <v>0</v>
      </c>
      <c r="G55" s="25"/>
    </row>
    <row r="56" spans="1:7" x14ac:dyDescent="0.2">
      <c r="A56" s="9">
        <v>48</v>
      </c>
      <c r="B56" s="12" t="s">
        <v>317</v>
      </c>
      <c r="C56" s="43">
        <v>6</v>
      </c>
      <c r="D56" s="44" t="s">
        <v>2</v>
      </c>
      <c r="E56" s="35"/>
      <c r="F56" s="1">
        <f t="shared" si="0"/>
        <v>0</v>
      </c>
      <c r="G56" s="25"/>
    </row>
    <row r="57" spans="1:7" x14ac:dyDescent="0.2">
      <c r="A57" s="9">
        <v>49</v>
      </c>
      <c r="B57" s="12" t="s">
        <v>318</v>
      </c>
      <c r="C57" s="46"/>
      <c r="D57" s="47"/>
      <c r="E57" s="48"/>
      <c r="F57" s="49">
        <f t="shared" si="0"/>
        <v>0</v>
      </c>
      <c r="G57" s="25"/>
    </row>
    <row r="58" spans="1:7" x14ac:dyDescent="0.2">
      <c r="A58" s="9">
        <v>50</v>
      </c>
      <c r="B58" s="12" t="s">
        <v>319</v>
      </c>
      <c r="C58" s="43">
        <v>10</v>
      </c>
      <c r="D58" s="44" t="s">
        <v>2</v>
      </c>
      <c r="E58" s="35"/>
      <c r="F58" s="1">
        <f t="shared" si="0"/>
        <v>0</v>
      </c>
      <c r="G58" s="25"/>
    </row>
    <row r="59" spans="1:7" x14ac:dyDescent="0.2">
      <c r="A59" s="9">
        <v>51</v>
      </c>
      <c r="B59" s="12" t="s">
        <v>320</v>
      </c>
      <c r="C59" s="43">
        <v>15</v>
      </c>
      <c r="D59" s="44" t="s">
        <v>2</v>
      </c>
      <c r="E59" s="35"/>
      <c r="F59" s="1">
        <f t="shared" si="0"/>
        <v>0</v>
      </c>
      <c r="G59" s="25"/>
    </row>
    <row r="60" spans="1:7" x14ac:dyDescent="0.2">
      <c r="A60" s="9">
        <v>52</v>
      </c>
      <c r="B60" s="12" t="s">
        <v>321</v>
      </c>
      <c r="C60" s="46"/>
      <c r="D60" s="47"/>
      <c r="E60" s="48"/>
      <c r="F60" s="49">
        <f t="shared" si="0"/>
        <v>0</v>
      </c>
      <c r="G60" s="25"/>
    </row>
    <row r="61" spans="1:7" x14ac:dyDescent="0.2">
      <c r="A61" s="9">
        <v>53</v>
      </c>
      <c r="B61" s="12" t="s">
        <v>322</v>
      </c>
      <c r="C61" s="46"/>
      <c r="D61" s="47"/>
      <c r="E61" s="48"/>
      <c r="F61" s="49">
        <f t="shared" si="0"/>
        <v>0</v>
      </c>
      <c r="G61" s="25"/>
    </row>
    <row r="62" spans="1:7" x14ac:dyDescent="0.2">
      <c r="A62" s="9">
        <v>54</v>
      </c>
      <c r="B62" s="12" t="s">
        <v>323</v>
      </c>
      <c r="C62" s="46"/>
      <c r="D62" s="47"/>
      <c r="E62" s="48"/>
      <c r="F62" s="49">
        <f t="shared" si="0"/>
        <v>0</v>
      </c>
      <c r="G62" s="25"/>
    </row>
    <row r="63" spans="1:7" x14ac:dyDescent="0.2">
      <c r="A63" s="9">
        <v>55</v>
      </c>
      <c r="B63" s="12" t="s">
        <v>351</v>
      </c>
      <c r="C63" s="46"/>
      <c r="D63" s="47"/>
      <c r="E63" s="48"/>
      <c r="F63" s="49">
        <f t="shared" si="0"/>
        <v>0</v>
      </c>
      <c r="G63" s="25"/>
    </row>
    <row r="64" spans="1:7" x14ac:dyDescent="0.2">
      <c r="A64" s="9">
        <v>56</v>
      </c>
      <c r="B64" s="12" t="s">
        <v>352</v>
      </c>
      <c r="C64" s="43">
        <v>4</v>
      </c>
      <c r="D64" s="44" t="s">
        <v>2</v>
      </c>
      <c r="E64" s="35"/>
      <c r="F64" s="1">
        <f t="shared" si="0"/>
        <v>0</v>
      </c>
      <c r="G64" s="25"/>
    </row>
    <row r="65" spans="1:8" x14ac:dyDescent="0.2">
      <c r="A65" s="9">
        <v>57</v>
      </c>
      <c r="B65" s="12" t="s">
        <v>353</v>
      </c>
      <c r="C65" s="43">
        <v>10</v>
      </c>
      <c r="D65" s="44" t="s">
        <v>2</v>
      </c>
      <c r="E65" s="35"/>
      <c r="F65" s="1">
        <f t="shared" si="0"/>
        <v>0</v>
      </c>
      <c r="G65" s="25"/>
    </row>
    <row r="66" spans="1:8" x14ac:dyDescent="0.2">
      <c r="A66" s="9">
        <v>58</v>
      </c>
      <c r="B66" s="12" t="s">
        <v>354</v>
      </c>
      <c r="C66" s="46"/>
      <c r="D66" s="47"/>
      <c r="E66" s="48"/>
      <c r="F66" s="49">
        <f t="shared" si="0"/>
        <v>0</v>
      </c>
      <c r="G66" s="25"/>
    </row>
    <row r="67" spans="1:8" x14ac:dyDescent="0.2">
      <c r="A67" s="9">
        <v>59</v>
      </c>
      <c r="B67" s="12" t="s">
        <v>324</v>
      </c>
      <c r="C67" s="46"/>
      <c r="D67" s="47"/>
      <c r="E67" s="48"/>
      <c r="F67" s="49">
        <f t="shared" si="0"/>
        <v>0</v>
      </c>
      <c r="G67" s="25"/>
    </row>
    <row r="68" spans="1:8" x14ac:dyDescent="0.2">
      <c r="A68" s="9">
        <v>60</v>
      </c>
      <c r="B68" s="12" t="s">
        <v>357</v>
      </c>
      <c r="C68" s="46"/>
      <c r="D68" s="47"/>
      <c r="E68" s="48"/>
      <c r="F68" s="49">
        <f t="shared" si="0"/>
        <v>0</v>
      </c>
      <c r="G68" s="25"/>
      <c r="H68" s="20"/>
    </row>
    <row r="69" spans="1:8" x14ac:dyDescent="0.2">
      <c r="A69" s="9">
        <v>61</v>
      </c>
      <c r="B69" s="12" t="s">
        <v>360</v>
      </c>
      <c r="C69" s="46"/>
      <c r="D69" s="47"/>
      <c r="E69" s="48"/>
      <c r="F69" s="49">
        <f t="shared" si="0"/>
        <v>0</v>
      </c>
      <c r="G69" s="25"/>
    </row>
    <row r="70" spans="1:8" x14ac:dyDescent="0.2">
      <c r="A70" s="9">
        <v>62</v>
      </c>
      <c r="B70" s="12" t="s">
        <v>355</v>
      </c>
      <c r="C70" s="46"/>
      <c r="D70" s="47"/>
      <c r="E70" s="48"/>
      <c r="F70" s="49">
        <f t="shared" si="0"/>
        <v>0</v>
      </c>
      <c r="G70" s="25"/>
    </row>
    <row r="71" spans="1:8" x14ac:dyDescent="0.2">
      <c r="A71" s="9">
        <v>63</v>
      </c>
      <c r="B71" s="12" t="s">
        <v>325</v>
      </c>
      <c r="C71" s="46"/>
      <c r="D71" s="47"/>
      <c r="E71" s="48"/>
      <c r="F71" s="49">
        <f t="shared" si="0"/>
        <v>0</v>
      </c>
      <c r="G71" s="25"/>
    </row>
    <row r="72" spans="1:8" x14ac:dyDescent="0.2">
      <c r="A72" s="9">
        <v>64</v>
      </c>
      <c r="B72" s="12" t="s">
        <v>326</v>
      </c>
      <c r="C72" s="43">
        <v>6</v>
      </c>
      <c r="D72" s="44" t="s">
        <v>2</v>
      </c>
      <c r="E72" s="35"/>
      <c r="F72" s="1">
        <f t="shared" si="0"/>
        <v>0</v>
      </c>
      <c r="G72" s="25"/>
    </row>
    <row r="73" spans="1:8" x14ac:dyDescent="0.2">
      <c r="A73" s="9">
        <v>65</v>
      </c>
      <c r="B73" s="12" t="s">
        <v>327</v>
      </c>
      <c r="C73" s="46"/>
      <c r="D73" s="47"/>
      <c r="E73" s="48"/>
      <c r="F73" s="49">
        <f t="shared" si="0"/>
        <v>0</v>
      </c>
      <c r="G73" s="25"/>
    </row>
    <row r="74" spans="1:8" x14ac:dyDescent="0.2">
      <c r="A74" s="9">
        <v>66</v>
      </c>
      <c r="B74" s="12" t="s">
        <v>328</v>
      </c>
      <c r="C74" s="46"/>
      <c r="D74" s="47"/>
      <c r="E74" s="48"/>
      <c r="F74" s="49">
        <f t="shared" ref="F74:F80" si="1">ROUND((C74*E74),2)</f>
        <v>0</v>
      </c>
      <c r="G74" s="25"/>
    </row>
    <row r="75" spans="1:8" x14ac:dyDescent="0.2">
      <c r="A75" s="9">
        <v>67</v>
      </c>
      <c r="B75" s="12" t="s">
        <v>356</v>
      </c>
      <c r="C75" s="46"/>
      <c r="D75" s="47"/>
      <c r="E75" s="48"/>
      <c r="F75" s="49">
        <f t="shared" si="1"/>
        <v>0</v>
      </c>
      <c r="G75" s="25"/>
    </row>
    <row r="76" spans="1:8" x14ac:dyDescent="0.2">
      <c r="A76" s="19">
        <v>68</v>
      </c>
      <c r="B76" s="29" t="s">
        <v>329</v>
      </c>
      <c r="C76" s="51"/>
      <c r="D76" s="52"/>
      <c r="E76" s="48"/>
      <c r="F76" s="49">
        <f t="shared" si="1"/>
        <v>0</v>
      </c>
      <c r="G76" s="25"/>
    </row>
    <row r="77" spans="1:8" x14ac:dyDescent="0.2">
      <c r="A77" s="9">
        <v>69</v>
      </c>
      <c r="B77" s="23" t="s">
        <v>362</v>
      </c>
      <c r="C77" s="43">
        <v>30</v>
      </c>
      <c r="D77" s="43" t="s">
        <v>361</v>
      </c>
      <c r="E77" s="35"/>
      <c r="F77" s="1">
        <f t="shared" si="1"/>
        <v>0</v>
      </c>
      <c r="G77" s="25"/>
    </row>
    <row r="78" spans="1:8" x14ac:dyDescent="0.2">
      <c r="A78" s="9">
        <v>70</v>
      </c>
      <c r="B78" s="23" t="s">
        <v>365</v>
      </c>
      <c r="C78" s="43">
        <v>10</v>
      </c>
      <c r="D78" s="43" t="s">
        <v>3</v>
      </c>
      <c r="E78" s="35"/>
      <c r="F78" s="1">
        <f t="shared" si="1"/>
        <v>0</v>
      </c>
      <c r="G78" s="25"/>
    </row>
    <row r="79" spans="1:8" x14ac:dyDescent="0.2">
      <c r="A79" s="9">
        <v>71</v>
      </c>
      <c r="B79" s="23" t="s">
        <v>363</v>
      </c>
      <c r="C79" s="43">
        <v>100</v>
      </c>
      <c r="D79" s="43" t="s">
        <v>3</v>
      </c>
      <c r="E79" s="35"/>
      <c r="F79" s="1">
        <f t="shared" si="1"/>
        <v>0</v>
      </c>
      <c r="G79" s="25"/>
    </row>
    <row r="80" spans="1:8" x14ac:dyDescent="0.2">
      <c r="A80" s="9">
        <v>72</v>
      </c>
      <c r="B80" s="23" t="s">
        <v>364</v>
      </c>
      <c r="C80" s="46"/>
      <c r="D80" s="46"/>
      <c r="E80" s="48"/>
      <c r="F80" s="49">
        <f t="shared" si="1"/>
        <v>0</v>
      </c>
      <c r="G80" s="25"/>
    </row>
    <row r="86" spans="5:6" x14ac:dyDescent="0.2">
      <c r="E86" s="5"/>
      <c r="F86" s="6"/>
    </row>
    <row r="88" spans="5:6" x14ac:dyDescent="0.2">
      <c r="F88" s="6"/>
    </row>
    <row r="89" spans="5:6" x14ac:dyDescent="0.2">
      <c r="F89" s="6"/>
    </row>
    <row r="90" spans="5:6" x14ac:dyDescent="0.2">
      <c r="F90" s="6"/>
    </row>
    <row r="91" spans="5:6" x14ac:dyDescent="0.2">
      <c r="F91" s="6"/>
    </row>
    <row r="121" spans="6:6" x14ac:dyDescent="0.2">
      <c r="F121" s="6"/>
    </row>
    <row r="122" spans="6:6" x14ac:dyDescent="0.2">
      <c r="F122" s="6"/>
    </row>
    <row r="123" spans="6:6" x14ac:dyDescent="0.2">
      <c r="F123" s="6"/>
    </row>
    <row r="124" spans="6:6" x14ac:dyDescent="0.2">
      <c r="F124" s="6"/>
    </row>
  </sheetData>
  <phoneticPr fontId="0" type="noConversion"/>
  <pageMargins left="0.23622047244094491" right="0.23622047244094491" top="0.74803149606299213" bottom="0.74803149606299213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8</vt:i4>
      </vt:variant>
    </vt:vector>
  </HeadingPairs>
  <TitlesOfParts>
    <vt:vector size="15" baseType="lpstr">
      <vt:lpstr>8</vt:lpstr>
      <vt:lpstr>9</vt:lpstr>
      <vt:lpstr>10</vt:lpstr>
      <vt:lpstr>11</vt:lpstr>
      <vt:lpstr>12</vt:lpstr>
      <vt:lpstr>13</vt:lpstr>
      <vt:lpstr>14</vt:lpstr>
      <vt:lpstr>'14'!Obszar_wydruku</vt:lpstr>
      <vt:lpstr>'10'!Tytuły_wydruku</vt:lpstr>
      <vt:lpstr>'11'!Tytuły_wydruku</vt:lpstr>
      <vt:lpstr>'12'!Tytuły_wydruku</vt:lpstr>
      <vt:lpstr>'13'!Tytuły_wydruku</vt:lpstr>
      <vt:lpstr>'14'!Tytuły_wydruku</vt:lpstr>
      <vt:lpstr>'8'!Tytuły_wydruku</vt:lpstr>
      <vt:lpstr>'9'!Tytuły_wydruku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Marek</cp:lastModifiedBy>
  <cp:lastPrinted>2026-04-21T06:44:33Z</cp:lastPrinted>
  <dcterms:created xsi:type="dcterms:W3CDTF">2012-12-10T13:48:00Z</dcterms:created>
  <dcterms:modified xsi:type="dcterms:W3CDTF">2026-04-22T06:51:38Z</dcterms:modified>
</cp:coreProperties>
</file>