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GUMed\Desktop\Nowa PZP\Przetargi\2026\GUM2026ZP0039 art. gospodarstwa\2. SWZ\"/>
    </mc:Choice>
  </mc:AlternateContent>
  <xr:revisionPtr revIDLastSave="0" documentId="13_ncr:1_{7EE38405-8D26-472D-B94B-D85F621BD8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Arkusz1!$A$1:$J$79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9" i="1" l="1"/>
  <c r="G8" i="1"/>
  <c r="H8" i="1" s="1"/>
  <c r="G9" i="1"/>
  <c r="H9" i="1"/>
  <c r="G10" i="1"/>
  <c r="H10" i="1" s="1"/>
  <c r="G11" i="1"/>
  <c r="H11" i="1"/>
  <c r="G12" i="1"/>
  <c r="H12" i="1" s="1"/>
  <c r="G13" i="1"/>
  <c r="H13" i="1"/>
  <c r="G14" i="1"/>
  <c r="H14" i="1" s="1"/>
  <c r="G15" i="1"/>
  <c r="H15" i="1"/>
  <c r="G16" i="1"/>
  <c r="H16" i="1" s="1"/>
  <c r="G17" i="1"/>
  <c r="H17" i="1"/>
  <c r="G18" i="1"/>
  <c r="H18" i="1" s="1"/>
  <c r="G19" i="1"/>
  <c r="H19" i="1"/>
  <c r="G20" i="1"/>
  <c r="H20" i="1" s="1"/>
  <c r="G21" i="1"/>
  <c r="H21" i="1"/>
  <c r="G22" i="1"/>
  <c r="H22" i="1" s="1"/>
  <c r="G23" i="1"/>
  <c r="H23" i="1"/>
  <c r="G24" i="1"/>
  <c r="H24" i="1" s="1"/>
  <c r="G25" i="1"/>
  <c r="H25" i="1" s="1"/>
  <c r="G26" i="1"/>
  <c r="H26" i="1" s="1"/>
  <c r="G27" i="1"/>
  <c r="H27" i="1"/>
  <c r="G28" i="1"/>
  <c r="H28" i="1" s="1"/>
  <c r="G29" i="1"/>
  <c r="H29" i="1"/>
  <c r="G30" i="1"/>
  <c r="H30" i="1" s="1"/>
  <c r="G31" i="1"/>
  <c r="H31" i="1"/>
  <c r="G32" i="1"/>
  <c r="H32" i="1" s="1"/>
  <c r="G33" i="1"/>
  <c r="H33" i="1"/>
  <c r="G34" i="1"/>
  <c r="H34" i="1" s="1"/>
  <c r="G35" i="1"/>
  <c r="H35" i="1"/>
  <c r="G36" i="1"/>
  <c r="H36" i="1" s="1"/>
  <c r="G37" i="1"/>
  <c r="H37" i="1"/>
  <c r="G38" i="1"/>
  <c r="H38" i="1" s="1"/>
  <c r="G39" i="1"/>
  <c r="H39" i="1"/>
  <c r="G40" i="1"/>
  <c r="H40" i="1" s="1"/>
  <c r="G41" i="1"/>
  <c r="H41" i="1"/>
  <c r="G42" i="1"/>
  <c r="H42" i="1" s="1"/>
  <c r="G43" i="1"/>
  <c r="H43" i="1" s="1"/>
  <c r="G44" i="1"/>
  <c r="H44" i="1" s="1"/>
  <c r="G45" i="1"/>
  <c r="H45" i="1"/>
  <c r="G46" i="1"/>
  <c r="H46" i="1" s="1"/>
  <c r="G47" i="1"/>
  <c r="H47" i="1"/>
  <c r="G48" i="1"/>
  <c r="H48" i="1" s="1"/>
  <c r="G49" i="1"/>
  <c r="H49" i="1"/>
  <c r="G50" i="1"/>
  <c r="H50" i="1" s="1"/>
  <c r="G51" i="1"/>
  <c r="H51" i="1"/>
  <c r="G52" i="1"/>
  <c r="H52" i="1" s="1"/>
  <c r="G53" i="1"/>
  <c r="H53" i="1"/>
  <c r="G54" i="1"/>
  <c r="H54" i="1" s="1"/>
  <c r="G55" i="1"/>
  <c r="H55" i="1"/>
  <c r="G56" i="1"/>
  <c r="H56" i="1" s="1"/>
  <c r="G57" i="1"/>
  <c r="H57" i="1"/>
  <c r="G58" i="1"/>
  <c r="H58" i="1" s="1"/>
  <c r="G59" i="1"/>
  <c r="H59" i="1"/>
  <c r="G60" i="1"/>
  <c r="H60" i="1" s="1"/>
  <c r="G61" i="1"/>
  <c r="H61" i="1" s="1"/>
  <c r="G62" i="1"/>
  <c r="H62" i="1" s="1"/>
  <c r="G63" i="1"/>
  <c r="H63" i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/>
  <c r="G70" i="1"/>
  <c r="H70" i="1" s="1"/>
  <c r="G71" i="1"/>
  <c r="H71" i="1"/>
  <c r="G72" i="1"/>
  <c r="H72" i="1" s="1"/>
  <c r="G73" i="1"/>
  <c r="H73" i="1"/>
  <c r="G74" i="1"/>
  <c r="H74" i="1" s="1"/>
  <c r="G75" i="1"/>
  <c r="H75" i="1"/>
  <c r="G76" i="1"/>
  <c r="H76" i="1" s="1"/>
  <c r="G77" i="1"/>
  <c r="H77" i="1"/>
  <c r="G78" i="1"/>
  <c r="H78" i="1" s="1"/>
  <c r="G79" i="1" l="1"/>
</calcChain>
</file>

<file path=xl/sharedStrings.xml><?xml version="1.0" encoding="utf-8"?>
<sst xmlns="http://schemas.openxmlformats.org/spreadsheetml/2006/main" count="155" uniqueCount="87">
  <si>
    <t>lp</t>
  </si>
  <si>
    <t>Specyfikacja produktu</t>
  </si>
  <si>
    <t>J.m</t>
  </si>
  <si>
    <t>Cena jednostkowa netto</t>
  </si>
  <si>
    <t>Stawka podatku VAT</t>
  </si>
  <si>
    <t>Wartość brutto</t>
  </si>
  <si>
    <t>szt.</t>
  </si>
  <si>
    <t>Stelaż do mopa płaskiego 50 cm (+/- 5%) pasujący do pozycji 4</t>
  </si>
  <si>
    <t>kpl</t>
  </si>
  <si>
    <t xml:space="preserve">Mop obrotowy/rotacyjny 360 stopni zestaw (kij teleskopowy, wiadro, końcówka) </t>
  </si>
  <si>
    <t>Zapas do mopa obrotowego  360 stopni</t>
  </si>
  <si>
    <t>Końcówka MOP-a, duża, 250 - 300g (+/- 5%) paski, na gwint</t>
  </si>
  <si>
    <t>Końcówka MOP-a, okrągła, 180 gr. (+/- 5%) sznurki-bawełna</t>
  </si>
  <si>
    <t>Końcówka MOP-a, okrągła, 240 gr. (+/- 5%) sznurki-bawełna</t>
  </si>
  <si>
    <t>Końcówka MOP-a, okrągła, 300 gr.  (+/- 5%) sznurki-bawełna</t>
  </si>
  <si>
    <t>Kij drewniany, wzmocniony z końcówką gwintowaną w drewnie, długość 150 cm (+/- 5%)</t>
  </si>
  <si>
    <t>Kij plastikowy karbowany, wzmocniony z końcówką gwintowaną, długość 130 cm (+/- 5%)</t>
  </si>
  <si>
    <t>Zamiatacz - miotła drewniana z włosia mieszanego szer. 40 cm (+/- 5%) z gwintem</t>
  </si>
  <si>
    <t>Zamiatacz - miotła drewniana z włosia naturalnego szer. 30 cm (+/- 5%) z gwintem</t>
  </si>
  <si>
    <t>Zamiatacz - miotła drewniana z włosia naturalnego szer. 40 cm (+/- 5%) z gwintem</t>
  </si>
  <si>
    <t>Szrober na kij wkręcany - w plastikowej oprawie, włos z tworzywa sztucznego, długość ok. 20 cm (+/- 5%)</t>
  </si>
  <si>
    <t>Zmiotka drewniana - włos naturalny szerokość 15-20 cm (+/- 5%)</t>
  </si>
  <si>
    <t>opak</t>
  </si>
  <si>
    <t>Ścierka kuchenna  A'1 - ostra, do mycia naczyń</t>
  </si>
  <si>
    <t>Ścierka kuchenna do wycierania naczyń, bawełniana (wymiar ok. 50 x 60 cm)  (+/- 5%)</t>
  </si>
  <si>
    <t>Kosz na śmieci uchylny plasikowy, poj. 15 l</t>
  </si>
  <si>
    <t>Kosz na śmieci uchylny plasikowy, poj. 25 l</t>
  </si>
  <si>
    <t>Kosz na śmieci uchylny plasikowy, poj. 50 l</t>
  </si>
  <si>
    <t>Wiadro plastikowe okrągłe z pokrywka 16 l</t>
  </si>
  <si>
    <t>Szczoteczka do czyszenia rąk z uchwytem</t>
  </si>
  <si>
    <t>Ściągaczka do szyb gąbka/guma na gwint szerokość 20-25 cm (+/- 5%)</t>
  </si>
  <si>
    <t>Rękawice gospodarcze, gumowe, folkowane, posiadające antypoślizgową warstwę, rozmiary: S, M, L</t>
  </si>
  <si>
    <t>Rękawice ogrodnicze wzmacniane gumą twz. "wampirki"</t>
  </si>
  <si>
    <t>Lustro łazienkowe okrągłe w plastikowej oprawie śr. ok. 40cm</t>
  </si>
  <si>
    <t>Pumeks biały, kwarcowy</t>
  </si>
  <si>
    <t>Zmywak kuchenny - gąbka do naczyń (1 op.= 5 szt.) Maxi</t>
  </si>
  <si>
    <t>Druciak spiralny, metalowy A'1</t>
  </si>
  <si>
    <t>SUMA:</t>
  </si>
  <si>
    <t>Stelaż do mopa płaskiego 40 cm (+/- 5%) pasujący o do pozycji 13</t>
  </si>
  <si>
    <t>Szacunkowa ilość</t>
  </si>
  <si>
    <t>Specyfikacja produktu: nazwa, opis parametrów, kolor/y, wymiary itp.</t>
  </si>
  <si>
    <t>Stelaż do mopa rzepowego 40 cm (+/- 5%), z klipsami do mopów lub ścierek do mycia. Kompatybilny z poz. 5</t>
  </si>
  <si>
    <t>Producent</t>
  </si>
  <si>
    <t>Drążek do mopa metalowy, ośmiokątny dł. 126 cm na wcisk (+/- 5%), kompatybilny z końc. mopa z poz. 7 i 8</t>
  </si>
  <si>
    <t>Wycieraczka dywanowa podgumowana typu "Clin" wymiary 150 x 90 cm  (+/- 5%)</t>
  </si>
  <si>
    <t>Wycieraczka dywanowa podgumowana typu "Clin" wymiary 60 x 40 cm (+/- 5%)</t>
  </si>
  <si>
    <t>Wycieraczka dywanowa podgumowana typu "Clin" wymiary 90 x 60 cm  (+/- 5%)</t>
  </si>
  <si>
    <t>Wkład do MOP-a z perforacją, pasujący do drążka z poz. 6</t>
  </si>
  <si>
    <t>Końcówka MOP-a płaskiego, na mokro. Wykonana z mikrofibry. Wyposażona w 4 klipsy ułatwiające umieszczenie wkładu. Kompatybilny z poz. 9 i 10</t>
  </si>
  <si>
    <t>Mop z mikrofazy 45/40cmx13cm (+/- 5%) rzepowy do stelaża z poz. 3, niebieski lub czerwony</t>
  </si>
  <si>
    <t>Końcówka MOP-a pasująca do drążka z poz. 6</t>
  </si>
  <si>
    <t xml:space="preserve">Wiadro ok. 10L z wyciskaczem. Wyciskacz wyposażony w ruchomą część sita, dzięki czemu pozostawia dokładnie wyciśniętego mopa oraz do minimum ogranicza jego wilgotność. Kompatybilny z poz. 10 i 11 </t>
  </si>
  <si>
    <t>Końcówka MOP-a, płaskiego, 40 cm (+/- 5%), bawełna, słupełkowa, kieszonki + uszka, typu Pongal, gramatura nie mniej niż 190g</t>
  </si>
  <si>
    <t>Mop płaski kieszonkowy z mikrofibry pętelkowy 40 cm (+/- 5%)</t>
  </si>
  <si>
    <t>Mop z kieszeniami bawełniany 40 cm (+/- 5%)</t>
  </si>
  <si>
    <t>Mop z zakładkami z mikrofazy 40 cm (+/- 5%)</t>
  </si>
  <si>
    <t>Wiadro okrągłe, 12L mocne, z wyciskaczem-koszykiem okrągłym, do MOP-ów okrągłych</t>
  </si>
  <si>
    <t xml:space="preserve">Wiadro ok. 10L z wyciskaczem, wymiary 38x30x29/32 cm (z sitem) </t>
  </si>
  <si>
    <t>Szufelka plastikowa + zmiotka do śmieci zakończona gumą - komplet</t>
  </si>
  <si>
    <t xml:space="preserve">Ściereczka maxi, doskonale wchłaniająca wodę i brud, miękka i przyjemna w dotyku z wiskozy, wym. 36x46 cm (+/- 5%) (1 op.= 3 szt.) </t>
  </si>
  <si>
    <t>Ścierka do kurzu  - 100% mikrofibry, rozmiar 32x38 cm (+/- 5%)</t>
  </si>
  <si>
    <t>Ścierka do kurzu z tetry, wymiar  80x65 cm (+/- 5%)</t>
  </si>
  <si>
    <t>Ścierka do podłogi, wymiar 50x60 cm (+/- 5%), 100% bawełny</t>
  </si>
  <si>
    <t xml:space="preserve">Ścierka domowa mała z mikrofibry  34x37 cm (+/- 5%) (1 op.= 5 szt.) </t>
  </si>
  <si>
    <t>Ścierka z mikrofibry Frotte do czyszczenia  i polerowania bez detergentów, wym. 32x38 cm  (+/- 5%)</t>
  </si>
  <si>
    <t>Ścierka z mikrowłókna do czyszczenia szyb, wym. 35x35 cm  (+/- 5%)</t>
  </si>
  <si>
    <t>Kosz plastikowy, ażurowy, składany, ok. 45L  (+/- 5%)</t>
  </si>
  <si>
    <t>Wiadro plastikowe okrągłe 10 l</t>
  </si>
  <si>
    <t>Szczotka do mycia butelek śr. 5 cm  (+/- 5%)</t>
  </si>
  <si>
    <t xml:space="preserve">Szczotka do WC z uchwytem i podstawką - komplet, plastikowa </t>
  </si>
  <si>
    <t>Szczotka plastikowa do mycia naczyń</t>
  </si>
  <si>
    <t xml:space="preserve">Dozownik do reczników papierowych składanych Z-Z, plastikowy </t>
  </si>
  <si>
    <t xml:space="preserve">Podajnik do papieru toaletowego typu Jumbo szer. rolki 10 cm i śr. 20 cm (+/- 5%), plastikowy </t>
  </si>
  <si>
    <t>Folia aluminiowa gastronomiczna szerokość 45 cm  (+/- 5%), waga 1,5 kg  (+/- 5%)</t>
  </si>
  <si>
    <t>Folia spożywcza przeźroczysta, wymiary: szerokość 30 cm, długość 100 m  (+/- 5%)</t>
  </si>
  <si>
    <t xml:space="preserve">Woreczki spożywcze do zamrażarki 3,5L, wymiary 25x35 cm (+/- 5%) (1op. = 20 szt.) </t>
  </si>
  <si>
    <t>Ręcznik Frotte, 100% bawełny, waga ok. 380 gr., wymiary 50x90 cm (+/- 5%)</t>
  </si>
  <si>
    <t>Wózek serwisowy do sprzątania, stelaż metalowy chromowany na kółkach samoskretnych, 2 wiadra o poj. 20L każde, prasa do wyciskania mopów, koszyk metalowy,  wózek o parametrach szer. 40 cm wys. 85cm głęb. 75 cm (+/- 5%)</t>
  </si>
  <si>
    <t>Końcówka MOP-a, płaskiego, 50 cm, bawełna, słupełkowa, kieszonki+uszka, typu Pongal, gramatura nie mniej niż 190g</t>
  </si>
  <si>
    <t>Dozownik do mydła pojemność ok. 1L, plastikowy</t>
  </si>
  <si>
    <t>MOP płaski, (kpl = kij + stelaż + nakładka) wykonany z mikrowłókna z funkcją drążka teleskopowego. Bezdotykowy system odsączania mopa zapewniający brak kontaktu z wodą i detergentami. Łatwe umieszczanie wkładu za pomocą czterech klipsów oraz proste składanie za pomocą przycisku nożnego. Kompatybilny z poz. 9 i 11</t>
  </si>
  <si>
    <t>Aluminiowy kij do stelaży długości ok. 140 cm, kompatybilny do pozycji 2, 12</t>
  </si>
  <si>
    <t>Załącznik nr 3 do SWZ</t>
  </si>
  <si>
    <r>
      <t xml:space="preserve">Formularz rzeczowo-cenowy
</t>
    </r>
    <r>
      <rPr>
        <sz val="12"/>
        <rFont val="Calibri"/>
        <family val="2"/>
        <charset val="238"/>
        <scheme val="minor"/>
      </rPr>
      <t>Wykonawca jest zobowiązany czytelnie wypełnić wszystkie pozycje załączonego formularza rzeczowo-cenowego. Nie wypełnienie choćby jednej pozycji niniejszego formularza rzeczowo-cenowego spowoduje odrzucenie oferty</t>
    </r>
  </si>
  <si>
    <t>Wartość netto</t>
  </si>
  <si>
    <t>Ścierka do podłogi, 100% mikrofibry XXL, wymiary 50x60 cm (+/- 5%) na sucho lub na mokro, gramatura 240g/m2  (+/- 5%)</t>
  </si>
  <si>
    <t>Ścierka z mikrowłókna do czyszczenia bez smug, zarówno na mokro i na sucho, wymiary 38x38 cm  (+/- 5%), gramatura 320g/m2  (+/- 5%)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</si>
</sst>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[$-415]General"/>
    <numFmt numFmtId="166" formatCode="[$-415]#,##0"/>
    <numFmt numFmtId="167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ill="0" applyBorder="0" applyAlignment="0" applyProtection="0"/>
    <xf numFmtId="165" fontId="4" fillId="0" borderId="0" applyBorder="0" applyProtection="0"/>
  </cellStyleXfs>
  <cellXfs count="25">
    <xf numFmtId="0" fontId="0" fillId="0" borderId="0" xfId="0"/>
    <xf numFmtId="0" fontId="3" fillId="0" borderId="5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165" fontId="10" fillId="0" borderId="8" xfId="2" applyFont="1" applyBorder="1" applyAlignment="1" applyProtection="1">
      <alignment horizontal="center" vertical="center" wrapText="1"/>
    </xf>
    <xf numFmtId="164" fontId="9" fillId="0" borderId="2" xfId="1" applyNumberFormat="1" applyFont="1" applyBorder="1" applyAlignment="1">
      <alignment vertical="center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166" fontId="10" fillId="0" borderId="8" xfId="2" applyNumberFormat="1" applyFont="1" applyBorder="1" applyAlignment="1" applyProtection="1">
      <alignment horizontal="center" vertical="center" wrapText="1"/>
    </xf>
    <xf numFmtId="164" fontId="9" fillId="0" borderId="2" xfId="1" applyNumberFormat="1" applyFont="1" applyFill="1" applyBorder="1" applyAlignment="1">
      <alignment vertical="center" wrapText="1"/>
    </xf>
    <xf numFmtId="9" fontId="0" fillId="0" borderId="4" xfId="0" applyNumberFormat="1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>
      <alignment horizontal="center" vertical="center" wrapText="1"/>
    </xf>
    <xf numFmtId="167" fontId="0" fillId="0" borderId="2" xfId="0" applyNumberFormat="1" applyFont="1" applyBorder="1" applyAlignment="1">
      <alignment horizontal="center" vertical="center" wrapText="1"/>
    </xf>
    <xf numFmtId="167" fontId="8" fillId="0" borderId="7" xfId="0" applyNumberFormat="1" applyFont="1" applyBorder="1" applyAlignment="1">
      <alignment horizontal="center" vertical="center" wrapText="1"/>
    </xf>
    <xf numFmtId="167" fontId="8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</cellXfs>
  <cellStyles count="3">
    <cellStyle name="Excel Built-in Normal" xfId="2" xr:uid="{00000000-0005-0000-0000-000000000000}"/>
    <cellStyle name="Normalny" xfId="0" builtinId="0"/>
    <cellStyle name="Walutow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view="pageBreakPreview" zoomScale="77" zoomScaleNormal="100" zoomScaleSheetLayoutView="77" workbookViewId="0">
      <selection activeCell="E78" sqref="E78"/>
    </sheetView>
  </sheetViews>
  <sheetFormatPr defaultColWidth="9.140625" defaultRowHeight="15" x14ac:dyDescent="0.25"/>
  <cols>
    <col min="1" max="1" width="6.28515625" style="2" customWidth="1"/>
    <col min="2" max="2" width="50.140625" style="2" customWidth="1"/>
    <col min="3" max="3" width="8.42578125" style="2" customWidth="1"/>
    <col min="4" max="4" width="13.28515625" style="2" customWidth="1"/>
    <col min="5" max="5" width="17.28515625" style="2" customWidth="1"/>
    <col min="6" max="6" width="13.42578125" style="2" customWidth="1"/>
    <col min="7" max="8" width="17.7109375" style="2" customWidth="1"/>
    <col min="9" max="9" width="41.7109375" style="2" customWidth="1"/>
    <col min="10" max="10" width="16.28515625" style="2" customWidth="1"/>
    <col min="11" max="16384" width="9.140625" style="2"/>
  </cols>
  <sheetData>
    <row r="1" spans="1:10" ht="15.75" x14ac:dyDescent="0.25">
      <c r="A1" s="24" t="s">
        <v>82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19" t="s">
        <v>83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5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31.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.75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36" customHeight="1" x14ac:dyDescent="0.25">
      <c r="A6" s="4" t="s">
        <v>0</v>
      </c>
      <c r="B6" s="4" t="s">
        <v>1</v>
      </c>
      <c r="C6" s="4" t="s">
        <v>2</v>
      </c>
      <c r="D6" s="4" t="s">
        <v>39</v>
      </c>
      <c r="E6" s="4" t="s">
        <v>3</v>
      </c>
      <c r="F6" s="4" t="s">
        <v>4</v>
      </c>
      <c r="G6" s="4" t="s">
        <v>84</v>
      </c>
      <c r="H6" s="4" t="s">
        <v>5</v>
      </c>
      <c r="I6" s="5" t="s">
        <v>40</v>
      </c>
      <c r="J6" s="4" t="s">
        <v>42</v>
      </c>
    </row>
    <row r="7" spans="1:10" x14ac:dyDescent="0.25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</row>
    <row r="8" spans="1:10" ht="30" x14ac:dyDescent="0.25">
      <c r="A8" s="8">
        <v>1</v>
      </c>
      <c r="B8" s="9" t="s">
        <v>81</v>
      </c>
      <c r="C8" s="10" t="s">
        <v>6</v>
      </c>
      <c r="D8" s="11">
        <v>128</v>
      </c>
      <c r="E8" s="12"/>
      <c r="F8" s="13">
        <v>0.23</v>
      </c>
      <c r="G8" s="21">
        <f>D8*E8</f>
        <v>0</v>
      </c>
      <c r="H8" s="21">
        <f>G8+(G8*F8)</f>
        <v>0</v>
      </c>
      <c r="I8" s="14"/>
      <c r="J8" s="14"/>
    </row>
    <row r="9" spans="1:10" ht="30" x14ac:dyDescent="0.25">
      <c r="A9" s="8">
        <v>2</v>
      </c>
      <c r="B9" s="15" t="s">
        <v>7</v>
      </c>
      <c r="C9" s="10" t="s">
        <v>6</v>
      </c>
      <c r="D9" s="16">
        <v>96</v>
      </c>
      <c r="E9" s="12"/>
      <c r="F9" s="13">
        <v>0.23</v>
      </c>
      <c r="G9" s="21">
        <f t="shared" ref="G9:G39" si="0">D9*E9</f>
        <v>0</v>
      </c>
      <c r="H9" s="21">
        <f t="shared" ref="H9:H72" si="1">G9+(G9*F9)</f>
        <v>0</v>
      </c>
      <c r="I9" s="14"/>
      <c r="J9" s="14"/>
    </row>
    <row r="10" spans="1:10" ht="30" x14ac:dyDescent="0.25">
      <c r="A10" s="8">
        <v>3</v>
      </c>
      <c r="B10" s="15" t="s">
        <v>41</v>
      </c>
      <c r="C10" s="10" t="s">
        <v>6</v>
      </c>
      <c r="D10" s="16">
        <v>62</v>
      </c>
      <c r="E10" s="12"/>
      <c r="F10" s="13">
        <v>0.23</v>
      </c>
      <c r="G10" s="21">
        <f t="shared" si="0"/>
        <v>0</v>
      </c>
      <c r="H10" s="21">
        <f t="shared" si="1"/>
        <v>0</v>
      </c>
      <c r="I10" s="14"/>
      <c r="J10" s="14"/>
    </row>
    <row r="11" spans="1:10" ht="45" x14ac:dyDescent="0.25">
      <c r="A11" s="8">
        <v>4</v>
      </c>
      <c r="B11" s="15" t="s">
        <v>78</v>
      </c>
      <c r="C11" s="10" t="s">
        <v>6</v>
      </c>
      <c r="D11" s="16">
        <v>168</v>
      </c>
      <c r="E11" s="12"/>
      <c r="F11" s="13">
        <v>0.23</v>
      </c>
      <c r="G11" s="21">
        <f t="shared" si="0"/>
        <v>0</v>
      </c>
      <c r="H11" s="21">
        <f t="shared" si="1"/>
        <v>0</v>
      </c>
      <c r="I11" s="14"/>
      <c r="J11" s="14"/>
    </row>
    <row r="12" spans="1:10" ht="30" x14ac:dyDescent="0.25">
      <c r="A12" s="8">
        <v>5</v>
      </c>
      <c r="B12" s="15" t="s">
        <v>49</v>
      </c>
      <c r="C12" s="10" t="s">
        <v>6</v>
      </c>
      <c r="D12" s="16">
        <v>462</v>
      </c>
      <c r="E12" s="12"/>
      <c r="F12" s="13">
        <v>0.23</v>
      </c>
      <c r="G12" s="21">
        <f t="shared" si="0"/>
        <v>0</v>
      </c>
      <c r="H12" s="21">
        <f t="shared" si="1"/>
        <v>0</v>
      </c>
      <c r="I12" s="14"/>
      <c r="J12" s="14"/>
    </row>
    <row r="13" spans="1:10" ht="30" x14ac:dyDescent="0.25">
      <c r="A13" s="8">
        <v>6</v>
      </c>
      <c r="B13" s="9" t="s">
        <v>43</v>
      </c>
      <c r="C13" s="10" t="s">
        <v>6</v>
      </c>
      <c r="D13" s="16">
        <v>66</v>
      </c>
      <c r="E13" s="12"/>
      <c r="F13" s="13">
        <v>0.23</v>
      </c>
      <c r="G13" s="21">
        <f t="shared" si="0"/>
        <v>0</v>
      </c>
      <c r="H13" s="21">
        <f t="shared" si="1"/>
        <v>0</v>
      </c>
      <c r="I13" s="14"/>
      <c r="J13" s="14"/>
    </row>
    <row r="14" spans="1:10" ht="26.25" customHeight="1" x14ac:dyDescent="0.25">
      <c r="A14" s="8">
        <v>7</v>
      </c>
      <c r="B14" s="15" t="s">
        <v>50</v>
      </c>
      <c r="C14" s="10" t="s">
        <v>6</v>
      </c>
      <c r="D14" s="16">
        <v>228</v>
      </c>
      <c r="E14" s="12"/>
      <c r="F14" s="13">
        <v>0.23</v>
      </c>
      <c r="G14" s="21">
        <f t="shared" si="0"/>
        <v>0</v>
      </c>
      <c r="H14" s="21">
        <f t="shared" si="1"/>
        <v>0</v>
      </c>
      <c r="I14" s="14"/>
      <c r="J14" s="14"/>
    </row>
    <row r="15" spans="1:10" ht="30" x14ac:dyDescent="0.25">
      <c r="A15" s="8">
        <v>8</v>
      </c>
      <c r="B15" s="15" t="s">
        <v>47</v>
      </c>
      <c r="C15" s="10" t="s">
        <v>6</v>
      </c>
      <c r="D15" s="16">
        <v>108</v>
      </c>
      <c r="E15" s="12"/>
      <c r="F15" s="13">
        <v>0.23</v>
      </c>
      <c r="G15" s="21">
        <f t="shared" si="0"/>
        <v>0</v>
      </c>
      <c r="H15" s="21">
        <f t="shared" si="1"/>
        <v>0</v>
      </c>
      <c r="I15" s="14"/>
      <c r="J15" s="14"/>
    </row>
    <row r="16" spans="1:10" ht="60" x14ac:dyDescent="0.25">
      <c r="A16" s="8">
        <v>9</v>
      </c>
      <c r="B16" s="15" t="s">
        <v>51</v>
      </c>
      <c r="C16" s="10" t="s">
        <v>6</v>
      </c>
      <c r="D16" s="16">
        <v>126</v>
      </c>
      <c r="E16" s="12"/>
      <c r="F16" s="13">
        <v>0.23</v>
      </c>
      <c r="G16" s="21">
        <f t="shared" si="0"/>
        <v>0</v>
      </c>
      <c r="H16" s="21">
        <f t="shared" si="1"/>
        <v>0</v>
      </c>
      <c r="I16" s="14"/>
      <c r="J16" s="14"/>
    </row>
    <row r="17" spans="1:10" ht="105" x14ac:dyDescent="0.25">
      <c r="A17" s="8">
        <v>10</v>
      </c>
      <c r="B17" s="15" t="s">
        <v>80</v>
      </c>
      <c r="C17" s="10" t="s">
        <v>8</v>
      </c>
      <c r="D17" s="16">
        <v>356</v>
      </c>
      <c r="E17" s="12"/>
      <c r="F17" s="13">
        <v>0.23</v>
      </c>
      <c r="G17" s="21">
        <f t="shared" si="0"/>
        <v>0</v>
      </c>
      <c r="H17" s="21">
        <f t="shared" si="1"/>
        <v>0</v>
      </c>
      <c r="I17" s="14"/>
      <c r="J17" s="14"/>
    </row>
    <row r="18" spans="1:10" ht="45" x14ac:dyDescent="0.25">
      <c r="A18" s="8">
        <v>11</v>
      </c>
      <c r="B18" s="15" t="s">
        <v>48</v>
      </c>
      <c r="C18" s="10" t="s">
        <v>6</v>
      </c>
      <c r="D18" s="16">
        <v>768</v>
      </c>
      <c r="E18" s="12"/>
      <c r="F18" s="13">
        <v>0.23</v>
      </c>
      <c r="G18" s="21">
        <f t="shared" si="0"/>
        <v>0</v>
      </c>
      <c r="H18" s="21">
        <f t="shared" si="1"/>
        <v>0</v>
      </c>
      <c r="I18" s="14"/>
      <c r="J18" s="14"/>
    </row>
    <row r="19" spans="1:10" ht="30" x14ac:dyDescent="0.25">
      <c r="A19" s="8">
        <v>12</v>
      </c>
      <c r="B19" s="15" t="s">
        <v>38</v>
      </c>
      <c r="C19" s="10" t="s">
        <v>6</v>
      </c>
      <c r="D19" s="16">
        <v>134</v>
      </c>
      <c r="E19" s="12"/>
      <c r="F19" s="13">
        <v>0.23</v>
      </c>
      <c r="G19" s="21">
        <f t="shared" si="0"/>
        <v>0</v>
      </c>
      <c r="H19" s="21">
        <f t="shared" si="1"/>
        <v>0</v>
      </c>
      <c r="I19" s="14"/>
      <c r="J19" s="14"/>
    </row>
    <row r="20" spans="1:10" ht="45" x14ac:dyDescent="0.25">
      <c r="A20" s="8">
        <v>13</v>
      </c>
      <c r="B20" s="15" t="s">
        <v>52</v>
      </c>
      <c r="C20" s="10" t="s">
        <v>6</v>
      </c>
      <c r="D20" s="16">
        <v>150</v>
      </c>
      <c r="E20" s="12"/>
      <c r="F20" s="13">
        <v>0.23</v>
      </c>
      <c r="G20" s="21">
        <f t="shared" si="0"/>
        <v>0</v>
      </c>
      <c r="H20" s="21">
        <f t="shared" si="1"/>
        <v>0</v>
      </c>
      <c r="I20" s="14"/>
      <c r="J20" s="14"/>
    </row>
    <row r="21" spans="1:10" ht="30" x14ac:dyDescent="0.25">
      <c r="A21" s="8">
        <v>14</v>
      </c>
      <c r="B21" s="15" t="s">
        <v>9</v>
      </c>
      <c r="C21" s="10" t="s">
        <v>8</v>
      </c>
      <c r="D21" s="16">
        <v>72</v>
      </c>
      <c r="E21" s="12"/>
      <c r="F21" s="13">
        <v>0.23</v>
      </c>
      <c r="G21" s="21">
        <f t="shared" si="0"/>
        <v>0</v>
      </c>
      <c r="H21" s="21">
        <f t="shared" si="1"/>
        <v>0</v>
      </c>
      <c r="I21" s="14"/>
      <c r="J21" s="14"/>
    </row>
    <row r="22" spans="1:10" ht="28.5" customHeight="1" x14ac:dyDescent="0.25">
      <c r="A22" s="8">
        <v>15</v>
      </c>
      <c r="B22" s="15" t="s">
        <v>10</v>
      </c>
      <c r="C22" s="10" t="s">
        <v>6</v>
      </c>
      <c r="D22" s="16">
        <v>134</v>
      </c>
      <c r="E22" s="12"/>
      <c r="F22" s="13">
        <v>0.23</v>
      </c>
      <c r="G22" s="21">
        <f t="shared" si="0"/>
        <v>0</v>
      </c>
      <c r="H22" s="21">
        <f t="shared" si="1"/>
        <v>0</v>
      </c>
      <c r="I22" s="14"/>
      <c r="J22" s="14"/>
    </row>
    <row r="23" spans="1:10" ht="30" x14ac:dyDescent="0.25">
      <c r="A23" s="8">
        <v>16</v>
      </c>
      <c r="B23" s="15" t="s">
        <v>11</v>
      </c>
      <c r="C23" s="10" t="s">
        <v>6</v>
      </c>
      <c r="D23" s="16">
        <v>308</v>
      </c>
      <c r="E23" s="12"/>
      <c r="F23" s="13">
        <v>0.23</v>
      </c>
      <c r="G23" s="21">
        <f t="shared" si="0"/>
        <v>0</v>
      </c>
      <c r="H23" s="21">
        <f t="shared" si="1"/>
        <v>0</v>
      </c>
      <c r="I23" s="14"/>
      <c r="J23" s="14"/>
    </row>
    <row r="24" spans="1:10" ht="30" x14ac:dyDescent="0.25">
      <c r="A24" s="8">
        <v>17</v>
      </c>
      <c r="B24" s="15" t="s">
        <v>12</v>
      </c>
      <c r="C24" s="10" t="s">
        <v>6</v>
      </c>
      <c r="D24" s="16">
        <v>756</v>
      </c>
      <c r="E24" s="12"/>
      <c r="F24" s="13">
        <v>0.23</v>
      </c>
      <c r="G24" s="21">
        <f t="shared" si="0"/>
        <v>0</v>
      </c>
      <c r="H24" s="21">
        <f t="shared" si="1"/>
        <v>0</v>
      </c>
      <c r="I24" s="14"/>
      <c r="J24" s="14"/>
    </row>
    <row r="25" spans="1:10" ht="30" x14ac:dyDescent="0.25">
      <c r="A25" s="8">
        <v>18</v>
      </c>
      <c r="B25" s="15" t="s">
        <v>13</v>
      </c>
      <c r="C25" s="10" t="s">
        <v>6</v>
      </c>
      <c r="D25" s="16">
        <v>1188</v>
      </c>
      <c r="E25" s="12"/>
      <c r="F25" s="13">
        <v>0.23</v>
      </c>
      <c r="G25" s="21">
        <f t="shared" si="0"/>
        <v>0</v>
      </c>
      <c r="H25" s="21">
        <f t="shared" si="1"/>
        <v>0</v>
      </c>
      <c r="I25" s="14"/>
      <c r="J25" s="14"/>
    </row>
    <row r="26" spans="1:10" ht="30" x14ac:dyDescent="0.25">
      <c r="A26" s="8">
        <v>19</v>
      </c>
      <c r="B26" s="15" t="s">
        <v>14</v>
      </c>
      <c r="C26" s="10" t="s">
        <v>6</v>
      </c>
      <c r="D26" s="16">
        <v>1652</v>
      </c>
      <c r="E26" s="12"/>
      <c r="F26" s="13">
        <v>0.23</v>
      </c>
      <c r="G26" s="21">
        <f t="shared" si="0"/>
        <v>0</v>
      </c>
      <c r="H26" s="21">
        <f t="shared" si="1"/>
        <v>0</v>
      </c>
      <c r="I26" s="14"/>
      <c r="J26" s="14"/>
    </row>
    <row r="27" spans="1:10" ht="30" x14ac:dyDescent="0.25">
      <c r="A27" s="8">
        <v>20</v>
      </c>
      <c r="B27" s="15" t="s">
        <v>53</v>
      </c>
      <c r="C27" s="10" t="s">
        <v>6</v>
      </c>
      <c r="D27" s="16">
        <v>350</v>
      </c>
      <c r="E27" s="12"/>
      <c r="F27" s="13">
        <v>0.23</v>
      </c>
      <c r="G27" s="21">
        <f t="shared" si="0"/>
        <v>0</v>
      </c>
      <c r="H27" s="21">
        <f t="shared" si="1"/>
        <v>0</v>
      </c>
      <c r="I27" s="14"/>
      <c r="J27" s="14"/>
    </row>
    <row r="28" spans="1:10" ht="27.75" customHeight="1" x14ac:dyDescent="0.25">
      <c r="A28" s="8">
        <v>21</v>
      </c>
      <c r="B28" s="15" t="s">
        <v>54</v>
      </c>
      <c r="C28" s="10" t="s">
        <v>6</v>
      </c>
      <c r="D28" s="16">
        <v>312</v>
      </c>
      <c r="E28" s="12"/>
      <c r="F28" s="13">
        <v>0.23</v>
      </c>
      <c r="G28" s="21">
        <f t="shared" si="0"/>
        <v>0</v>
      </c>
      <c r="H28" s="21">
        <f t="shared" si="1"/>
        <v>0</v>
      </c>
      <c r="I28" s="14"/>
      <c r="J28" s="14"/>
    </row>
    <row r="29" spans="1:10" ht="27.75" customHeight="1" x14ac:dyDescent="0.25">
      <c r="A29" s="8">
        <v>22</v>
      </c>
      <c r="B29" s="15" t="s">
        <v>55</v>
      </c>
      <c r="C29" s="10" t="s">
        <v>6</v>
      </c>
      <c r="D29" s="16">
        <v>494</v>
      </c>
      <c r="E29" s="12"/>
      <c r="F29" s="13">
        <v>0.23</v>
      </c>
      <c r="G29" s="21">
        <f t="shared" si="0"/>
        <v>0</v>
      </c>
      <c r="H29" s="21">
        <f t="shared" si="1"/>
        <v>0</v>
      </c>
      <c r="I29" s="14"/>
      <c r="J29" s="14"/>
    </row>
    <row r="30" spans="1:10" ht="30" x14ac:dyDescent="0.25">
      <c r="A30" s="8">
        <v>23</v>
      </c>
      <c r="B30" s="15" t="s">
        <v>57</v>
      </c>
      <c r="C30" s="10" t="s">
        <v>6</v>
      </c>
      <c r="D30" s="16">
        <v>104</v>
      </c>
      <c r="E30" s="12"/>
      <c r="F30" s="13">
        <v>0.23</v>
      </c>
      <c r="G30" s="21">
        <f t="shared" si="0"/>
        <v>0</v>
      </c>
      <c r="H30" s="21">
        <f t="shared" si="1"/>
        <v>0</v>
      </c>
      <c r="I30" s="14"/>
      <c r="J30" s="14"/>
    </row>
    <row r="31" spans="1:10" ht="30" x14ac:dyDescent="0.25">
      <c r="A31" s="8">
        <v>24</v>
      </c>
      <c r="B31" s="15" t="s">
        <v>56</v>
      </c>
      <c r="C31" s="10" t="s">
        <v>6</v>
      </c>
      <c r="D31" s="16">
        <v>136</v>
      </c>
      <c r="E31" s="12"/>
      <c r="F31" s="13">
        <v>0.23</v>
      </c>
      <c r="G31" s="21">
        <f t="shared" si="0"/>
        <v>0</v>
      </c>
      <c r="H31" s="21">
        <f t="shared" si="1"/>
        <v>0</v>
      </c>
      <c r="I31" s="14"/>
      <c r="J31" s="14"/>
    </row>
    <row r="32" spans="1:10" ht="30" x14ac:dyDescent="0.25">
      <c r="A32" s="8">
        <v>25</v>
      </c>
      <c r="B32" s="9" t="s">
        <v>15</v>
      </c>
      <c r="C32" s="10" t="s">
        <v>6</v>
      </c>
      <c r="D32" s="16">
        <v>476</v>
      </c>
      <c r="E32" s="12"/>
      <c r="F32" s="13">
        <v>0.23</v>
      </c>
      <c r="G32" s="21">
        <f t="shared" si="0"/>
        <v>0</v>
      </c>
      <c r="H32" s="21">
        <f t="shared" si="1"/>
        <v>0</v>
      </c>
      <c r="I32" s="14"/>
      <c r="J32" s="14"/>
    </row>
    <row r="33" spans="1:10" ht="30" x14ac:dyDescent="0.25">
      <c r="A33" s="8">
        <v>26</v>
      </c>
      <c r="B33" s="15" t="s">
        <v>16</v>
      </c>
      <c r="C33" s="10" t="s">
        <v>6</v>
      </c>
      <c r="D33" s="16">
        <v>450</v>
      </c>
      <c r="E33" s="12"/>
      <c r="F33" s="13">
        <v>0.23</v>
      </c>
      <c r="G33" s="21">
        <f t="shared" si="0"/>
        <v>0</v>
      </c>
      <c r="H33" s="21">
        <f t="shared" si="1"/>
        <v>0</v>
      </c>
      <c r="I33" s="14"/>
      <c r="J33" s="14"/>
    </row>
    <row r="34" spans="1:10" ht="30" x14ac:dyDescent="0.25">
      <c r="A34" s="8">
        <v>27</v>
      </c>
      <c r="B34" s="15" t="s">
        <v>17</v>
      </c>
      <c r="C34" s="10" t="s">
        <v>6</v>
      </c>
      <c r="D34" s="16">
        <v>552</v>
      </c>
      <c r="E34" s="12"/>
      <c r="F34" s="13">
        <v>0.23</v>
      </c>
      <c r="G34" s="21">
        <f t="shared" si="0"/>
        <v>0</v>
      </c>
      <c r="H34" s="21">
        <f t="shared" si="1"/>
        <v>0</v>
      </c>
      <c r="I34" s="14"/>
      <c r="J34" s="14"/>
    </row>
    <row r="35" spans="1:10" ht="30" x14ac:dyDescent="0.25">
      <c r="A35" s="8">
        <v>28</v>
      </c>
      <c r="B35" s="15" t="s">
        <v>18</v>
      </c>
      <c r="C35" s="10" t="s">
        <v>6</v>
      </c>
      <c r="D35" s="16">
        <v>518</v>
      </c>
      <c r="E35" s="12"/>
      <c r="F35" s="13">
        <v>0.23</v>
      </c>
      <c r="G35" s="21">
        <f t="shared" si="0"/>
        <v>0</v>
      </c>
      <c r="H35" s="21">
        <f t="shared" si="1"/>
        <v>0</v>
      </c>
      <c r="I35" s="14"/>
      <c r="J35" s="14"/>
    </row>
    <row r="36" spans="1:10" ht="30" x14ac:dyDescent="0.25">
      <c r="A36" s="8">
        <v>29</v>
      </c>
      <c r="B36" s="15" t="s">
        <v>19</v>
      </c>
      <c r="C36" s="10" t="s">
        <v>6</v>
      </c>
      <c r="D36" s="16">
        <v>496</v>
      </c>
      <c r="E36" s="12"/>
      <c r="F36" s="13">
        <v>0.23</v>
      </c>
      <c r="G36" s="21">
        <f t="shared" si="0"/>
        <v>0</v>
      </c>
      <c r="H36" s="21">
        <f t="shared" si="1"/>
        <v>0</v>
      </c>
      <c r="I36" s="14"/>
      <c r="J36" s="14"/>
    </row>
    <row r="37" spans="1:10" ht="30" x14ac:dyDescent="0.25">
      <c r="A37" s="8">
        <v>30</v>
      </c>
      <c r="B37" s="15" t="s">
        <v>20</v>
      </c>
      <c r="C37" s="10" t="s">
        <v>6</v>
      </c>
      <c r="D37" s="16">
        <v>398</v>
      </c>
      <c r="E37" s="12"/>
      <c r="F37" s="13">
        <v>0.23</v>
      </c>
      <c r="G37" s="21">
        <f t="shared" si="0"/>
        <v>0</v>
      </c>
      <c r="H37" s="21">
        <f t="shared" si="1"/>
        <v>0</v>
      </c>
      <c r="I37" s="14"/>
      <c r="J37" s="14"/>
    </row>
    <row r="38" spans="1:10" ht="30" x14ac:dyDescent="0.25">
      <c r="A38" s="8">
        <v>31</v>
      </c>
      <c r="B38" s="15" t="s">
        <v>21</v>
      </c>
      <c r="C38" s="10" t="s">
        <v>6</v>
      </c>
      <c r="D38" s="16">
        <v>192</v>
      </c>
      <c r="E38" s="12"/>
      <c r="F38" s="13">
        <v>0.23</v>
      </c>
      <c r="G38" s="21">
        <f t="shared" si="0"/>
        <v>0</v>
      </c>
      <c r="H38" s="21">
        <f t="shared" si="1"/>
        <v>0</v>
      </c>
      <c r="I38" s="14"/>
      <c r="J38" s="14"/>
    </row>
    <row r="39" spans="1:10" ht="30" x14ac:dyDescent="0.25">
      <c r="A39" s="8">
        <v>32</v>
      </c>
      <c r="B39" s="15" t="s">
        <v>58</v>
      </c>
      <c r="C39" s="10" t="s">
        <v>8</v>
      </c>
      <c r="D39" s="16">
        <v>568</v>
      </c>
      <c r="E39" s="12"/>
      <c r="F39" s="13">
        <v>0.23</v>
      </c>
      <c r="G39" s="21">
        <f t="shared" si="0"/>
        <v>0</v>
      </c>
      <c r="H39" s="21">
        <f t="shared" si="1"/>
        <v>0</v>
      </c>
      <c r="I39" s="14"/>
      <c r="J39" s="14"/>
    </row>
    <row r="40" spans="1:10" ht="45" x14ac:dyDescent="0.25">
      <c r="A40" s="8">
        <v>33</v>
      </c>
      <c r="B40" s="15" t="s">
        <v>59</v>
      </c>
      <c r="C40" s="10" t="s">
        <v>22</v>
      </c>
      <c r="D40" s="16">
        <v>1968</v>
      </c>
      <c r="E40" s="12"/>
      <c r="F40" s="13">
        <v>0.23</v>
      </c>
      <c r="G40" s="21">
        <f t="shared" ref="G40:G71" si="2">D40*E40</f>
        <v>0</v>
      </c>
      <c r="H40" s="21">
        <f t="shared" si="1"/>
        <v>0</v>
      </c>
      <c r="I40" s="14"/>
      <c r="J40" s="14"/>
    </row>
    <row r="41" spans="1:10" ht="30" x14ac:dyDescent="0.25">
      <c r="A41" s="8">
        <v>34</v>
      </c>
      <c r="B41" s="15" t="s">
        <v>60</v>
      </c>
      <c r="C41" s="10" t="s">
        <v>6</v>
      </c>
      <c r="D41" s="16">
        <v>3712</v>
      </c>
      <c r="E41" s="12"/>
      <c r="F41" s="13">
        <v>0.23</v>
      </c>
      <c r="G41" s="21">
        <f t="shared" si="2"/>
        <v>0</v>
      </c>
      <c r="H41" s="21">
        <f t="shared" si="1"/>
        <v>0</v>
      </c>
      <c r="I41" s="14"/>
      <c r="J41" s="14"/>
    </row>
    <row r="42" spans="1:10" ht="30" customHeight="1" x14ac:dyDescent="0.25">
      <c r="A42" s="8">
        <v>35</v>
      </c>
      <c r="B42" s="15" t="s">
        <v>61</v>
      </c>
      <c r="C42" s="10" t="s">
        <v>6</v>
      </c>
      <c r="D42" s="16">
        <v>912</v>
      </c>
      <c r="E42" s="12"/>
      <c r="F42" s="13">
        <v>0.23</v>
      </c>
      <c r="G42" s="21">
        <f t="shared" si="2"/>
        <v>0</v>
      </c>
      <c r="H42" s="21">
        <f t="shared" si="1"/>
        <v>0</v>
      </c>
      <c r="I42" s="14"/>
      <c r="J42" s="14"/>
    </row>
    <row r="43" spans="1:10" ht="30" x14ac:dyDescent="0.25">
      <c r="A43" s="8">
        <v>36</v>
      </c>
      <c r="B43" s="15" t="s">
        <v>62</v>
      </c>
      <c r="C43" s="10" t="s">
        <v>6</v>
      </c>
      <c r="D43" s="16">
        <v>372</v>
      </c>
      <c r="E43" s="12"/>
      <c r="F43" s="13">
        <v>0.23</v>
      </c>
      <c r="G43" s="21">
        <f t="shared" si="2"/>
        <v>0</v>
      </c>
      <c r="H43" s="21">
        <f t="shared" si="1"/>
        <v>0</v>
      </c>
      <c r="I43" s="14"/>
      <c r="J43" s="14"/>
    </row>
    <row r="44" spans="1:10" ht="45" x14ac:dyDescent="0.25">
      <c r="A44" s="8">
        <v>37</v>
      </c>
      <c r="B44" s="15" t="s">
        <v>85</v>
      </c>
      <c r="C44" s="10" t="s">
        <v>6</v>
      </c>
      <c r="D44" s="16">
        <v>772</v>
      </c>
      <c r="E44" s="12"/>
      <c r="F44" s="13">
        <v>0.23</v>
      </c>
      <c r="G44" s="21">
        <f t="shared" si="2"/>
        <v>0</v>
      </c>
      <c r="H44" s="21">
        <f t="shared" si="1"/>
        <v>0</v>
      </c>
      <c r="I44" s="14"/>
      <c r="J44" s="14"/>
    </row>
    <row r="45" spans="1:10" ht="30" x14ac:dyDescent="0.25">
      <c r="A45" s="8">
        <v>38</v>
      </c>
      <c r="B45" s="15" t="s">
        <v>63</v>
      </c>
      <c r="C45" s="10" t="s">
        <v>22</v>
      </c>
      <c r="D45" s="16">
        <v>2936</v>
      </c>
      <c r="E45" s="12"/>
      <c r="F45" s="13">
        <v>0.23</v>
      </c>
      <c r="G45" s="21">
        <f t="shared" si="2"/>
        <v>0</v>
      </c>
      <c r="H45" s="21">
        <f t="shared" si="1"/>
        <v>0</v>
      </c>
      <c r="I45" s="14"/>
      <c r="J45" s="14"/>
    </row>
    <row r="46" spans="1:10" ht="28.5" customHeight="1" x14ac:dyDescent="0.25">
      <c r="A46" s="8">
        <v>39</v>
      </c>
      <c r="B46" s="15" t="s">
        <v>23</v>
      </c>
      <c r="C46" s="10" t="s">
        <v>6</v>
      </c>
      <c r="D46" s="16">
        <v>392</v>
      </c>
      <c r="E46" s="12"/>
      <c r="F46" s="13">
        <v>0.23</v>
      </c>
      <c r="G46" s="21">
        <f t="shared" si="2"/>
        <v>0</v>
      </c>
      <c r="H46" s="21">
        <f t="shared" si="1"/>
        <v>0</v>
      </c>
      <c r="I46" s="14"/>
      <c r="J46" s="14"/>
    </row>
    <row r="47" spans="1:10" ht="30" x14ac:dyDescent="0.25">
      <c r="A47" s="8">
        <v>40</v>
      </c>
      <c r="B47" s="15" t="s">
        <v>24</v>
      </c>
      <c r="C47" s="10" t="s">
        <v>6</v>
      </c>
      <c r="D47" s="16">
        <v>294</v>
      </c>
      <c r="E47" s="12"/>
      <c r="F47" s="13">
        <v>0.23</v>
      </c>
      <c r="G47" s="21">
        <f t="shared" si="2"/>
        <v>0</v>
      </c>
      <c r="H47" s="21">
        <f t="shared" si="1"/>
        <v>0</v>
      </c>
      <c r="I47" s="14"/>
      <c r="J47" s="14"/>
    </row>
    <row r="48" spans="1:10" ht="45" x14ac:dyDescent="0.25">
      <c r="A48" s="8">
        <v>41</v>
      </c>
      <c r="B48" s="15" t="s">
        <v>64</v>
      </c>
      <c r="C48" s="10" t="s">
        <v>6</v>
      </c>
      <c r="D48" s="16">
        <v>1508</v>
      </c>
      <c r="E48" s="12"/>
      <c r="F48" s="13">
        <v>0.23</v>
      </c>
      <c r="G48" s="21">
        <f t="shared" si="2"/>
        <v>0</v>
      </c>
      <c r="H48" s="21">
        <f t="shared" si="1"/>
        <v>0</v>
      </c>
      <c r="I48" s="14"/>
      <c r="J48" s="14"/>
    </row>
    <row r="49" spans="1:10" ht="45" x14ac:dyDescent="0.25">
      <c r="A49" s="8">
        <v>42</v>
      </c>
      <c r="B49" s="15" t="s">
        <v>86</v>
      </c>
      <c r="C49" s="10" t="s">
        <v>6</v>
      </c>
      <c r="D49" s="16">
        <v>3686</v>
      </c>
      <c r="E49" s="12"/>
      <c r="F49" s="13">
        <v>0.23</v>
      </c>
      <c r="G49" s="21">
        <f t="shared" si="2"/>
        <v>0</v>
      </c>
      <c r="H49" s="21">
        <f t="shared" si="1"/>
        <v>0</v>
      </c>
      <c r="I49" s="14"/>
      <c r="J49" s="14"/>
    </row>
    <row r="50" spans="1:10" ht="30" x14ac:dyDescent="0.25">
      <c r="A50" s="8">
        <v>43</v>
      </c>
      <c r="B50" s="15" t="s">
        <v>65</v>
      </c>
      <c r="C50" s="10" t="s">
        <v>6</v>
      </c>
      <c r="D50" s="16">
        <v>2292</v>
      </c>
      <c r="E50" s="12"/>
      <c r="F50" s="13">
        <v>0.23</v>
      </c>
      <c r="G50" s="21">
        <f t="shared" si="2"/>
        <v>0</v>
      </c>
      <c r="H50" s="21">
        <f t="shared" si="1"/>
        <v>0</v>
      </c>
      <c r="I50" s="14"/>
      <c r="J50" s="14"/>
    </row>
    <row r="51" spans="1:10" ht="31.5" customHeight="1" x14ac:dyDescent="0.25">
      <c r="A51" s="8">
        <v>44</v>
      </c>
      <c r="B51" s="15" t="s">
        <v>25</v>
      </c>
      <c r="C51" s="10" t="s">
        <v>6</v>
      </c>
      <c r="D51" s="16">
        <v>124</v>
      </c>
      <c r="E51" s="12"/>
      <c r="F51" s="13">
        <v>0.23</v>
      </c>
      <c r="G51" s="21">
        <f t="shared" si="2"/>
        <v>0</v>
      </c>
      <c r="H51" s="21">
        <f t="shared" si="1"/>
        <v>0</v>
      </c>
      <c r="I51" s="14"/>
      <c r="J51" s="14"/>
    </row>
    <row r="52" spans="1:10" ht="31.5" customHeight="1" x14ac:dyDescent="0.25">
      <c r="A52" s="8">
        <v>45</v>
      </c>
      <c r="B52" s="15" t="s">
        <v>26</v>
      </c>
      <c r="C52" s="10" t="s">
        <v>6</v>
      </c>
      <c r="D52" s="16">
        <v>222</v>
      </c>
      <c r="E52" s="12"/>
      <c r="F52" s="13">
        <v>0.23</v>
      </c>
      <c r="G52" s="21">
        <f t="shared" si="2"/>
        <v>0</v>
      </c>
      <c r="H52" s="21">
        <f t="shared" si="1"/>
        <v>0</v>
      </c>
      <c r="I52" s="14"/>
      <c r="J52" s="14"/>
    </row>
    <row r="53" spans="1:10" ht="31.5" customHeight="1" x14ac:dyDescent="0.25">
      <c r="A53" s="8">
        <v>46</v>
      </c>
      <c r="B53" s="15" t="s">
        <v>27</v>
      </c>
      <c r="C53" s="10" t="s">
        <v>6</v>
      </c>
      <c r="D53" s="16">
        <v>156</v>
      </c>
      <c r="E53" s="12"/>
      <c r="F53" s="13">
        <v>0.23</v>
      </c>
      <c r="G53" s="21">
        <f t="shared" si="2"/>
        <v>0</v>
      </c>
      <c r="H53" s="21">
        <f t="shared" si="1"/>
        <v>0</v>
      </c>
      <c r="I53" s="14"/>
      <c r="J53" s="14"/>
    </row>
    <row r="54" spans="1:10" ht="31.5" customHeight="1" x14ac:dyDescent="0.25">
      <c r="A54" s="8">
        <v>47</v>
      </c>
      <c r="B54" s="15" t="s">
        <v>66</v>
      </c>
      <c r="C54" s="10" t="s">
        <v>6</v>
      </c>
      <c r="D54" s="16">
        <v>28</v>
      </c>
      <c r="E54" s="12"/>
      <c r="F54" s="13">
        <v>0.23</v>
      </c>
      <c r="G54" s="21">
        <f t="shared" si="2"/>
        <v>0</v>
      </c>
      <c r="H54" s="21">
        <f t="shared" si="1"/>
        <v>0</v>
      </c>
      <c r="I54" s="14"/>
      <c r="J54" s="14"/>
    </row>
    <row r="55" spans="1:10" ht="31.5" customHeight="1" x14ac:dyDescent="0.25">
      <c r="A55" s="8">
        <v>48</v>
      </c>
      <c r="B55" s="15" t="s">
        <v>67</v>
      </c>
      <c r="C55" s="10" t="s">
        <v>6</v>
      </c>
      <c r="D55" s="16">
        <v>108</v>
      </c>
      <c r="E55" s="12"/>
      <c r="F55" s="13">
        <v>0.23</v>
      </c>
      <c r="G55" s="21">
        <f t="shared" si="2"/>
        <v>0</v>
      </c>
      <c r="H55" s="21">
        <f t="shared" si="1"/>
        <v>0</v>
      </c>
      <c r="I55" s="14"/>
      <c r="J55" s="14"/>
    </row>
    <row r="56" spans="1:10" ht="31.5" customHeight="1" x14ac:dyDescent="0.25">
      <c r="A56" s="8">
        <v>49</v>
      </c>
      <c r="B56" s="15" t="s">
        <v>28</v>
      </c>
      <c r="C56" s="10" t="s">
        <v>6</v>
      </c>
      <c r="D56" s="16">
        <v>92</v>
      </c>
      <c r="E56" s="12"/>
      <c r="F56" s="13">
        <v>0.23</v>
      </c>
      <c r="G56" s="21">
        <f t="shared" si="2"/>
        <v>0</v>
      </c>
      <c r="H56" s="21">
        <f t="shared" si="1"/>
        <v>0</v>
      </c>
      <c r="I56" s="14"/>
      <c r="J56" s="14"/>
    </row>
    <row r="57" spans="1:10" ht="31.5" customHeight="1" x14ac:dyDescent="0.25">
      <c r="A57" s="8">
        <v>50</v>
      </c>
      <c r="B57" s="15" t="s">
        <v>29</v>
      </c>
      <c r="C57" s="10" t="s">
        <v>6</v>
      </c>
      <c r="D57" s="16">
        <v>256</v>
      </c>
      <c r="E57" s="12"/>
      <c r="F57" s="13">
        <v>0.23</v>
      </c>
      <c r="G57" s="21">
        <f t="shared" si="2"/>
        <v>0</v>
      </c>
      <c r="H57" s="21">
        <f t="shared" si="1"/>
        <v>0</v>
      </c>
      <c r="I57" s="14"/>
      <c r="J57" s="14"/>
    </row>
    <row r="58" spans="1:10" ht="31.5" customHeight="1" x14ac:dyDescent="0.25">
      <c r="A58" s="8">
        <v>51</v>
      </c>
      <c r="B58" s="15" t="s">
        <v>68</v>
      </c>
      <c r="C58" s="10" t="s">
        <v>6</v>
      </c>
      <c r="D58" s="16">
        <v>46</v>
      </c>
      <c r="E58" s="12"/>
      <c r="F58" s="13">
        <v>0.23</v>
      </c>
      <c r="G58" s="21">
        <f t="shared" si="2"/>
        <v>0</v>
      </c>
      <c r="H58" s="21">
        <f t="shared" si="1"/>
        <v>0</v>
      </c>
      <c r="I58" s="14"/>
      <c r="J58" s="14"/>
    </row>
    <row r="59" spans="1:10" ht="30" x14ac:dyDescent="0.25">
      <c r="A59" s="8">
        <v>52</v>
      </c>
      <c r="B59" s="15" t="s">
        <v>69</v>
      </c>
      <c r="C59" s="10" t="s">
        <v>8</v>
      </c>
      <c r="D59" s="16">
        <v>650</v>
      </c>
      <c r="E59" s="12"/>
      <c r="F59" s="13">
        <v>0.23</v>
      </c>
      <c r="G59" s="21">
        <f t="shared" si="2"/>
        <v>0</v>
      </c>
      <c r="H59" s="21">
        <f t="shared" si="1"/>
        <v>0</v>
      </c>
      <c r="I59" s="14"/>
      <c r="J59" s="14"/>
    </row>
    <row r="60" spans="1:10" ht="28.5" customHeight="1" x14ac:dyDescent="0.25">
      <c r="A60" s="8">
        <v>53</v>
      </c>
      <c r="B60" s="15" t="s">
        <v>70</v>
      </c>
      <c r="C60" s="10" t="s">
        <v>6</v>
      </c>
      <c r="D60" s="16">
        <v>108</v>
      </c>
      <c r="E60" s="12"/>
      <c r="F60" s="13">
        <v>0.23</v>
      </c>
      <c r="G60" s="21">
        <f t="shared" si="2"/>
        <v>0</v>
      </c>
      <c r="H60" s="21">
        <f t="shared" si="1"/>
        <v>0</v>
      </c>
      <c r="I60" s="14"/>
      <c r="J60" s="14"/>
    </row>
    <row r="61" spans="1:10" ht="30" x14ac:dyDescent="0.25">
      <c r="A61" s="8">
        <v>54</v>
      </c>
      <c r="B61" s="15" t="s">
        <v>30</v>
      </c>
      <c r="C61" s="10" t="s">
        <v>6</v>
      </c>
      <c r="D61" s="16">
        <v>116</v>
      </c>
      <c r="E61" s="12"/>
      <c r="F61" s="13">
        <v>0.23</v>
      </c>
      <c r="G61" s="21">
        <f t="shared" si="2"/>
        <v>0</v>
      </c>
      <c r="H61" s="21">
        <f t="shared" si="1"/>
        <v>0</v>
      </c>
      <c r="I61" s="14"/>
      <c r="J61" s="14"/>
    </row>
    <row r="62" spans="1:10" ht="27" customHeight="1" x14ac:dyDescent="0.25">
      <c r="A62" s="8">
        <v>55</v>
      </c>
      <c r="B62" s="9" t="s">
        <v>79</v>
      </c>
      <c r="C62" s="10" t="s">
        <v>6</v>
      </c>
      <c r="D62" s="16">
        <v>128</v>
      </c>
      <c r="E62" s="12"/>
      <c r="F62" s="13">
        <v>0.23</v>
      </c>
      <c r="G62" s="21">
        <f t="shared" si="2"/>
        <v>0</v>
      </c>
      <c r="H62" s="21">
        <f t="shared" si="1"/>
        <v>0</v>
      </c>
      <c r="I62" s="14"/>
      <c r="J62" s="14"/>
    </row>
    <row r="63" spans="1:10" ht="30" x14ac:dyDescent="0.25">
      <c r="A63" s="8">
        <v>56</v>
      </c>
      <c r="B63" s="9" t="s">
        <v>71</v>
      </c>
      <c r="C63" s="10" t="s">
        <v>6</v>
      </c>
      <c r="D63" s="16">
        <v>110</v>
      </c>
      <c r="E63" s="12"/>
      <c r="F63" s="13">
        <v>0.23</v>
      </c>
      <c r="G63" s="21">
        <f t="shared" si="2"/>
        <v>0</v>
      </c>
      <c r="H63" s="21">
        <f t="shared" si="1"/>
        <v>0</v>
      </c>
      <c r="I63" s="14"/>
      <c r="J63" s="14"/>
    </row>
    <row r="64" spans="1:10" ht="30" x14ac:dyDescent="0.25">
      <c r="A64" s="8">
        <v>57</v>
      </c>
      <c r="B64" s="15" t="s">
        <v>72</v>
      </c>
      <c r="C64" s="10" t="s">
        <v>6</v>
      </c>
      <c r="D64" s="16">
        <v>38</v>
      </c>
      <c r="E64" s="12"/>
      <c r="F64" s="13">
        <v>0.23</v>
      </c>
      <c r="G64" s="21">
        <f t="shared" si="2"/>
        <v>0</v>
      </c>
      <c r="H64" s="21">
        <f t="shared" si="1"/>
        <v>0</v>
      </c>
      <c r="I64" s="14"/>
      <c r="J64" s="14"/>
    </row>
    <row r="65" spans="1:10" ht="30" x14ac:dyDescent="0.25">
      <c r="A65" s="8">
        <v>58</v>
      </c>
      <c r="B65" s="15" t="s">
        <v>44</v>
      </c>
      <c r="C65" s="10" t="s">
        <v>6</v>
      </c>
      <c r="D65" s="16">
        <v>128</v>
      </c>
      <c r="E65" s="12"/>
      <c r="F65" s="13">
        <v>0.23</v>
      </c>
      <c r="G65" s="21">
        <f t="shared" si="2"/>
        <v>0</v>
      </c>
      <c r="H65" s="21">
        <f t="shared" si="1"/>
        <v>0</v>
      </c>
      <c r="I65" s="14"/>
      <c r="J65" s="14"/>
    </row>
    <row r="66" spans="1:10" ht="30" x14ac:dyDescent="0.25">
      <c r="A66" s="8">
        <v>59</v>
      </c>
      <c r="B66" s="15" t="s">
        <v>45</v>
      </c>
      <c r="C66" s="10" t="s">
        <v>6</v>
      </c>
      <c r="D66" s="16">
        <v>124</v>
      </c>
      <c r="E66" s="12"/>
      <c r="F66" s="13">
        <v>0.23</v>
      </c>
      <c r="G66" s="21">
        <f t="shared" si="2"/>
        <v>0</v>
      </c>
      <c r="H66" s="21">
        <f t="shared" si="1"/>
        <v>0</v>
      </c>
      <c r="I66" s="14"/>
      <c r="J66" s="14"/>
    </row>
    <row r="67" spans="1:10" ht="30" x14ac:dyDescent="0.25">
      <c r="A67" s="8">
        <v>60</v>
      </c>
      <c r="B67" s="15" t="s">
        <v>46</v>
      </c>
      <c r="C67" s="10" t="s">
        <v>6</v>
      </c>
      <c r="D67" s="16">
        <v>120</v>
      </c>
      <c r="E67" s="12"/>
      <c r="F67" s="13">
        <v>0.23</v>
      </c>
      <c r="G67" s="21">
        <f t="shared" si="2"/>
        <v>0</v>
      </c>
      <c r="H67" s="21">
        <f t="shared" si="1"/>
        <v>0</v>
      </c>
      <c r="I67" s="14"/>
      <c r="J67" s="14"/>
    </row>
    <row r="68" spans="1:10" ht="30" x14ac:dyDescent="0.25">
      <c r="A68" s="8">
        <v>61</v>
      </c>
      <c r="B68" s="15" t="s">
        <v>31</v>
      </c>
      <c r="C68" s="10" t="s">
        <v>6</v>
      </c>
      <c r="D68" s="16">
        <v>7178</v>
      </c>
      <c r="E68" s="12"/>
      <c r="F68" s="13">
        <v>0.23</v>
      </c>
      <c r="G68" s="21">
        <f t="shared" si="2"/>
        <v>0</v>
      </c>
      <c r="H68" s="21">
        <f t="shared" si="1"/>
        <v>0</v>
      </c>
      <c r="I68" s="14"/>
      <c r="J68" s="14"/>
    </row>
    <row r="69" spans="1:10" ht="30" x14ac:dyDescent="0.25">
      <c r="A69" s="8">
        <v>62</v>
      </c>
      <c r="B69" s="15" t="s">
        <v>32</v>
      </c>
      <c r="C69" s="10" t="s">
        <v>6</v>
      </c>
      <c r="D69" s="16">
        <v>374</v>
      </c>
      <c r="E69" s="12"/>
      <c r="F69" s="13">
        <v>0.23</v>
      </c>
      <c r="G69" s="21">
        <f t="shared" si="2"/>
        <v>0</v>
      </c>
      <c r="H69" s="21">
        <f t="shared" si="1"/>
        <v>0</v>
      </c>
      <c r="I69" s="14"/>
      <c r="J69" s="14"/>
    </row>
    <row r="70" spans="1:10" ht="30" x14ac:dyDescent="0.25">
      <c r="A70" s="8">
        <v>63</v>
      </c>
      <c r="B70" s="9" t="s">
        <v>73</v>
      </c>
      <c r="C70" s="10" t="s">
        <v>6</v>
      </c>
      <c r="D70" s="16">
        <v>372</v>
      </c>
      <c r="E70" s="12"/>
      <c r="F70" s="13">
        <v>0.23</v>
      </c>
      <c r="G70" s="21">
        <f t="shared" si="2"/>
        <v>0</v>
      </c>
      <c r="H70" s="21">
        <f t="shared" si="1"/>
        <v>0</v>
      </c>
      <c r="I70" s="14"/>
      <c r="J70" s="14"/>
    </row>
    <row r="71" spans="1:10" ht="30" x14ac:dyDescent="0.25">
      <c r="A71" s="8">
        <v>64</v>
      </c>
      <c r="B71" s="9" t="s">
        <v>74</v>
      </c>
      <c r="C71" s="10" t="s">
        <v>6</v>
      </c>
      <c r="D71" s="16">
        <v>50</v>
      </c>
      <c r="E71" s="12"/>
      <c r="F71" s="13">
        <v>0.23</v>
      </c>
      <c r="G71" s="21">
        <f t="shared" si="2"/>
        <v>0</v>
      </c>
      <c r="H71" s="21">
        <f t="shared" si="1"/>
        <v>0</v>
      </c>
      <c r="I71" s="14"/>
      <c r="J71" s="14"/>
    </row>
    <row r="72" spans="1:10" ht="30" x14ac:dyDescent="0.25">
      <c r="A72" s="8">
        <v>65</v>
      </c>
      <c r="B72" s="15" t="s">
        <v>75</v>
      </c>
      <c r="C72" s="10" t="s">
        <v>22</v>
      </c>
      <c r="D72" s="16">
        <v>246</v>
      </c>
      <c r="E72" s="12"/>
      <c r="F72" s="13">
        <v>0.23</v>
      </c>
      <c r="G72" s="21">
        <f t="shared" ref="G72:G78" si="3">D72*E72</f>
        <v>0</v>
      </c>
      <c r="H72" s="21">
        <f t="shared" si="1"/>
        <v>0</v>
      </c>
      <c r="I72" s="14"/>
      <c r="J72" s="14"/>
    </row>
    <row r="73" spans="1:10" ht="30" x14ac:dyDescent="0.25">
      <c r="A73" s="8">
        <v>66</v>
      </c>
      <c r="B73" s="15" t="s">
        <v>33</v>
      </c>
      <c r="C73" s="10" t="s">
        <v>6</v>
      </c>
      <c r="D73" s="16">
        <v>88</v>
      </c>
      <c r="E73" s="12"/>
      <c r="F73" s="13">
        <v>0.23</v>
      </c>
      <c r="G73" s="21">
        <f t="shared" si="3"/>
        <v>0</v>
      </c>
      <c r="H73" s="21">
        <f t="shared" ref="H73:H78" si="4">G73+(G73*F73)</f>
        <v>0</v>
      </c>
      <c r="I73" s="14"/>
      <c r="J73" s="14"/>
    </row>
    <row r="74" spans="1:10" ht="28.5" customHeight="1" x14ac:dyDescent="0.25">
      <c r="A74" s="8">
        <v>67</v>
      </c>
      <c r="B74" s="15" t="s">
        <v>34</v>
      </c>
      <c r="C74" s="10" t="s">
        <v>6</v>
      </c>
      <c r="D74" s="16">
        <v>40</v>
      </c>
      <c r="E74" s="17"/>
      <c r="F74" s="13">
        <v>0.23</v>
      </c>
      <c r="G74" s="21">
        <f t="shared" si="3"/>
        <v>0</v>
      </c>
      <c r="H74" s="21">
        <f t="shared" si="4"/>
        <v>0</v>
      </c>
      <c r="I74" s="14"/>
      <c r="J74" s="14"/>
    </row>
    <row r="75" spans="1:10" ht="30" x14ac:dyDescent="0.25">
      <c r="A75" s="8">
        <v>68</v>
      </c>
      <c r="B75" s="15" t="s">
        <v>76</v>
      </c>
      <c r="C75" s="10" t="s">
        <v>6</v>
      </c>
      <c r="D75" s="16">
        <v>1692</v>
      </c>
      <c r="E75" s="12"/>
      <c r="F75" s="13">
        <v>0.23</v>
      </c>
      <c r="G75" s="21">
        <f t="shared" si="3"/>
        <v>0</v>
      </c>
      <c r="H75" s="21">
        <f t="shared" si="4"/>
        <v>0</v>
      </c>
      <c r="I75" s="14"/>
      <c r="J75" s="14"/>
    </row>
    <row r="76" spans="1:10" ht="30" x14ac:dyDescent="0.25">
      <c r="A76" s="8">
        <v>69</v>
      </c>
      <c r="B76" s="15" t="s">
        <v>35</v>
      </c>
      <c r="C76" s="10" t="s">
        <v>22</v>
      </c>
      <c r="D76" s="16">
        <v>4594</v>
      </c>
      <c r="E76" s="12"/>
      <c r="F76" s="13">
        <v>0.23</v>
      </c>
      <c r="G76" s="21">
        <f t="shared" si="3"/>
        <v>0</v>
      </c>
      <c r="H76" s="21">
        <f t="shared" si="4"/>
        <v>0</v>
      </c>
      <c r="I76" s="14"/>
      <c r="J76" s="14"/>
    </row>
    <row r="77" spans="1:10" ht="27" customHeight="1" x14ac:dyDescent="0.25">
      <c r="A77" s="8">
        <v>70</v>
      </c>
      <c r="B77" s="9" t="s">
        <v>36</v>
      </c>
      <c r="C77" s="10" t="s">
        <v>6</v>
      </c>
      <c r="D77" s="16">
        <v>1730</v>
      </c>
      <c r="E77" s="12"/>
      <c r="F77" s="13">
        <v>0.23</v>
      </c>
      <c r="G77" s="21">
        <f t="shared" si="3"/>
        <v>0</v>
      </c>
      <c r="H77" s="21">
        <f t="shared" si="4"/>
        <v>0</v>
      </c>
      <c r="I77" s="14"/>
      <c r="J77" s="14"/>
    </row>
    <row r="78" spans="1:10" ht="75.75" thickBot="1" x14ac:dyDescent="0.3">
      <c r="A78" s="8">
        <v>71</v>
      </c>
      <c r="B78" s="15" t="s">
        <v>77</v>
      </c>
      <c r="C78" s="10" t="s">
        <v>6</v>
      </c>
      <c r="D78" s="16">
        <v>24</v>
      </c>
      <c r="E78" s="12"/>
      <c r="F78" s="18">
        <v>0.23</v>
      </c>
      <c r="G78" s="21">
        <f t="shared" si="3"/>
        <v>0</v>
      </c>
      <c r="H78" s="21">
        <f t="shared" si="4"/>
        <v>0</v>
      </c>
      <c r="I78" s="14"/>
      <c r="J78" s="14"/>
    </row>
    <row r="79" spans="1:10" ht="25.5" customHeight="1" thickBot="1" x14ac:dyDescent="0.3">
      <c r="A79" s="1"/>
      <c r="B79" s="1"/>
      <c r="C79" s="1"/>
      <c r="F79" s="20" t="s">
        <v>37</v>
      </c>
      <c r="G79" s="22">
        <f>SUM(G8:G78)</f>
        <v>0</v>
      </c>
      <c r="H79" s="23">
        <f>SUM(H8:H78)</f>
        <v>0</v>
      </c>
    </row>
  </sheetData>
  <mergeCells count="3">
    <mergeCell ref="A2:J4"/>
    <mergeCell ref="A1:J1"/>
    <mergeCell ref="A5:J5"/>
  </mergeCells>
  <phoneticPr fontId="2" type="noConversion"/>
  <pageMargins left="0.7" right="0.7" top="0.75" bottom="0.75" header="0.3" footer="0.3"/>
  <pageSetup paperSize="9" scale="6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Siecińska</dc:creator>
  <cp:lastModifiedBy>Katarzyna Starula</cp:lastModifiedBy>
  <cp:lastPrinted>2026-03-24T11:36:00Z</cp:lastPrinted>
  <dcterms:created xsi:type="dcterms:W3CDTF">2023-07-31T09:24:36Z</dcterms:created>
  <dcterms:modified xsi:type="dcterms:W3CDTF">2026-04-07T06:30:56Z</dcterms:modified>
</cp:coreProperties>
</file>