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ADF1B2BE-95F9-4F76-A995-26343EF8B8C4}" xr6:coauthVersionLast="47" xr6:coauthVersionMax="47" xr10:uidLastSave="{00000000-0000-0000-0000-000000000000}"/>
  <bookViews>
    <workbookView xWindow="1245" yWindow="630" windowWidth="50130" windowHeight="19980" xr2:uid="{812CC504-5B96-49A8-B528-B10C94086168}"/>
  </bookViews>
  <sheets>
    <sheet name="Zakres zamówienia (moduły)" sheetId="6" r:id="rId1"/>
    <sheet name="Moduły (funkcjonalność)" sheetId="4" r:id="rId2"/>
    <sheet name="Licencje" sheetId="1" r:id="rId3"/>
    <sheet name="Utrzymanie"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8" i="4" l="1"/>
  <c r="B65" i="4"/>
  <c r="B53" i="4"/>
  <c r="B44" i="4"/>
  <c r="B27" i="4"/>
  <c r="B19" i="4"/>
  <c r="B6" i="4"/>
</calcChain>
</file>

<file path=xl/sharedStrings.xml><?xml version="1.0" encoding="utf-8"?>
<sst xmlns="http://schemas.openxmlformats.org/spreadsheetml/2006/main" count="237" uniqueCount="119">
  <si>
    <t>L.p.</t>
  </si>
  <si>
    <t>1.</t>
  </si>
  <si>
    <t>2.</t>
  </si>
  <si>
    <t>3.</t>
  </si>
  <si>
    <t>4.</t>
  </si>
  <si>
    <t>5.</t>
  </si>
  <si>
    <t>6.</t>
  </si>
  <si>
    <t>7.</t>
  </si>
  <si>
    <t>8.</t>
  </si>
  <si>
    <t>9.</t>
  </si>
  <si>
    <t>10.</t>
  </si>
  <si>
    <t>11.</t>
  </si>
  <si>
    <t>12.</t>
  </si>
  <si>
    <t>13.</t>
  </si>
  <si>
    <t>Licencja bezterminowa</t>
  </si>
  <si>
    <t>Licencje dla rozbudowy systemu ERP</t>
  </si>
  <si>
    <t>Funkcjonalność</t>
  </si>
  <si>
    <t>Liczba licencji</t>
  </si>
  <si>
    <t>Moduł Pulpitu kontrahenta</t>
  </si>
  <si>
    <t>Moduł DMS</t>
  </si>
  <si>
    <t>Moduł Kadry i płace</t>
  </si>
  <si>
    <t>Moduł Pulpitu pracownika</t>
  </si>
  <si>
    <t>Moduł Pulpitu kierownika</t>
  </si>
  <si>
    <t>Rodzaj licencji</t>
  </si>
  <si>
    <t>indywidualna</t>
  </si>
  <si>
    <t>Licencjonowanie</t>
  </si>
  <si>
    <t>aktywny użytkownik</t>
  </si>
  <si>
    <t>pakietowa (400 użytkowników)</t>
  </si>
  <si>
    <t>bez ograniczeń</t>
  </si>
  <si>
    <t>Okres licencjonowania</t>
  </si>
  <si>
    <t>pakietowa (50 użytkowników)</t>
  </si>
  <si>
    <t>Minimalna funkcjonalność</t>
  </si>
  <si>
    <t>udostępnienie kontrahentowi informacji o jego należnościach i zobowiązaniach</t>
  </si>
  <si>
    <t>wystawianie wybranych dokumentów przez kontrahenta np. zapytania ofertowe, zamówienia od odbiorcy (również w relacji do zapytań ofertowych) , oferty od dostawcy</t>
  </si>
  <si>
    <t>możliwość wyświetlana zdjęć towarów</t>
  </si>
  <si>
    <t>możliwość przeglądania przez kontrahenta listy towarowej ogólnej lub w podziale na grupy asortymentowe</t>
  </si>
  <si>
    <t>możliwość przeglądania i odbieranie faktur sprzedaży (formaty PDF, EDI)</t>
  </si>
  <si>
    <t>podgląd kontrahenta na indywidualne warunki handlowe</t>
  </si>
  <si>
    <t>informacja o zadaniach CRM kontrahenta</t>
  </si>
  <si>
    <t>możliwość zarządzania zakresem udostępnianych kontrahentowi informacji poprzez rozbudowany mechanizm nadawania uprawnień</t>
  </si>
  <si>
    <t>możliwość zdefiniowania powiadomień o wystawionych dokumentach</t>
  </si>
  <si>
    <t xml:space="preserve">Rozwiązanie typu B2B kierowane do podmiotów będących kontrahentami (odbiorcy/dostawcy) </t>
  </si>
  <si>
    <t>Rozwiązanie zapewniające ewidencyjnowanie (przechowywanie, porządkowanie) dokumentów w rejestrach (wejście/obieg/wyjście), zgodnie z jednolitym rzeczowym wykazem akt, przypisywanie dokumentów do spraw, działów merytorycznych komórek organizacvyjnych</t>
  </si>
  <si>
    <t>przypisanie dokumentów (sprawa, komórka organizacyjna, dział w komórce organizacyjnej</t>
  </si>
  <si>
    <t>ewidencjonowanie dokumentów, w tym z jednolitym rzeczowym wykazem akt i sprawami</t>
  </si>
  <si>
    <t>zasilanie obiegu zewidencjonowanych i przypisanych dokumentów (współpraca z modułem obiegu dokumentów)</t>
  </si>
  <si>
    <t>wczytywanie, rozpoznanie (OCR) i ewidencja dokumentów, w tym skanów</t>
  </si>
  <si>
    <t>Rozwiązanie automatyzacji wystawiania dokumentów sprzedaży, zakupu, ofertowania, ewidencji zamówień i obsługi magazynu, w tym indywidualne dostosowanie obrotu magazynowego do potrzeb przedsiębiorstwa</t>
  </si>
  <si>
    <t>Cenniki – możliwość definiowania wielu rodzajów cen sprzedaży oraz ustalanie metody ich wyliczania. Dla danego towaru można określić ceny indywidualne dla określonych kontrahentów lub ich grup.</t>
  </si>
  <si>
    <t>Karty towarów i usług – karta towaru oprócz danych podstawowych zawiera również listę kodów kreskowych, listę alternatywnych jednostek miar, listę zamienników oraz listę stron www z opisem. Z poziomu karty towaru/usługi można wyświetlić informacje dotyczące transakcji z nimi związanych.</t>
  </si>
  <si>
    <t>Magazyny – możliwość obsługi jednego lub wielu magazynów, dla każdego magazynu można zdefiniować filtr listy towarów, skutkujący ograniczeniem zakresu towarów, które mogą być użyte na dokumentach dotyczących danego magazynu. Definiując magazyn, użytkownik wybiera metodę obrotu (wyceny zapasów).</t>
  </si>
  <si>
    <t>Definiowanie nowych dokumentów i powiązań między nimi – system umożliwia także definiowanie własnych, unikalnych dla danej firmy dokumentów handlowych oraz magazynowych, ponadto dokumenty te mogą być wystawiane według standardowych, zdefiniowanych w systemie sekwencji. Standardowo dostępne jest generowanie zamówień z ofert, faktur z zamówień, dokumentów magazynowych z handlowych bez potrzeby przepisywania danych. Zamówienia od odbiorcy mogą być ściśle powiązane z zamówieniami do dostawcy.</t>
  </si>
  <si>
    <t>Umowy i faktury cykliczne – rejestrowanie umowy na stałą dostawę lub wykonanie usługi z okresowym fakturowaniem.</t>
  </si>
  <si>
    <t>Deklaracja Intrastat – na podstawie wystawionych w systemie dokumentów transakcji wewnątrzwspólnotowych można wygenerować deklarację Intrastat, a następnie zapisać ją w postaci pliku zgodnego ze specyfikacją systemu zgłoszeń elektronicznych.</t>
  </si>
  <si>
    <t>Jednolity Plik Kontrolny – pełna obsługa przygotowania i wysyłki plików JPK do bramki Ministerstwa Finansów, wraz z możliwością sprawdzenia pliku przed jego wysłaniem. Możliwe jest zaimportowanie pliku JPK wygenerowanego w innym systemie, w celu weryfikacji poprawności oraz wysyłki.</t>
  </si>
  <si>
    <t>Kaucje – umożliwiające wystawianie dokumentów kaucji, najczęściej stosowanych do ewidencjonowania obrotu opakowaniami zwrotnymi. Do każdego towaru można przypisać schemat wyliczania liczby opakowań w zależności od ilości towaru.</t>
  </si>
  <si>
    <t>Raporty – do dyspozycji zestaw zdefiniowanych raportów sprzedaży np.: sprzedaż wg towarów i usług, kontrahentów itp. oraz możliwość generowania własnych zestawień za pośrednictwem wbudowanych mechanizmów filtrowania, definiowania dodatkowych pól danych i tworzenia własnych widoków list, odpowiednio przygotowane dane łatwo wyeksportować do arkusza MS Excel do dalszej obróbki.</t>
  </si>
  <si>
    <t>Definiowalne uprawienia – poszczególnym operatorom można ograniczyć uprawnienia do wystawiania określonych rodzajów dokumentów (np. dany operator może wystawiać faktury sprzedaży, ale nie może wystawiać faktur zakupu), można także przypisać operatora do kontrahenta w celu podzielenia listy kontrahentów np. pomiędzy przedstawicieli handlowych. Opiekun kontrahenta może przyjmować status główny (podstawowy opiekun kontrahenta) lub zastępca (zastępczy opiekun kontrahenta np. na wypadek nieobecności opiekuna głównego). Zdefiniowanie wzorców uprawnień pozwala przypisać je do wielu operatorów jednocześnie.</t>
  </si>
  <si>
    <t>Współpraca z urządzeniami zewnętrznymi – drukarkami fiskalnymi, skanerami kodów kreskowych, sprawdzarkami cen, terminalami płatniczymi, drukarkami etykiet.</t>
  </si>
  <si>
    <t>Dokumenty:
 - sprzedaży – faktury, paragony, faktury do paragonu, faktury korygujące, proforma oraz zaliczkowe, wszystkie dokumenty mogą być wystawiane w różnych walutach,
 - magazynowe – użytkownik standardowo może wystawiać dokumenty rozchodu (WZ, RW), przychodu (PZ, PW) oraz przesunięcia międzymagazynowego (MM). Definiując magazyn użytkownik wybiera metodę obrotu (wyceny zapasów FIFO, LIFO lub inne np. wg daty ważności),
 - handlowe – dokumenty zakupu, oferty, zamówienia oraz inne,
 - dostępna jest funkcja blokady możliwości zatwierdzenia dokumentu lub wyświetlania ostrzeżenia w przypadku przekroczenia limitu kredytowego przyznanego indywidualnie każdemu z kontrahentów.</t>
  </si>
  <si>
    <t>Kartoteki kontrahentów – przechowywanie informacji o kontrahentach, bankach i urzędach. Karta kontrahenta zawiera podstawowe dane teleadresowe, warunki handlowe (forma i termin płatności, rabat ogólny, limit kredytowy) oraz szereg innych informacji, w szczególności listę rachunków bankowych oraz osób kontaktowych. Z poziomu karty można wyświetlić informacje dotyczące transakcji związanych z danym kontrahentem oraz bieżącą kontrolę stanu należności i zobowiązań</t>
  </si>
  <si>
    <t>Rozwiązanie zapewniające ewidencję danych kadrowych, naliczanie: wynagrodzeń, zasiłków chorobowych, podatków oraz składek ZUS, definiowanie harmonogramów czasu pracy i składników wynagrodzenia, współpracę z Programem Płatnik i rejestratorami czasu pracy</t>
  </si>
  <si>
    <t>Kadry – zapis informacji takich jak: dane personalne pracowników lub zleceniobiorców, dane o członkach ich rodzin, zasady wynagradzania, indywidualne ustawienia obowiązkowych i dobrowolnych ubezpieczeń społecznych oraz zdrowotnych, a także dane podatkowe.</t>
  </si>
  <si>
    <r>
      <rPr>
        <sz val="7"/>
        <color rgb="FF000000"/>
        <rFont val="Times New Roman"/>
        <family val="1"/>
        <charset val="238"/>
      </rPr>
      <t xml:space="preserve"> </t>
    </r>
    <r>
      <rPr>
        <sz val="11"/>
        <color rgb="FF000000"/>
        <rFont val="Rubik, 'Open Sans', Arial, Helv"/>
      </rPr>
      <t>Płace – poza standardowym rozliczaniem etatów i umów zleceń (umowy o pracę oraz umowy cywilnoprawne) pozwala także na udzielanie długoterminowych pożyczek czy zaliczek  akonto wypłaty (opodatkowanych i nieopodatkowanych). Mechanizm cech daje dużą swobodę w definiowaniu dowolnych składników wynagrodzenia.</t>
    </r>
  </si>
  <si>
    <t>Kalendarze – definiowanie indywidualnych rozkładów czasu pracy (w tym pracy wielozmianowej), odnotowywanie odstępstw od założonego grafiku (zarówno obecności, jak i nieobecności) oraz bezpośrednią współpracę z automatycznymi rejestratorami czasu pracy (RCP).</t>
  </si>
  <si>
    <t>Deklaracje – w tym module zebrano wszelkie deklaracje: podatkowe (PIT-11, PIT-4R, PIT-8AR, PIT-R, 8C, a także IFT-1R i IFT-1), zgłoszeniowe ZUS ubezpieczonych (ZUA, ZIUA, ZZA, ZWUA, ZCNA) i rozliczeniowe ZUS (DRA, RCA, RSA, RZA). Aplikacja umożliwia wyeksportowanie deklaracji ZUS do programu Płatnik. Ponadto wspiera obliczanie dofinansowania dla osób niepełnosprawnych, przygotowuje deklaracje Wn-d i eksportuje je do programu SODiR off-line. Natomiast wbudowane raporty ułatwiają sporządzanie deklaracji Z-03, Z-06, DG-1 dla GUS.</t>
  </si>
  <si>
    <t>Zarządzanie Zasobami Ludzkimi – ułatwia zarządzanie personelem, pozwala: usprawnić proces ocen pracowniczych kwartalnych, półrocznych i rocznych, ewidencjonować kursy i szkolenia pracownicze, planować i przeprowadzać cały proces rekrutacyjny, od rejestracji kandydata aż po jego zatrudnienie. ZZL usprawnia również analizę zapotrzebowania pracowników na określone stanowiska pracy.</t>
  </si>
  <si>
    <t>Rozwiązanie zapewniające obieg elektronicznych wniosków pracowniczych, zarządzanie danymi przez pracownika</t>
  </si>
  <si>
    <t>sprawdzanie dostępnego limitu urlopowego</t>
  </si>
  <si>
    <t>składanie wniosków urlopowych, przekazywanych  w obiegu dokumentów do przełożonego/kiereownika komórki organizacyjnej</t>
  </si>
  <si>
    <t>składanie wniosków kadrowych: o zmianę danych osobowych, danych podatkowych, dokumentu tożsamości, rachunku bankowego a także wniosek o ubezpieczenie członka rodziny</t>
  </si>
  <si>
    <t>monitorowanie zmiany statusu złożonych i oczekujących na akceptację wniosków pracowniczych</t>
  </si>
  <si>
    <t>przeglądanie danych dotyczące czasu pracy i nadgodzin</t>
  </si>
  <si>
    <t>sprawdzenie daty ważności badań lekarskich oraz szkoleń BH</t>
  </si>
  <si>
    <t>przegląd kwoty wynagrodzeń i jergo skladników</t>
  </si>
  <si>
    <r>
      <t xml:space="preserve">wydruk </t>
    </r>
    <r>
      <rPr>
        <sz val="11"/>
        <color rgb="FF000000"/>
        <rFont val="Rubik, 'Open Sans', Arial, Helv"/>
      </rPr>
      <t>raportow kadrowych, pasków  i rocznej karty wynagrodzenia</t>
    </r>
  </si>
  <si>
    <t>Rozwiązanie zapewniające elektroniczną wymianę dokumentów pomiędzy podmiotami posługującymi się różnymi systemami informatycznymi
EDI (Electronic Data Interchange) z zastosowaniem  formatu .xlm dla tych dokumentów, z jego parametryzacją i konfiguracką rodzajową dokumentów</t>
  </si>
  <si>
    <t>definiowanie struktury komunikatów z pomocniczym katalogiem wzorców wg specyfikacji ECOD i EDINet</t>
  </si>
  <si>
    <t>definiowanie komunikatów niezwiązanych z żadnym wzorce</t>
  </si>
  <si>
    <t>tworzenie wielu różnych wariantów definicji komunikatu tego samego rodzaju</t>
  </si>
  <si>
    <r>
      <t xml:space="preserve">przykładowe </t>
    </r>
    <r>
      <rPr>
        <sz val="11"/>
        <color rgb="FF000000"/>
        <rFont val="Rubik, 'Open Sans', Arial, Helv"/>
      </rPr>
      <t>gotowe definicje komunikatów - katalog zawierający min. 3 definicje, każda w wariancie dla standardów ECOD i EDINet</t>
    </r>
  </si>
  <si>
    <t>przypisanie wariantów poszczególnych rodzajów komunikatów do kontrahentów</t>
  </si>
  <si>
    <r>
      <rPr>
        <sz val="7"/>
        <color rgb="FF000000"/>
        <rFont val="Times New Roman"/>
        <family val="1"/>
        <charset val="238"/>
      </rPr>
      <t xml:space="preserve"> </t>
    </r>
    <r>
      <rPr>
        <sz val="11"/>
        <color rgb="FF000000"/>
        <rFont val="Rubik, 'Open Sans', Arial, Helv"/>
      </rPr>
      <t>przypisanie rodzajów komunikatów do definicji dokumentu, osobno dla eksportu i import</t>
    </r>
  </si>
  <si>
    <t>tworzenie komunikatu z dokumentu handlowego (eksport)</t>
  </si>
  <si>
    <t>tworzenie dokumentu poprzez import komunikatu</t>
  </si>
  <si>
    <t>zapis wygenerowanych i zaimportowanych komunikatów w bazie danych, ich podgląd z poziomu dokumentu</t>
  </si>
  <si>
    <t>Rozwiązanie zapewniające dostęp kadry kierowniczej do danych kadrowo-płacowych podległych pracowników oraz własnych, dzięki elektronicznemu obiegowi wniosków podległych pracowników oraz możliwości ich akceptacji</t>
  </si>
  <si>
    <t>przegląd danych podwładnych pracowników (m.in. ukończonych szkoleń, posiadanych uprawnień, umów, czasu pracy i nieobecności, zadań i wniosków)</t>
  </si>
  <si>
    <t>podgląd złożonych przez pracownika wniosków wraz z możliwością precyzyjnego filtrowania po kategorii i definicj</t>
  </si>
  <si>
    <t>zatwierdzanie wniosków urlopowych, które trafią do głównego modułu Kadry Płace jako nieobecności pracownicze</t>
  </si>
  <si>
    <t>wprowadzanie normy oraz faktycznego czasu pracy</t>
  </si>
  <si>
    <t>uzupełnienia zestawienia realizacji dla umów cywilnoprawnych zawieranych z rozliczeniem: Stawka za godzin</t>
  </si>
  <si>
    <t>wydruk raportów.</t>
  </si>
  <si>
    <r>
      <rPr>
        <sz val="7"/>
        <color rgb="FF000000"/>
        <rFont val="Times New Roman"/>
        <family val="1"/>
        <charset val="238"/>
      </rPr>
      <t xml:space="preserve"> </t>
    </r>
    <r>
      <rPr>
        <sz val="11"/>
        <color rgb="FF000000"/>
        <rFont val="Rubik, 'Open Sans', Arial, Helv"/>
      </rPr>
      <t>trzy wersje językowe: j. polski, j. angielski, j. ukraiński</t>
    </r>
  </si>
  <si>
    <t>Zamawiający posiada i eksploatuje system informatyczny dla Administracji Enova 365</t>
  </si>
  <si>
    <t>a) wynikających z koniecznego dostosowania do zmian obowiązujących przepisów prawa;</t>
  </si>
  <si>
    <t>b) w zakresie bezpieczeństwa użytkowania i eksploatacji Oprogramowania aplikacyjnego;</t>
  </si>
  <si>
    <t>c) w zakresie bezpieczeństwa gromadzenia, przetwarzania i udostępniania danych przez Oprogramowanie aplikacyjne;</t>
  </si>
  <si>
    <t>d) w zakresie bezpieczeństwa przetwarzania danych osobowych;</t>
  </si>
  <si>
    <t>e) usprawnień funkcjonalności i zakresu funkcjonalnego aktualnej konfiguracji użytkowanego i eksploatowanego Oprogramowania aplikacyjnego;</t>
  </si>
  <si>
    <t>f) unowocześnień Oprogramowania aplikacyjnego, które jego Producent bez dodatkowych opłat.</t>
  </si>
  <si>
    <t>Usługa utrzymania dla systemu ERP</t>
  </si>
  <si>
    <t>Zakres usługi utrzymania</t>
  </si>
  <si>
    <t>okres 36 miesięcy od daty podpisania protokołu odbioru końcowego bez zastrzeżeń;</t>
  </si>
  <si>
    <t>w okresie gwarancji udostępnianie Zamawiającemu aktualizacji dla Oprogramowania aplikacyjnego w zakresie funkcjonalności, których dotyczy przedmiot Umowy oraz funkcjonalności systemu informatycznego w konfiguracji aktualnie posiadanej i eksploatowanej przez Zamawiającego, której dotyczy rozbudowa stanowiąca przedmiot Umowy:</t>
  </si>
  <si>
    <r>
      <t xml:space="preserve">Załącznik nr 6D do SWZ w postępowaniu </t>
    </r>
    <r>
      <rPr>
        <sz val="12"/>
        <color theme="1"/>
        <rFont val="Arial"/>
        <family val="2"/>
        <charset val="238"/>
      </rPr>
      <t>TP/2/2026</t>
    </r>
  </si>
  <si>
    <t>Moduł Handel</t>
  </si>
  <si>
    <t>Moduł Dokumentów elektronicznych EDI - Web API</t>
  </si>
  <si>
    <t>A. Zakres rzeczowy przedmiotu zamówienia</t>
  </si>
  <si>
    <t>B. Wdrożenie</t>
  </si>
  <si>
    <t>Wdrożenie funkcjonalności właściwych dla licencji wskazanych w pkt. A, obejmujące ich aktywację i zintegrowanie w aktualnej konfiguracji funkcjonalności systemu obsługi administracyjnej eksploatowanego przez Zamawiającego.</t>
  </si>
  <si>
    <t>C. Utrzymanie</t>
  </si>
  <si>
    <t>Usługa utrzymania systemu przez okres 36 miesięcy w zakresie funkcjonalności modułów systemu, rozbudowanych
o licencje wskazane do zakupu w pkt. A.</t>
  </si>
  <si>
    <t>D. Nadzór eksploatacyjny</t>
  </si>
  <si>
    <t>Aktualizacje funkcjonalne i funkcjonalności: krytyczne i wynikające ze zmian przepisów prawa oraz usuwające błędy funkcjonalne - w tym zgłaszane przez Zamawiającego, wprowadzające usprawneinia nie zgłoszone przez Zamawiającego.</t>
  </si>
  <si>
    <t>Konserwacja i weryfikacja sprawności technicznej modułów, dla których zakupiono licencje wskazane w pkt. A.</t>
  </si>
  <si>
    <t>Konserwacja i weryfikacja sprawności technicznej bazy danych systemu ERP w zakresie wymaganym dla zapewnienia prawidłowej eksploatacji modułów, dla których zakupiono licencje wskazane w pkt. A.</t>
  </si>
  <si>
    <t>Usługa nadzoru eksploatacyjnego w wymiarze godzin określonym w ofercie, w zakresie funkcjonalności modułów systemu, rozbudowanych o licencje wskazane do zakupu w pkt. A, obejmująca cykliczne (cukl ustalany w trybie roboczym z Zamawiającym) zadania minimum:</t>
  </si>
  <si>
    <t>Weryfikacja wydajności w zakresie parametrów uzgodnionych w trybie roboczym z Zamawiającym eksploatacji modułów, dla których zakupiono licencje wskazane w pkt.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</si>
</sst>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_-;_-@_-"/>
  </numFmts>
  <fonts count="18">
    <font>
      <sz val="11"/>
      <color theme="1"/>
      <name val="Calibri"/>
      <family val="2"/>
      <charset val="1"/>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sz val="11"/>
      <color theme="1"/>
      <name val="Calibri"/>
      <family val="2"/>
      <charset val="238"/>
    </font>
    <font>
      <b/>
      <sz val="14"/>
      <color theme="1"/>
      <name val="Arial"/>
      <family val="2"/>
      <charset val="238"/>
    </font>
    <font>
      <sz val="11"/>
      <color theme="1"/>
      <name val="Calibri"/>
      <family val="2"/>
      <charset val="1"/>
    </font>
    <font>
      <b/>
      <sz val="12"/>
      <color theme="1"/>
      <name val="Arial"/>
      <family val="2"/>
      <charset val="238"/>
    </font>
    <font>
      <sz val="10"/>
      <color theme="1"/>
      <name val="Arial"/>
      <family val="2"/>
      <charset val="238"/>
    </font>
    <font>
      <sz val="8"/>
      <name val="Calibri"/>
      <family val="2"/>
      <charset val="1"/>
    </font>
    <font>
      <sz val="11"/>
      <color rgb="FF000000"/>
      <name val="OpenSymbol"/>
    </font>
    <font>
      <sz val="7"/>
      <color rgb="FF000000"/>
      <name val="Times New Roman"/>
      <family val="1"/>
      <charset val="238"/>
    </font>
    <font>
      <sz val="11"/>
      <color rgb="FF000000"/>
      <name val="Rubik, 'Open Sans', Arial, Helv"/>
    </font>
    <font>
      <sz val="12"/>
      <color theme="1"/>
      <name val="Arial"/>
      <family val="2"/>
      <charset val="238"/>
    </font>
    <font>
      <b/>
      <sz val="14"/>
      <color rgb="FFFF0000"/>
      <name val="Arial"/>
      <family val="2"/>
      <charset val="238"/>
    </font>
    <font>
      <b/>
      <sz val="12"/>
      <color theme="1"/>
      <name val="Calibri"/>
      <family val="2"/>
      <charset val="238"/>
    </font>
    <font>
      <sz val="12"/>
      <color theme="1"/>
      <name val="Calibri"/>
      <family val="2"/>
      <charset val="1"/>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5" fillId="0" borderId="0"/>
    <xf numFmtId="0" fontId="5" fillId="0" borderId="0"/>
    <xf numFmtId="164" fontId="7" fillId="0" borderId="0" applyBorder="0" applyProtection="0"/>
  </cellStyleXfs>
  <cellXfs count="47">
    <xf numFmtId="0" fontId="0" fillId="0" borderId="0" xfId="0"/>
    <xf numFmtId="0" fontId="6" fillId="0" borderId="0" xfId="1" applyFont="1" applyAlignment="1">
      <alignment horizontal="left" vertical="center" indent="1"/>
    </xf>
    <xf numFmtId="0" fontId="0" fillId="0" borderId="0" xfId="0" applyAlignment="1">
      <alignment vertical="center"/>
    </xf>
    <xf numFmtId="0" fontId="8" fillId="0" borderId="0" xfId="1" applyFont="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indent="1"/>
    </xf>
    <xf numFmtId="0" fontId="0" fillId="0" borderId="0" xfId="0" applyAlignment="1">
      <alignment horizontal="center" vertical="center"/>
    </xf>
    <xf numFmtId="0" fontId="3" fillId="0" borderId="0" xfId="0" applyFont="1" applyAlignment="1">
      <alignment vertical="center"/>
    </xf>
    <xf numFmtId="0" fontId="3" fillId="0" borderId="1" xfId="0" applyFont="1" applyBorder="1" applyAlignment="1">
      <alignment horizontal="center" vertical="center"/>
    </xf>
    <xf numFmtId="0" fontId="9" fillId="0" borderId="1" xfId="0" applyFont="1" applyBorder="1" applyAlignment="1">
      <alignment horizontal="left" vertical="center" indent="1"/>
    </xf>
    <xf numFmtId="0" fontId="3" fillId="0" borderId="0" xfId="0" applyFont="1" applyAlignment="1">
      <alignment horizontal="center" vertical="center"/>
    </xf>
    <xf numFmtId="0" fontId="0" fillId="0" borderId="0" xfId="0" applyAlignment="1">
      <alignment horizontal="left" vertical="center" indent="1"/>
    </xf>
    <xf numFmtId="0" fontId="8" fillId="0" borderId="0" xfId="1" applyFont="1" applyAlignment="1">
      <alignment horizontal="left" vertical="center" wrapText="1" indent="1"/>
    </xf>
    <xf numFmtId="0" fontId="6" fillId="0" borderId="0" xfId="1" applyFont="1" applyAlignment="1">
      <alignment horizontal="left" vertical="center" wrapText="1" indent="1"/>
    </xf>
    <xf numFmtId="0" fontId="0" fillId="0" borderId="1" xfId="0" applyBorder="1" applyAlignment="1">
      <alignment horizontal="center" vertical="center"/>
    </xf>
    <xf numFmtId="0" fontId="11" fillId="0" borderId="1" xfId="0" applyFont="1" applyBorder="1" applyAlignment="1">
      <alignment horizontal="left" vertical="center" indent="1"/>
    </xf>
    <xf numFmtId="0" fontId="14" fillId="0" borderId="0" xfId="1" applyFont="1" applyAlignment="1">
      <alignment horizontal="left" vertical="center" indent="1"/>
    </xf>
    <xf numFmtId="0" fontId="11" fillId="0" borderId="1" xfId="0" applyFont="1" applyBorder="1" applyAlignment="1">
      <alignment horizontal="left" vertical="center" wrapText="1" indent="1"/>
    </xf>
    <xf numFmtId="0" fontId="0" fillId="0" borderId="1" xfId="0" applyBorder="1" applyAlignment="1">
      <alignment horizontal="left" vertical="center" wrapText="1" indent="1"/>
    </xf>
    <xf numFmtId="0" fontId="13" fillId="0" borderId="1" xfId="0" applyFont="1" applyBorder="1" applyAlignment="1">
      <alignment horizontal="left" vertical="center" wrapText="1" indent="1"/>
    </xf>
    <xf numFmtId="0" fontId="9" fillId="0" borderId="1" xfId="0" applyFont="1" applyBorder="1" applyAlignment="1">
      <alignment horizontal="left" vertical="center" indent="3"/>
    </xf>
    <xf numFmtId="0" fontId="9" fillId="0" borderId="1" xfId="0" applyFont="1" applyBorder="1" applyAlignment="1">
      <alignment horizontal="left" vertical="center" wrapText="1" indent="1"/>
    </xf>
    <xf numFmtId="0" fontId="2" fillId="0" borderId="0" xfId="0" applyFont="1" applyAlignment="1">
      <alignment horizontal="left" vertical="center" indent="1"/>
    </xf>
    <xf numFmtId="0" fontId="6" fillId="0" borderId="0" xfId="1" applyFont="1" applyAlignment="1">
      <alignment horizontal="left" vertical="center" wrapText="1" inden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4" fillId="0" borderId="5" xfId="1" applyFont="1" applyBorder="1" applyAlignment="1">
      <alignment horizontal="left" vertical="center" wrapText="1" indent="1"/>
    </xf>
    <xf numFmtId="0" fontId="14" fillId="0" borderId="5" xfId="1" applyFont="1" applyBorder="1" applyAlignment="1">
      <alignment horizontal="left" vertical="center" inden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5" fillId="0" borderId="0" xfId="0" applyFont="1" applyAlignment="1">
      <alignment horizontal="left" vertical="center" wrapText="1" indent="1"/>
    </xf>
    <xf numFmtId="0" fontId="4" fillId="0" borderId="1" xfId="0" applyFont="1" applyBorder="1" applyAlignment="1">
      <alignment horizontal="left" vertical="center" wrapText="1" inden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inden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indent="1"/>
    </xf>
    <xf numFmtId="0" fontId="16" fillId="0" borderId="1" xfId="0" applyFont="1" applyBorder="1" applyAlignment="1">
      <alignment horizontal="left" vertical="center" indent="1"/>
    </xf>
    <xf numFmtId="0" fontId="8" fillId="0" borderId="6" xfId="1" applyFont="1" applyBorder="1" applyAlignment="1">
      <alignment horizontal="left" vertical="center" indent="1"/>
    </xf>
    <xf numFmtId="0" fontId="0" fillId="0" borderId="6" xfId="0" applyBorder="1" applyAlignment="1">
      <alignment vertical="center"/>
    </xf>
    <xf numFmtId="0" fontId="8" fillId="0" borderId="0" xfId="1" applyFont="1" applyBorder="1" applyAlignment="1">
      <alignment horizontal="left" vertical="center" indent="1"/>
    </xf>
    <xf numFmtId="0" fontId="0" fillId="0" borderId="0" xfId="0" applyBorder="1" applyAlignment="1">
      <alignment vertical="center"/>
    </xf>
    <xf numFmtId="0" fontId="17" fillId="0" borderId="7" xfId="0" applyFont="1" applyBorder="1" applyAlignment="1">
      <alignment horizontal="left" vertical="center" wrapText="1" indent="1"/>
    </xf>
    <xf numFmtId="0" fontId="17" fillId="0" borderId="8" xfId="0" applyFont="1" applyBorder="1" applyAlignment="1">
      <alignment horizontal="left" vertical="center" wrapText="1" indent="1"/>
    </xf>
    <xf numFmtId="0" fontId="17" fillId="0" borderId="9" xfId="0" applyFont="1" applyBorder="1" applyAlignment="1">
      <alignment horizontal="left" vertical="center" wrapText="1" indent="1"/>
    </xf>
    <xf numFmtId="0" fontId="0" fillId="0" borderId="1" xfId="0" applyBorder="1" applyAlignment="1">
      <alignment horizontal="left" vertical="center" wrapText="1" indent="1"/>
    </xf>
  </cellXfs>
  <cellStyles count="4">
    <cellStyle name="Dziesiętny 2" xfId="3" xr:uid="{97BB48AC-4288-4562-8D73-12691A62DC10}"/>
    <cellStyle name="Normalny" xfId="0" builtinId="0"/>
    <cellStyle name="Normalny 2" xfId="1" xr:uid="{772F3F0F-237E-47BC-9267-B9A400F47158}"/>
    <cellStyle name="Normalny 3" xfId="2" xr:uid="{B219772E-1F8B-43BE-8989-DC301135DA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371475</xdr:colOff>
      <xdr:row>2</xdr:row>
      <xdr:rowOff>18056</xdr:rowOff>
    </xdr:to>
    <xdr:pic>
      <xdr:nvPicPr>
        <xdr:cNvPr id="2" name="Obraz 1">
          <a:extLst>
            <a:ext uri="{FF2B5EF4-FFF2-40B4-BE49-F238E27FC236}">
              <a16:creationId xmlns:a16="http://schemas.microsoft.com/office/drawing/2014/main" id="{A66E9EEE-0D3A-483C-B49E-584AD082D647}"/>
            </a:ext>
          </a:extLst>
        </xdr:cNvPr>
        <xdr:cNvPicPr>
          <a:picLocks noChangeAspect="1"/>
        </xdr:cNvPicPr>
      </xdr:nvPicPr>
      <xdr:blipFill>
        <a:blip xmlns:r="http://schemas.openxmlformats.org/officeDocument/2006/relationships" r:embed="rId1" cstate="print"/>
        <a:srcRect/>
        <a:stretch>
          <a:fillRect/>
        </a:stretch>
      </xdr:blipFill>
      <xdr:spPr bwMode="auto">
        <a:xfrm>
          <a:off x="609600" y="190500"/>
          <a:ext cx="5372100" cy="103723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2</xdr:col>
      <xdr:colOff>4800601</xdr:colOff>
      <xdr:row>2</xdr:row>
      <xdr:rowOff>18056</xdr:rowOff>
    </xdr:to>
    <xdr:pic>
      <xdr:nvPicPr>
        <xdr:cNvPr id="3" name="Obraz 2">
          <a:extLst>
            <a:ext uri="{FF2B5EF4-FFF2-40B4-BE49-F238E27FC236}">
              <a16:creationId xmlns:a16="http://schemas.microsoft.com/office/drawing/2014/main" id="{BBAE80A1-A50A-7E08-15B7-7587656742F2}"/>
            </a:ext>
          </a:extLst>
        </xdr:cNvPr>
        <xdr:cNvPicPr>
          <a:picLocks noChangeAspect="1"/>
        </xdr:cNvPicPr>
      </xdr:nvPicPr>
      <xdr:blipFill>
        <a:blip xmlns:r="http://schemas.openxmlformats.org/officeDocument/2006/relationships" r:embed="rId1" cstate="print"/>
        <a:srcRect/>
        <a:stretch>
          <a:fillRect/>
        </a:stretch>
      </xdr:blipFill>
      <xdr:spPr bwMode="auto">
        <a:xfrm>
          <a:off x="609601" y="190500"/>
          <a:ext cx="5372100" cy="103723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4</xdr:col>
      <xdr:colOff>352425</xdr:colOff>
      <xdr:row>2</xdr:row>
      <xdr:rowOff>5184</xdr:rowOff>
    </xdr:to>
    <xdr:pic>
      <xdr:nvPicPr>
        <xdr:cNvPr id="2" name="Obraz 1">
          <a:extLst>
            <a:ext uri="{FF2B5EF4-FFF2-40B4-BE49-F238E27FC236}">
              <a16:creationId xmlns:a16="http://schemas.microsoft.com/office/drawing/2014/main" id="{B5D80FEF-3DC6-48B6-A21B-DF3915BBA70C}"/>
            </a:ext>
          </a:extLst>
        </xdr:cNvPr>
        <xdr:cNvPicPr>
          <a:picLocks noChangeAspect="1"/>
        </xdr:cNvPicPr>
      </xdr:nvPicPr>
      <xdr:blipFill>
        <a:blip xmlns:r="http://schemas.openxmlformats.org/officeDocument/2006/relationships" r:embed="rId1" cstate="print"/>
        <a:srcRect/>
        <a:stretch>
          <a:fillRect/>
        </a:stretch>
      </xdr:blipFill>
      <xdr:spPr bwMode="auto">
        <a:xfrm>
          <a:off x="609600" y="190501"/>
          <a:ext cx="5305425" cy="102435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4800600</xdr:colOff>
      <xdr:row>2</xdr:row>
      <xdr:rowOff>18056</xdr:rowOff>
    </xdr:to>
    <xdr:pic>
      <xdr:nvPicPr>
        <xdr:cNvPr id="2" name="Obraz 1">
          <a:extLst>
            <a:ext uri="{FF2B5EF4-FFF2-40B4-BE49-F238E27FC236}">
              <a16:creationId xmlns:a16="http://schemas.microsoft.com/office/drawing/2014/main" id="{1B49EE8B-F614-4E0A-A183-624D1A160E73}"/>
            </a:ext>
          </a:extLst>
        </xdr:cNvPr>
        <xdr:cNvPicPr>
          <a:picLocks noChangeAspect="1"/>
        </xdr:cNvPicPr>
      </xdr:nvPicPr>
      <xdr:blipFill>
        <a:blip xmlns:r="http://schemas.openxmlformats.org/officeDocument/2006/relationships" r:embed="rId1" cstate="print"/>
        <a:srcRect/>
        <a:stretch>
          <a:fillRect/>
        </a:stretch>
      </xdr:blipFill>
      <xdr:spPr bwMode="auto">
        <a:xfrm>
          <a:off x="609600" y="190500"/>
          <a:ext cx="5372100" cy="103723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859A-03EA-40B7-B98D-2E9951E65EB3}">
  <sheetPr>
    <pageSetUpPr fitToPage="1"/>
  </sheetPr>
  <dimension ref="B2:F31"/>
  <sheetViews>
    <sheetView tabSelected="1" zoomScaleNormal="100" workbookViewId="0">
      <selection activeCell="K23" sqref="K23"/>
    </sheetView>
  </sheetViews>
  <sheetFormatPr defaultRowHeight="15"/>
  <cols>
    <col min="1" max="1" width="9.140625" style="2"/>
    <col min="2" max="2" width="8.5703125" style="6" customWidth="1"/>
    <col min="3" max="3" width="55.140625" style="11" customWidth="1"/>
    <col min="4" max="4" width="11.28515625" style="2" customWidth="1"/>
    <col min="5" max="5" width="30.5703125" style="2" customWidth="1"/>
    <col min="6" max="6" width="26.85546875" style="2" customWidth="1"/>
    <col min="7" max="16384" width="9.140625" style="2"/>
  </cols>
  <sheetData>
    <row r="2" spans="2:6" ht="80.25" customHeight="1"/>
    <row r="3" spans="2:6" ht="29.25" customHeight="1">
      <c r="B3" s="22" t="s">
        <v>105</v>
      </c>
      <c r="C3" s="12"/>
    </row>
    <row r="4" spans="2:6" ht="42.75" customHeight="1">
      <c r="B4" s="23" t="s">
        <v>101</v>
      </c>
      <c r="C4" s="23"/>
    </row>
    <row r="5" spans="2:6" ht="28.5" customHeight="1" thickBot="1">
      <c r="B5" s="39" t="s">
        <v>108</v>
      </c>
      <c r="C5" s="40"/>
    </row>
    <row r="7" spans="2:6" ht="36" customHeight="1">
      <c r="B7" s="4" t="s">
        <v>0</v>
      </c>
      <c r="C7" s="5" t="s">
        <v>16</v>
      </c>
      <c r="D7" s="33" t="s">
        <v>17</v>
      </c>
      <c r="E7" s="38" t="s">
        <v>23</v>
      </c>
      <c r="F7" s="38" t="s">
        <v>25</v>
      </c>
    </row>
    <row r="8" spans="2:6" s="6" customFormat="1" ht="21.75" customHeight="1">
      <c r="B8" s="34" t="s">
        <v>1</v>
      </c>
      <c r="C8" s="35" t="s">
        <v>18</v>
      </c>
      <c r="D8" s="36">
        <v>1</v>
      </c>
      <c r="E8" s="37" t="s">
        <v>30</v>
      </c>
      <c r="F8" s="37" t="s">
        <v>26</v>
      </c>
    </row>
    <row r="9" spans="2:6" s="6" customFormat="1" ht="21.75" customHeight="1">
      <c r="B9" s="34" t="s">
        <v>2</v>
      </c>
      <c r="C9" s="35" t="s">
        <v>19</v>
      </c>
      <c r="D9" s="36">
        <v>1</v>
      </c>
      <c r="E9" s="37" t="s">
        <v>28</v>
      </c>
      <c r="F9" s="37" t="s">
        <v>26</v>
      </c>
    </row>
    <row r="10" spans="2:6" s="6" customFormat="1" ht="21.75" customHeight="1">
      <c r="B10" s="34" t="s">
        <v>3</v>
      </c>
      <c r="C10" s="35" t="s">
        <v>106</v>
      </c>
      <c r="D10" s="36">
        <v>1</v>
      </c>
      <c r="E10" s="37" t="s">
        <v>24</v>
      </c>
      <c r="F10" s="37" t="s">
        <v>26</v>
      </c>
    </row>
    <row r="11" spans="2:6" s="6" customFormat="1" ht="21.75" customHeight="1">
      <c r="B11" s="34" t="s">
        <v>4</v>
      </c>
      <c r="C11" s="35" t="s">
        <v>20</v>
      </c>
      <c r="D11" s="36">
        <v>1</v>
      </c>
      <c r="E11" s="37" t="s">
        <v>24</v>
      </c>
      <c r="F11" s="37" t="s">
        <v>26</v>
      </c>
    </row>
    <row r="12" spans="2:6" s="6" customFormat="1" ht="21.75" customHeight="1">
      <c r="B12" s="34" t="s">
        <v>5</v>
      </c>
      <c r="C12" s="35" t="s">
        <v>21</v>
      </c>
      <c r="D12" s="36">
        <v>1</v>
      </c>
      <c r="E12" s="37" t="s">
        <v>27</v>
      </c>
      <c r="F12" s="37" t="s">
        <v>26</v>
      </c>
    </row>
    <row r="13" spans="2:6" s="6" customFormat="1" ht="21.75" customHeight="1">
      <c r="B13" s="34" t="s">
        <v>6</v>
      </c>
      <c r="C13" s="35" t="s">
        <v>107</v>
      </c>
      <c r="D13" s="36">
        <v>1</v>
      </c>
      <c r="E13" s="37" t="s">
        <v>28</v>
      </c>
      <c r="F13" s="37" t="s">
        <v>26</v>
      </c>
    </row>
    <row r="14" spans="2:6" s="6" customFormat="1" ht="21.75" customHeight="1">
      <c r="B14" s="34" t="s">
        <v>7</v>
      </c>
      <c r="C14" s="35" t="s">
        <v>22</v>
      </c>
      <c r="D14" s="36">
        <v>10</v>
      </c>
      <c r="E14" s="37" t="s">
        <v>24</v>
      </c>
      <c r="F14" s="37" t="s">
        <v>26</v>
      </c>
    </row>
    <row r="15" spans="2:6" s="6" customFormat="1" ht="21.75" customHeight="1">
      <c r="C15" s="11"/>
      <c r="D15" s="2"/>
      <c r="E15" s="2"/>
      <c r="F15" s="2"/>
    </row>
    <row r="16" spans="2:6" ht="28.5" customHeight="1">
      <c r="B16" s="41" t="s">
        <v>109</v>
      </c>
      <c r="C16" s="42"/>
    </row>
    <row r="17" spans="2:6" s="6" customFormat="1" ht="42" customHeight="1">
      <c r="B17" s="43" t="s">
        <v>110</v>
      </c>
      <c r="C17" s="44"/>
      <c r="D17" s="44"/>
      <c r="E17" s="44"/>
      <c r="F17" s="45"/>
    </row>
    <row r="18" spans="2:6" s="6" customFormat="1" ht="21.75" customHeight="1">
      <c r="B18"/>
      <c r="C18" s="11"/>
      <c r="D18" s="2"/>
      <c r="E18" s="2"/>
      <c r="F18" s="2"/>
    </row>
    <row r="19" spans="2:6" ht="28.5" customHeight="1">
      <c r="B19" s="41" t="s">
        <v>111</v>
      </c>
      <c r="C19" s="42"/>
    </row>
    <row r="20" spans="2:6" s="6" customFormat="1" ht="42" customHeight="1">
      <c r="B20" s="43" t="s">
        <v>112</v>
      </c>
      <c r="C20" s="44"/>
      <c r="D20" s="44"/>
      <c r="E20" s="44"/>
      <c r="F20" s="45"/>
    </row>
    <row r="21" spans="2:6">
      <c r="B21"/>
    </row>
    <row r="22" spans="2:6" ht="28.5" customHeight="1">
      <c r="B22" s="41" t="s">
        <v>113</v>
      </c>
      <c r="C22" s="42"/>
    </row>
    <row r="23" spans="2:6" s="6" customFormat="1" ht="42" customHeight="1">
      <c r="B23" s="43" t="s">
        <v>117</v>
      </c>
      <c r="C23" s="44"/>
      <c r="D23" s="44"/>
      <c r="E23" s="44"/>
      <c r="F23" s="45"/>
    </row>
    <row r="24" spans="2:6" ht="42" customHeight="1">
      <c r="B24" s="14" t="s">
        <v>1</v>
      </c>
      <c r="C24" s="46" t="s">
        <v>114</v>
      </c>
      <c r="D24" s="46"/>
      <c r="E24" s="46"/>
      <c r="F24" s="46"/>
    </row>
    <row r="25" spans="2:6" ht="42" customHeight="1">
      <c r="B25" s="14" t="s">
        <v>2</v>
      </c>
      <c r="C25" s="46" t="s">
        <v>115</v>
      </c>
      <c r="D25" s="46"/>
      <c r="E25" s="46"/>
      <c r="F25" s="46"/>
    </row>
    <row r="26" spans="2:6" ht="42" customHeight="1">
      <c r="B26" s="14" t="s">
        <v>3</v>
      </c>
      <c r="C26" s="46" t="s">
        <v>116</v>
      </c>
      <c r="D26" s="46"/>
      <c r="E26" s="46"/>
      <c r="F26" s="46"/>
    </row>
    <row r="27" spans="2:6" ht="42" customHeight="1">
      <c r="B27" s="14" t="s">
        <v>4</v>
      </c>
      <c r="C27" s="46" t="s">
        <v>118</v>
      </c>
      <c r="D27" s="46"/>
      <c r="E27" s="46"/>
      <c r="F27" s="46"/>
    </row>
    <row r="28" spans="2:6" ht="33" customHeight="1"/>
    <row r="29" spans="2:6" ht="33" customHeight="1"/>
    <row r="30" spans="2:6" ht="33" customHeight="1"/>
    <row r="31" spans="2:6" ht="33" customHeight="1"/>
  </sheetData>
  <mergeCells count="8">
    <mergeCell ref="C24:F24"/>
    <mergeCell ref="C25:F25"/>
    <mergeCell ref="C26:F26"/>
    <mergeCell ref="C27:F27"/>
    <mergeCell ref="B4:C4"/>
    <mergeCell ref="B17:F17"/>
    <mergeCell ref="B20:F20"/>
    <mergeCell ref="B23:F23"/>
  </mergeCells>
  <phoneticPr fontId="10" type="noConversion"/>
  <pageMargins left="0.70866141732283472" right="0.70866141732283472" top="0.74803149606299213" bottom="0.74803149606299213" header="0.31496062992125984" footer="0.31496062992125984"/>
  <pageSetup paperSize="9" scale="27"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38FB6-95DE-4239-AE00-A281441A4545}">
  <sheetPr>
    <pageSetUpPr fitToPage="1"/>
  </sheetPr>
  <dimension ref="B2:D88"/>
  <sheetViews>
    <sheetView zoomScaleNormal="100" workbookViewId="0">
      <selection activeCell="A2" sqref="A2:XFD2"/>
    </sheetView>
  </sheetViews>
  <sheetFormatPr defaultRowHeight="15"/>
  <cols>
    <col min="1" max="1" width="9.140625" style="2"/>
    <col min="2" max="2" width="8.5703125" style="6" customWidth="1"/>
    <col min="3" max="3" width="158.140625" style="11" customWidth="1"/>
    <col min="4" max="4" width="9.140625" style="2"/>
    <col min="5" max="5" width="30.5703125" style="2" customWidth="1"/>
    <col min="6" max="6" width="17.28515625" style="2" customWidth="1"/>
    <col min="7" max="16384" width="9.140625" style="2"/>
  </cols>
  <sheetData>
    <row r="2" spans="2:4" ht="80.25" customHeight="1"/>
    <row r="3" spans="2:4" ht="29.25" customHeight="1">
      <c r="B3" s="22" t="s">
        <v>105</v>
      </c>
      <c r="C3" s="12"/>
    </row>
    <row r="4" spans="2:4" ht="28.5" customHeight="1">
      <c r="B4" s="23" t="s">
        <v>31</v>
      </c>
      <c r="C4" s="23"/>
    </row>
    <row r="5" spans="2:4" ht="28.5" customHeight="1">
      <c r="B5" s="13"/>
      <c r="C5" s="13"/>
    </row>
    <row r="6" spans="2:4" ht="28.5" customHeight="1">
      <c r="B6" s="1" t="str">
        <f>Licencje!C8</f>
        <v>Moduł Pulpitu kontrahenta</v>
      </c>
      <c r="C6" s="13"/>
    </row>
    <row r="7" spans="2:4" ht="28.5" customHeight="1">
      <c r="B7" s="28" t="s">
        <v>41</v>
      </c>
      <c r="C7" s="28"/>
      <c r="D7" s="13"/>
    </row>
    <row r="8" spans="2:4" ht="28.5" customHeight="1">
      <c r="B8" s="4" t="s">
        <v>0</v>
      </c>
      <c r="C8" s="5" t="s">
        <v>16</v>
      </c>
    </row>
    <row r="9" spans="2:4" ht="21.75" customHeight="1">
      <c r="B9" s="8" t="s">
        <v>1</v>
      </c>
      <c r="C9" s="15" t="s">
        <v>33</v>
      </c>
    </row>
    <row r="10" spans="2:4" ht="21.75" customHeight="1">
      <c r="B10" s="8" t="s">
        <v>2</v>
      </c>
      <c r="C10" s="15" t="s">
        <v>32</v>
      </c>
    </row>
    <row r="11" spans="2:4" ht="21.75" customHeight="1">
      <c r="B11" s="8" t="s">
        <v>3</v>
      </c>
      <c r="C11" s="15" t="s">
        <v>35</v>
      </c>
    </row>
    <row r="12" spans="2:4" ht="21.75" customHeight="1">
      <c r="B12" s="8" t="s">
        <v>4</v>
      </c>
      <c r="C12" s="15" t="s">
        <v>34</v>
      </c>
    </row>
    <row r="13" spans="2:4" ht="21.75" customHeight="1">
      <c r="B13" s="8" t="s">
        <v>5</v>
      </c>
      <c r="C13" s="15" t="s">
        <v>36</v>
      </c>
    </row>
    <row r="14" spans="2:4" ht="21.75" customHeight="1">
      <c r="B14" s="8" t="s">
        <v>6</v>
      </c>
      <c r="C14" s="15" t="s">
        <v>37</v>
      </c>
    </row>
    <row r="15" spans="2:4" ht="21.75" customHeight="1">
      <c r="B15" s="8" t="s">
        <v>7</v>
      </c>
      <c r="C15" s="15" t="s">
        <v>38</v>
      </c>
    </row>
    <row r="16" spans="2:4" ht="21.75" customHeight="1">
      <c r="B16" s="8" t="s">
        <v>8</v>
      </c>
      <c r="C16" s="15" t="s">
        <v>39</v>
      </c>
    </row>
    <row r="17" spans="2:4" ht="21.75" customHeight="1">
      <c r="B17" s="8" t="s">
        <v>9</v>
      </c>
      <c r="C17" s="15" t="s">
        <v>40</v>
      </c>
    </row>
    <row r="18" spans="2:4" ht="21.75" customHeight="1">
      <c r="C18" s="2"/>
    </row>
    <row r="19" spans="2:4" ht="28.5" customHeight="1">
      <c r="B19" s="1" t="str">
        <f>Licencje!C9</f>
        <v>Moduł DMS</v>
      </c>
      <c r="C19" s="13"/>
    </row>
    <row r="20" spans="2:4" ht="44.25" customHeight="1">
      <c r="B20" s="27" t="s">
        <v>42</v>
      </c>
      <c r="C20" s="27"/>
      <c r="D20" s="13"/>
    </row>
    <row r="21" spans="2:4" ht="28.5" customHeight="1">
      <c r="B21" s="4" t="s">
        <v>0</v>
      </c>
      <c r="C21" s="5" t="s">
        <v>16</v>
      </c>
    </row>
    <row r="22" spans="2:4" ht="21.75" customHeight="1">
      <c r="B22" s="8" t="s">
        <v>1</v>
      </c>
      <c r="C22" s="15" t="s">
        <v>46</v>
      </c>
    </row>
    <row r="23" spans="2:4" ht="21.75" customHeight="1">
      <c r="B23" s="8" t="s">
        <v>2</v>
      </c>
      <c r="C23" s="15" t="s">
        <v>43</v>
      </c>
    </row>
    <row r="24" spans="2:4" ht="21.75" customHeight="1">
      <c r="B24" s="8" t="s">
        <v>3</v>
      </c>
      <c r="C24" s="15" t="s">
        <v>45</v>
      </c>
    </row>
    <row r="25" spans="2:4" ht="21.75" customHeight="1">
      <c r="B25" s="8" t="s">
        <v>4</v>
      </c>
      <c r="C25" s="15" t="s">
        <v>44</v>
      </c>
    </row>
    <row r="27" spans="2:4" ht="28.5" customHeight="1">
      <c r="B27" s="1" t="str">
        <f>Licencje!C10</f>
        <v>Moduł Handel</v>
      </c>
      <c r="C27" s="13"/>
    </row>
    <row r="28" spans="2:4" ht="44.25" customHeight="1">
      <c r="B28" s="27" t="s">
        <v>47</v>
      </c>
      <c r="C28" s="27"/>
      <c r="D28" s="13"/>
    </row>
    <row r="29" spans="2:4" ht="28.5" customHeight="1">
      <c r="B29" s="4" t="s">
        <v>0</v>
      </c>
      <c r="C29" s="5" t="s">
        <v>16</v>
      </c>
    </row>
    <row r="30" spans="2:4" ht="51" customHeight="1">
      <c r="B30" s="8" t="s">
        <v>1</v>
      </c>
      <c r="C30" s="17" t="s">
        <v>60</v>
      </c>
    </row>
    <row r="31" spans="2:4" ht="51" customHeight="1">
      <c r="B31" s="8" t="s">
        <v>2</v>
      </c>
      <c r="C31" s="17" t="s">
        <v>49</v>
      </c>
    </row>
    <row r="32" spans="2:4" ht="51" customHeight="1">
      <c r="B32" s="8" t="s">
        <v>3</v>
      </c>
      <c r="C32" s="17" t="s">
        <v>50</v>
      </c>
    </row>
    <row r="33" spans="2:4" ht="51" customHeight="1">
      <c r="B33" s="8" t="s">
        <v>4</v>
      </c>
      <c r="C33" s="17" t="s">
        <v>48</v>
      </c>
    </row>
    <row r="34" spans="2:4" ht="113.25" customHeight="1">
      <c r="B34" s="8" t="s">
        <v>5</v>
      </c>
      <c r="C34" s="18" t="s">
        <v>59</v>
      </c>
    </row>
    <row r="35" spans="2:4" ht="66" customHeight="1">
      <c r="B35" s="8" t="s">
        <v>6</v>
      </c>
      <c r="C35" s="17" t="s">
        <v>51</v>
      </c>
    </row>
    <row r="36" spans="2:4" ht="51" customHeight="1">
      <c r="B36" s="8" t="s">
        <v>7</v>
      </c>
      <c r="C36" s="17" t="s">
        <v>52</v>
      </c>
    </row>
    <row r="37" spans="2:4" ht="51" customHeight="1">
      <c r="B37" s="8" t="s">
        <v>8</v>
      </c>
      <c r="C37" s="17" t="s">
        <v>53</v>
      </c>
    </row>
    <row r="38" spans="2:4" ht="51" customHeight="1">
      <c r="B38" s="8" t="s">
        <v>9</v>
      </c>
      <c r="C38" s="17" t="s">
        <v>54</v>
      </c>
    </row>
    <row r="39" spans="2:4" ht="51" customHeight="1">
      <c r="B39" s="8" t="s">
        <v>10</v>
      </c>
      <c r="C39" s="17" t="s">
        <v>55</v>
      </c>
    </row>
    <row r="40" spans="2:4" ht="51" customHeight="1">
      <c r="B40" s="8" t="s">
        <v>11</v>
      </c>
      <c r="C40" s="17" t="s">
        <v>56</v>
      </c>
    </row>
    <row r="41" spans="2:4" ht="65.25" customHeight="1">
      <c r="B41" s="8" t="s">
        <v>12</v>
      </c>
      <c r="C41" s="17" t="s">
        <v>57</v>
      </c>
    </row>
    <row r="42" spans="2:4" ht="51" customHeight="1">
      <c r="B42" s="8" t="s">
        <v>13</v>
      </c>
      <c r="C42" s="17" t="s">
        <v>58</v>
      </c>
    </row>
    <row r="44" spans="2:4" ht="28.5" customHeight="1">
      <c r="B44" s="1" t="str">
        <f>Licencje!C11</f>
        <v>Moduł Kadry i płace</v>
      </c>
      <c r="C44" s="13"/>
    </row>
    <row r="45" spans="2:4" ht="44.25" customHeight="1">
      <c r="B45" s="27" t="s">
        <v>61</v>
      </c>
      <c r="C45" s="27"/>
      <c r="D45" s="13"/>
    </row>
    <row r="46" spans="2:4" ht="28.5" customHeight="1">
      <c r="B46" s="4" t="s">
        <v>0</v>
      </c>
      <c r="C46" s="5" t="s">
        <v>16</v>
      </c>
    </row>
    <row r="47" spans="2:4" ht="34.5" customHeight="1">
      <c r="B47" s="8" t="s">
        <v>1</v>
      </c>
      <c r="C47" s="17" t="s">
        <v>62</v>
      </c>
    </row>
    <row r="48" spans="2:4" ht="34.5" customHeight="1">
      <c r="B48" s="8" t="s">
        <v>2</v>
      </c>
      <c r="C48" s="17" t="s">
        <v>63</v>
      </c>
    </row>
    <row r="49" spans="2:4" ht="34.5" customHeight="1">
      <c r="B49" s="8" t="s">
        <v>3</v>
      </c>
      <c r="C49" s="17" t="s">
        <v>64</v>
      </c>
    </row>
    <row r="50" spans="2:4" ht="65.25" customHeight="1">
      <c r="B50" s="8" t="s">
        <v>4</v>
      </c>
      <c r="C50" s="17" t="s">
        <v>65</v>
      </c>
    </row>
    <row r="51" spans="2:4" ht="51" customHeight="1">
      <c r="B51" s="8" t="s">
        <v>5</v>
      </c>
      <c r="C51" s="19" t="s">
        <v>66</v>
      </c>
    </row>
    <row r="53" spans="2:4" ht="28.5" customHeight="1">
      <c r="B53" s="1" t="str">
        <f>Licencje!C12</f>
        <v>Moduł Pulpitu pracownika</v>
      </c>
      <c r="C53" s="13"/>
    </row>
    <row r="54" spans="2:4" ht="44.25" customHeight="1">
      <c r="B54" s="27" t="s">
        <v>67</v>
      </c>
      <c r="C54" s="27"/>
      <c r="D54" s="13"/>
    </row>
    <row r="55" spans="2:4" ht="28.5" customHeight="1">
      <c r="B55" s="4" t="s">
        <v>0</v>
      </c>
      <c r="C55" s="5" t="s">
        <v>16</v>
      </c>
    </row>
    <row r="56" spans="2:4" ht="24" customHeight="1">
      <c r="B56" s="8" t="s">
        <v>1</v>
      </c>
      <c r="C56" s="17" t="s">
        <v>68</v>
      </c>
    </row>
    <row r="57" spans="2:4" ht="24" customHeight="1">
      <c r="B57" s="8" t="s">
        <v>2</v>
      </c>
      <c r="C57" s="17" t="s">
        <v>69</v>
      </c>
    </row>
    <row r="58" spans="2:4" ht="34.5" customHeight="1">
      <c r="B58" s="8" t="s">
        <v>3</v>
      </c>
      <c r="C58" s="17" t="s">
        <v>70</v>
      </c>
    </row>
    <row r="59" spans="2:4" ht="24" customHeight="1">
      <c r="B59" s="8" t="s">
        <v>4</v>
      </c>
      <c r="C59" s="17" t="s">
        <v>71</v>
      </c>
    </row>
    <row r="60" spans="2:4" ht="24" customHeight="1">
      <c r="B60" s="8" t="s">
        <v>5</v>
      </c>
      <c r="C60" s="19" t="s">
        <v>72</v>
      </c>
    </row>
    <row r="61" spans="2:4" ht="24" customHeight="1">
      <c r="B61" s="8" t="s">
        <v>6</v>
      </c>
      <c r="C61" s="17" t="s">
        <v>73</v>
      </c>
    </row>
    <row r="62" spans="2:4" ht="24" customHeight="1">
      <c r="B62" s="8" t="s">
        <v>7</v>
      </c>
      <c r="C62" s="17" t="s">
        <v>74</v>
      </c>
    </row>
    <row r="63" spans="2:4" ht="24" customHeight="1">
      <c r="B63" s="8" t="s">
        <v>8</v>
      </c>
      <c r="C63" s="17" t="s">
        <v>75</v>
      </c>
    </row>
    <row r="65" spans="2:4" ht="28.5" customHeight="1">
      <c r="B65" s="1" t="str">
        <f>Licencje!C13</f>
        <v>Moduł Dokumentów elektronicznych EDI - Web API</v>
      </c>
      <c r="C65" s="13"/>
    </row>
    <row r="66" spans="2:4" ht="44.25" customHeight="1">
      <c r="B66" s="27" t="s">
        <v>76</v>
      </c>
      <c r="C66" s="27"/>
      <c r="D66" s="13"/>
    </row>
    <row r="67" spans="2:4" ht="28.5" customHeight="1">
      <c r="B67" s="4" t="s">
        <v>0</v>
      </c>
      <c r="C67" s="5" t="s">
        <v>16</v>
      </c>
    </row>
    <row r="68" spans="2:4" ht="24" customHeight="1">
      <c r="B68" s="8" t="s">
        <v>1</v>
      </c>
      <c r="C68" s="17" t="s">
        <v>77</v>
      </c>
    </row>
    <row r="69" spans="2:4" ht="24" customHeight="1">
      <c r="B69" s="8" t="s">
        <v>2</v>
      </c>
      <c r="C69" s="17" t="s">
        <v>78</v>
      </c>
    </row>
    <row r="70" spans="2:4" ht="34.5" customHeight="1">
      <c r="B70" s="8" t="s">
        <v>3</v>
      </c>
      <c r="C70" s="17" t="s">
        <v>79</v>
      </c>
    </row>
    <row r="71" spans="2:4" ht="24" customHeight="1">
      <c r="B71" s="8" t="s">
        <v>4</v>
      </c>
      <c r="C71" s="17" t="s">
        <v>80</v>
      </c>
    </row>
    <row r="72" spans="2:4" ht="24" customHeight="1">
      <c r="B72" s="8" t="s">
        <v>5</v>
      </c>
      <c r="C72" s="17" t="s">
        <v>81</v>
      </c>
    </row>
    <row r="73" spans="2:4" ht="24" customHeight="1">
      <c r="B73" s="8" t="s">
        <v>6</v>
      </c>
      <c r="C73" s="17" t="s">
        <v>82</v>
      </c>
    </row>
    <row r="74" spans="2:4" ht="24" customHeight="1">
      <c r="B74" s="8" t="s">
        <v>7</v>
      </c>
      <c r="C74" s="17" t="s">
        <v>83</v>
      </c>
    </row>
    <row r="75" spans="2:4" ht="24" customHeight="1">
      <c r="B75" s="8" t="s">
        <v>8</v>
      </c>
      <c r="C75" s="17" t="s">
        <v>84</v>
      </c>
    </row>
    <row r="76" spans="2:4" ht="24" customHeight="1">
      <c r="B76" s="8" t="s">
        <v>9</v>
      </c>
      <c r="C76" s="17" t="s">
        <v>85</v>
      </c>
    </row>
    <row r="78" spans="2:4" ht="28.5" customHeight="1">
      <c r="B78" s="1" t="str">
        <f>Licencje!C14</f>
        <v>Moduł Pulpitu kierownika</v>
      </c>
      <c r="C78" s="13"/>
    </row>
    <row r="79" spans="2:4" ht="44.25" customHeight="1">
      <c r="B79" s="27" t="s">
        <v>86</v>
      </c>
      <c r="C79" s="27"/>
      <c r="D79" s="13"/>
    </row>
    <row r="80" spans="2:4" ht="28.5" customHeight="1">
      <c r="B80" s="4" t="s">
        <v>0</v>
      </c>
      <c r="C80" s="5" t="s">
        <v>16</v>
      </c>
    </row>
    <row r="81" spans="2:3" ht="24" customHeight="1">
      <c r="B81" s="8" t="s">
        <v>1</v>
      </c>
      <c r="C81" s="17" t="s">
        <v>87</v>
      </c>
    </row>
    <row r="82" spans="2:3" ht="24" customHeight="1">
      <c r="B82" s="8" t="s">
        <v>2</v>
      </c>
      <c r="C82" s="17" t="s">
        <v>88</v>
      </c>
    </row>
    <row r="83" spans="2:3" ht="34.5" customHeight="1">
      <c r="B83" s="8" t="s">
        <v>3</v>
      </c>
      <c r="C83" s="17" t="s">
        <v>89</v>
      </c>
    </row>
    <row r="84" spans="2:3" ht="24" customHeight="1">
      <c r="B84" s="8" t="s">
        <v>4</v>
      </c>
      <c r="C84" s="17" t="s">
        <v>90</v>
      </c>
    </row>
    <row r="85" spans="2:3" ht="24" customHeight="1">
      <c r="B85" s="8" t="s">
        <v>5</v>
      </c>
      <c r="C85" s="17" t="s">
        <v>91</v>
      </c>
    </row>
    <row r="86" spans="2:3" ht="24" customHeight="1">
      <c r="B86" s="8" t="s">
        <v>6</v>
      </c>
      <c r="C86" s="17" t="s">
        <v>92</v>
      </c>
    </row>
    <row r="87" spans="2:3" ht="24" customHeight="1">
      <c r="B87" s="8" t="s">
        <v>7</v>
      </c>
      <c r="C87" s="17" t="s">
        <v>93</v>
      </c>
    </row>
    <row r="88" spans="2:3">
      <c r="C88" s="2"/>
    </row>
  </sheetData>
  <mergeCells count="8">
    <mergeCell ref="B45:C45"/>
    <mergeCell ref="B54:C54"/>
    <mergeCell ref="B66:C66"/>
    <mergeCell ref="B79:C79"/>
    <mergeCell ref="B4:C4"/>
    <mergeCell ref="B7:C7"/>
    <mergeCell ref="B20:C20"/>
    <mergeCell ref="B28:C28"/>
  </mergeCells>
  <phoneticPr fontId="10" type="noConversion"/>
  <pageMargins left="0.70866141732283472" right="0.70866141732283472" top="0.74803149606299213" bottom="0.74803149606299213" header="0.31496062992125984" footer="0.31496062992125984"/>
  <pageSetup paperSize="9" scale="27"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E3368-BD4E-486C-BE09-29EACB9278CF}">
  <sheetPr>
    <pageSetUpPr fitToPage="1"/>
  </sheetPr>
  <dimension ref="B2:G29"/>
  <sheetViews>
    <sheetView zoomScaleNormal="100" workbookViewId="0">
      <selection activeCell="A2" sqref="A2:XFD2"/>
    </sheetView>
  </sheetViews>
  <sheetFormatPr defaultRowHeight="15"/>
  <cols>
    <col min="1" max="1" width="9.140625" style="2"/>
    <col min="2" max="2" width="8.5703125" style="6" customWidth="1"/>
    <col min="3" max="3" width="47.7109375" style="11" customWidth="1"/>
    <col min="4" max="4" width="18" style="6" customWidth="1"/>
    <col min="5" max="5" width="35.28515625" style="2" customWidth="1"/>
    <col min="6" max="6" width="23.140625" style="2" customWidth="1"/>
    <col min="7" max="7" width="25.85546875" style="2" customWidth="1"/>
    <col min="8" max="8" width="9.140625" style="2"/>
    <col min="9" max="9" width="30.5703125" style="2" customWidth="1"/>
    <col min="10" max="10" width="17.28515625" style="2" customWidth="1"/>
    <col min="11" max="16384" width="9.140625" style="2"/>
  </cols>
  <sheetData>
    <row r="2" spans="2:7" ht="80.25" customHeight="1">
      <c r="D2" s="2"/>
    </row>
    <row r="3" spans="2:7" ht="29.25" customHeight="1">
      <c r="B3" s="22" t="s">
        <v>105</v>
      </c>
      <c r="C3" s="12"/>
      <c r="D3" s="3"/>
    </row>
    <row r="4" spans="2:7" ht="42.75" customHeight="1">
      <c r="B4" s="23" t="s">
        <v>15</v>
      </c>
      <c r="C4" s="23"/>
      <c r="D4" s="23"/>
      <c r="E4" s="32" t="s">
        <v>94</v>
      </c>
      <c r="F4" s="32"/>
      <c r="G4" s="32"/>
    </row>
    <row r="5" spans="2:7" ht="28.5" customHeight="1">
      <c r="B5" s="16" t="s">
        <v>41</v>
      </c>
      <c r="C5" s="2"/>
      <c r="D5" s="13"/>
    </row>
    <row r="7" spans="2:7" ht="28.5" customHeight="1">
      <c r="B7" s="4" t="s">
        <v>0</v>
      </c>
      <c r="C7" s="5" t="s">
        <v>16</v>
      </c>
      <c r="D7" s="5" t="s">
        <v>17</v>
      </c>
      <c r="E7" s="4" t="s">
        <v>23</v>
      </c>
      <c r="F7" s="4" t="s">
        <v>25</v>
      </c>
      <c r="G7" s="4" t="s">
        <v>29</v>
      </c>
    </row>
    <row r="8" spans="2:7" ht="21.75" customHeight="1">
      <c r="B8" s="8" t="s">
        <v>1</v>
      </c>
      <c r="C8" s="9" t="s">
        <v>18</v>
      </c>
      <c r="D8" s="14">
        <v>1</v>
      </c>
      <c r="E8" s="14" t="s">
        <v>30</v>
      </c>
      <c r="F8" s="14" t="s">
        <v>26</v>
      </c>
      <c r="G8" s="29" t="s">
        <v>14</v>
      </c>
    </row>
    <row r="9" spans="2:7" ht="21.75" customHeight="1">
      <c r="B9" s="8" t="s">
        <v>2</v>
      </c>
      <c r="C9" s="9" t="s">
        <v>19</v>
      </c>
      <c r="D9" s="14">
        <v>1</v>
      </c>
      <c r="E9" s="14" t="s">
        <v>28</v>
      </c>
      <c r="F9" s="14" t="s">
        <v>26</v>
      </c>
      <c r="G9" s="30"/>
    </row>
    <row r="10" spans="2:7" ht="21.75" customHeight="1">
      <c r="B10" s="8" t="s">
        <v>3</v>
      </c>
      <c r="C10" s="9" t="s">
        <v>106</v>
      </c>
      <c r="D10" s="14">
        <v>1</v>
      </c>
      <c r="E10" s="14" t="s">
        <v>24</v>
      </c>
      <c r="F10" s="14" t="s">
        <v>26</v>
      </c>
      <c r="G10" s="30"/>
    </row>
    <row r="11" spans="2:7" ht="21.75" customHeight="1">
      <c r="B11" s="8" t="s">
        <v>4</v>
      </c>
      <c r="C11" s="9" t="s">
        <v>20</v>
      </c>
      <c r="D11" s="14">
        <v>1</v>
      </c>
      <c r="E11" s="14" t="s">
        <v>24</v>
      </c>
      <c r="F11" s="14" t="s">
        <v>26</v>
      </c>
      <c r="G11" s="30"/>
    </row>
    <row r="12" spans="2:7" ht="21.75" customHeight="1">
      <c r="B12" s="8" t="s">
        <v>5</v>
      </c>
      <c r="C12" s="9" t="s">
        <v>21</v>
      </c>
      <c r="D12" s="14">
        <v>1</v>
      </c>
      <c r="E12" s="14" t="s">
        <v>27</v>
      </c>
      <c r="F12" s="14" t="s">
        <v>26</v>
      </c>
      <c r="G12" s="30"/>
    </row>
    <row r="13" spans="2:7" ht="21.75" customHeight="1">
      <c r="B13" s="8" t="s">
        <v>6</v>
      </c>
      <c r="C13" s="9" t="s">
        <v>107</v>
      </c>
      <c r="D13" s="14">
        <v>1</v>
      </c>
      <c r="E13" s="14" t="s">
        <v>28</v>
      </c>
      <c r="F13" s="14" t="s">
        <v>26</v>
      </c>
      <c r="G13" s="30"/>
    </row>
    <row r="14" spans="2:7" ht="21.75" customHeight="1">
      <c r="B14" s="8" t="s">
        <v>7</v>
      </c>
      <c r="C14" s="9" t="s">
        <v>22</v>
      </c>
      <c r="D14" s="14">
        <v>10</v>
      </c>
      <c r="E14" s="14" t="s">
        <v>24</v>
      </c>
      <c r="F14" s="14" t="s">
        <v>26</v>
      </c>
      <c r="G14" s="31"/>
    </row>
    <row r="15" spans="2:7" ht="21.75" customHeight="1">
      <c r="B15" s="2"/>
      <c r="C15" s="2"/>
      <c r="D15" s="2"/>
    </row>
    <row r="16" spans="2:7" ht="34.5" customHeight="1">
      <c r="B16" s="10"/>
      <c r="C16" s="2"/>
      <c r="D16" s="10"/>
      <c r="E16" s="7"/>
    </row>
    <row r="17" spans="3:5" ht="21.75" customHeight="1">
      <c r="C17" s="2"/>
      <c r="D17" s="10"/>
      <c r="E17" s="7"/>
    </row>
    <row r="18" spans="3:5" ht="21.75" customHeight="1">
      <c r="C18" s="2"/>
      <c r="D18" s="10"/>
      <c r="E18" s="7"/>
    </row>
    <row r="19" spans="3:5" ht="21.75" customHeight="1">
      <c r="D19" s="10"/>
      <c r="E19" s="7"/>
    </row>
    <row r="20" spans="3:5" ht="21.75" customHeight="1">
      <c r="D20" s="10"/>
      <c r="E20" s="7"/>
    </row>
    <row r="21" spans="3:5" ht="21.75" customHeight="1">
      <c r="D21" s="10"/>
      <c r="E21" s="7"/>
    </row>
    <row r="22" spans="3:5" ht="21.75" customHeight="1">
      <c r="D22" s="10"/>
      <c r="E22" s="7"/>
    </row>
    <row r="23" spans="3:5" ht="21.75" customHeight="1">
      <c r="D23" s="10"/>
      <c r="E23" s="7"/>
    </row>
    <row r="24" spans="3:5" ht="21.75" customHeight="1">
      <c r="D24" s="10"/>
      <c r="E24" s="7"/>
    </row>
    <row r="25" spans="3:5" ht="21.75" customHeight="1">
      <c r="D25" s="10"/>
      <c r="E25" s="7"/>
    </row>
    <row r="26" spans="3:5" ht="21.75" customHeight="1">
      <c r="D26" s="10"/>
      <c r="E26" s="7"/>
    </row>
    <row r="27" spans="3:5" ht="21.75" customHeight="1">
      <c r="D27" s="10"/>
      <c r="E27" s="7"/>
    </row>
    <row r="28" spans="3:5" ht="21.75" customHeight="1">
      <c r="D28" s="10"/>
      <c r="E28" s="7"/>
    </row>
    <row r="29" spans="3:5" ht="21.75" customHeight="1">
      <c r="D29" s="10"/>
      <c r="E29" s="7"/>
    </row>
  </sheetData>
  <mergeCells count="3">
    <mergeCell ref="B4:D4"/>
    <mergeCell ref="G8:G14"/>
    <mergeCell ref="E4:G4"/>
  </mergeCells>
  <phoneticPr fontId="10" type="noConversion"/>
  <pageMargins left="0.70866141732283472" right="0.70866141732283472" top="0.74803149606299213" bottom="0.74803149606299213" header="0.31496062992125984" footer="0.31496062992125984"/>
  <pageSetup paperSize="9" scale="27"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D43FA-B1F2-409B-B476-6A5ABB257580}">
  <sheetPr>
    <pageSetUpPr fitToPage="1"/>
  </sheetPr>
  <dimension ref="B2:C29"/>
  <sheetViews>
    <sheetView zoomScaleNormal="100" workbookViewId="0">
      <selection activeCell="B4" sqref="B4:C4"/>
    </sheetView>
  </sheetViews>
  <sheetFormatPr defaultRowHeight="15"/>
  <cols>
    <col min="1" max="1" width="9.140625" style="2"/>
    <col min="2" max="2" width="8.5703125" style="6" customWidth="1"/>
    <col min="3" max="3" width="125.7109375" style="11" customWidth="1"/>
    <col min="4" max="4" width="9.140625" style="2"/>
    <col min="5" max="5" width="30.5703125" style="2" customWidth="1"/>
    <col min="6" max="6" width="17.28515625" style="2" customWidth="1"/>
    <col min="7" max="16384" width="9.140625" style="2"/>
  </cols>
  <sheetData>
    <row r="2" spans="2:3" ht="80.25" customHeight="1"/>
    <row r="3" spans="2:3" ht="29.25" customHeight="1">
      <c r="B3" s="22" t="s">
        <v>105</v>
      </c>
      <c r="C3" s="12"/>
    </row>
    <row r="4" spans="2:3" ht="42.75" customHeight="1">
      <c r="B4" s="23" t="s">
        <v>101</v>
      </c>
      <c r="C4" s="23"/>
    </row>
    <row r="5" spans="2:3" ht="28.5" customHeight="1">
      <c r="B5" s="16" t="s">
        <v>102</v>
      </c>
      <c r="C5" s="2"/>
    </row>
    <row r="7" spans="2:3" ht="28.5" customHeight="1">
      <c r="B7" s="4" t="s">
        <v>0</v>
      </c>
      <c r="C7" s="5" t="s">
        <v>102</v>
      </c>
    </row>
    <row r="8" spans="2:3" ht="21.75" customHeight="1">
      <c r="B8" s="8" t="s">
        <v>1</v>
      </c>
      <c r="C8" s="9" t="s">
        <v>103</v>
      </c>
    </row>
    <row r="9" spans="2:3" ht="56.25" customHeight="1">
      <c r="B9" s="24" t="s">
        <v>2</v>
      </c>
      <c r="C9" s="21" t="s">
        <v>104</v>
      </c>
    </row>
    <row r="10" spans="2:3" ht="21.75" customHeight="1">
      <c r="B10" s="25"/>
      <c r="C10" s="20" t="s">
        <v>95</v>
      </c>
    </row>
    <row r="11" spans="2:3" ht="21.75" customHeight="1">
      <c r="B11" s="25"/>
      <c r="C11" s="20" t="s">
        <v>96</v>
      </c>
    </row>
    <row r="12" spans="2:3" ht="21.75" customHeight="1">
      <c r="B12" s="25"/>
      <c r="C12" s="20" t="s">
        <v>97</v>
      </c>
    </row>
    <row r="13" spans="2:3" ht="21.75" customHeight="1">
      <c r="B13" s="25"/>
      <c r="C13" s="20" t="s">
        <v>98</v>
      </c>
    </row>
    <row r="14" spans="2:3" ht="21.75" customHeight="1">
      <c r="B14" s="25"/>
      <c r="C14" s="20" t="s">
        <v>99</v>
      </c>
    </row>
    <row r="15" spans="2:3" ht="21.75" customHeight="1">
      <c r="B15" s="26"/>
      <c r="C15" s="20" t="s">
        <v>100</v>
      </c>
    </row>
    <row r="16" spans="2:3" ht="34.5" customHeight="1">
      <c r="B16" s="10"/>
    </row>
    <row r="17" ht="21.75" customHeight="1"/>
    <row r="18" ht="21.75" customHeight="1"/>
    <row r="19" ht="21.75" customHeight="1"/>
    <row r="20" ht="21.75" customHeight="1"/>
    <row r="21" ht="21.75" customHeight="1"/>
    <row r="22" ht="21.75" customHeight="1"/>
    <row r="23" ht="21.75" customHeight="1"/>
    <row r="24" ht="21.75" customHeight="1"/>
    <row r="25" ht="21.75" customHeight="1"/>
    <row r="26" ht="21.75" customHeight="1"/>
    <row r="27" ht="21.75" customHeight="1"/>
    <row r="28" ht="21.75" customHeight="1"/>
    <row r="29" ht="21.75" customHeight="1"/>
  </sheetData>
  <mergeCells count="2">
    <mergeCell ref="B4:C4"/>
    <mergeCell ref="B9:B15"/>
  </mergeCells>
  <pageMargins left="0.70866141732283472" right="0.70866141732283472" top="0.74803149606299213" bottom="0.74803149606299213" header="0.31496062992125984" footer="0.31496062992125984"/>
  <pageSetup paperSize="9" scale="27"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Zakres zamówienia (moduły)</vt:lpstr>
      <vt:lpstr>Moduły (funkcjonalność)</vt:lpstr>
      <vt:lpstr>Licencje</vt:lpstr>
      <vt:lpstr>Utrzymanie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2026-01-29T00:43:01Z</dcterms:created>
  <dcterms:modified xsi:type="dcterms:W3CDTF">2026-04-19T12:26:21Z</dcterms:modified>
</cp:coreProperties>
</file>