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\Desktop\POSTĘPOWANIA\A-POSTĘPOWANIA PRZETAGOWE\3 -Projekt URSz 2\2026\D-40 3D + projekt Skrzydlak\"/>
    </mc:Choice>
  </mc:AlternateContent>
  <xr:revisionPtr revIDLastSave="0" documentId="13_ncr:1_{1BEB1142-BC55-41A9-8303-5BAB7E93FE4D}" xr6:coauthVersionLast="47" xr6:coauthVersionMax="47" xr10:uidLastSave="{00000000-0000-0000-0000-000000000000}"/>
  <bookViews>
    <workbookView xWindow="2685" yWindow="2685" windowWidth="21660" windowHeight="11295" xr2:uid="{00000000-000D-0000-FFFF-FFFF00000000}"/>
  </bookViews>
  <sheets>
    <sheet name="Arkusz1" sheetId="1" r:id="rId1"/>
  </sheets>
  <definedNames>
    <definedName name="_xlnm.Print_Area" localSheetId="0">Arkusz1!$A$1:$J$19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H7" i="1" s="1"/>
  <c r="I7" i="1" s="1"/>
  <c r="F8" i="1"/>
  <c r="H8" i="1" s="1"/>
  <c r="I8" i="1" s="1"/>
  <c r="F13" i="1"/>
  <c r="F14" i="1" s="1"/>
  <c r="F6" i="1"/>
  <c r="F9" i="1" l="1"/>
  <c r="H13" i="1"/>
  <c r="I13" i="1" s="1"/>
  <c r="I14" i="1" s="1"/>
  <c r="H6" i="1"/>
  <c r="I6" i="1" s="1"/>
  <c r="I9" i="1" s="1"/>
</calcChain>
</file>

<file path=xl/sharedStrings.xml><?xml version="1.0" encoding="utf-8"?>
<sst xmlns="http://schemas.openxmlformats.org/spreadsheetml/2006/main" count="39" uniqueCount="25">
  <si>
    <t>Dane adresowe firmy składającej ofertę</t>
  </si>
  <si>
    <t>L.P.</t>
  </si>
  <si>
    <t>Przedmiot zamówienia</t>
  </si>
  <si>
    <t>J.m.</t>
  </si>
  <si>
    <t>ilość</t>
  </si>
  <si>
    <t>Cena jednostkowa netto</t>
  </si>
  <si>
    <t>Wartość netto</t>
  </si>
  <si>
    <t>Stawka VAT</t>
  </si>
  <si>
    <t>Wartość VAT</t>
  </si>
  <si>
    <t>Wartość brutto</t>
  </si>
  <si>
    <t>Nazwa, producent i nr katalogowy oferowanego produktu</t>
  </si>
  <si>
    <t>szt</t>
  </si>
  <si>
    <t>Załącznik nr 2 do SWZ</t>
  </si>
  <si>
    <t>Razem</t>
  </si>
  <si>
    <r>
      <t>Drukarka 3D do druku dużych modeli, z wielokolorowym systemem CFS, wyposażony w podwójne kamery AI, pole robocze 350x350x350 mm, średnica filamentu 1,75 mm, temperatura dyszy do 350</t>
    </r>
    <r>
      <rPr>
        <sz val="10"/>
        <color theme="1"/>
        <rFont val="Viner Hand ITC"/>
        <family val="4"/>
      </rPr>
      <t>°</t>
    </r>
    <r>
      <rPr>
        <sz val="9"/>
        <color theme="1"/>
        <rFont val="Calibri"/>
        <family val="2"/>
        <charset val="238"/>
      </rPr>
      <t>C, WIFI.</t>
    </r>
  </si>
  <si>
    <t>Część nr 1</t>
  </si>
  <si>
    <t>Część nr 2</t>
  </si>
  <si>
    <t>FORMULARZ PRZEDMIOTOWO-CENOWY</t>
  </si>
  <si>
    <t>UKW/DZP-280-D-40/2026</t>
  </si>
  <si>
    <t>Pliki podpisywane profilem zaufanym, nie mogą być większe niż 10MB oraz pliki podpisywane w aplikacji eDoApp służącej do składania podpisu osobistego nie mogą być większe niż 5MB</t>
  </si>
  <si>
    <t xml:space="preserve">Zamawiający zaleca zapisanie formularza w formacie .pdf- z zastrzeżeniem, iż po zapisaniu muszą być widoczne wszystkie cyfry i litery stanowiące treść Formularza przedmiotowo-cenowego </t>
  </si>
  <si>
    <t>Formularz musi być opatrzony przez osobę lub osoby uprawnione do reprezentowania Wykonawcy kwalifikowanym podpisem elektronicznym lub podpisem zaufanym lub podpisem osobistym (e-dowód).</t>
  </si>
  <si>
    <t>Drukarka 3D  FDM z modułem lasera do wycinania i grawerowania, wykorzystująca system Vortek z możliwością druku do 7 filamentów, średnica filamentu 1,75 mm, temparetura dyszy do  350°C, WIFI, pole robocze 330x320x325 mm, system do podawania filamentów.</t>
  </si>
  <si>
    <t>Drukarka 3D z kamera 1080p oraz ekranem dotykowym min. 5'', pole robocze 256x256x256 mm, system do podawania 4 filamentów, WIFI, temp. Dydyszy 300°C, komora do druku ma być zamkniętą obudową.</t>
  </si>
  <si>
    <r>
      <rPr>
        <b/>
        <sz val="10"/>
        <color theme="1"/>
        <rFont val="Calibri"/>
        <family val="2"/>
        <charset val="238"/>
        <scheme val="minor"/>
      </rPr>
      <t>Podkładka adhezyjna 470mm x 470mm / 18.5" x 18.5"</t>
    </r>
    <r>
      <rPr>
        <sz val="10"/>
        <color theme="1"/>
        <rFont val="Calibri"/>
        <family val="2"/>
        <charset val="238"/>
        <scheme val="minor"/>
      </rPr>
      <t xml:space="preserve"> przeznaczona do Creality CR-10 MAX Zawiera elementy: </t>
    </r>
    <r>
      <rPr>
        <b/>
        <sz val="10"/>
        <color theme="1"/>
        <rFont val="Calibri"/>
        <family val="2"/>
        <charset val="238"/>
        <scheme val="minor"/>
      </rPr>
      <t>1 szt</t>
    </r>
    <r>
      <rPr>
        <sz val="10"/>
        <color theme="1"/>
        <rFont val="Calibri"/>
        <family val="2"/>
        <charset val="238"/>
        <scheme val="minor"/>
      </rPr>
      <t xml:space="preserve"> elastyczna baza magnetyczna - wytrzymuje temperaturę 150 stopni ze spoiwem 3M </t>
    </r>
    <r>
      <rPr>
        <b/>
        <sz val="10"/>
        <color theme="1"/>
        <rFont val="Calibri"/>
        <family val="2"/>
        <charset val="238"/>
        <scheme val="minor"/>
      </rPr>
      <t xml:space="preserve">1szt </t>
    </r>
    <r>
      <rPr>
        <sz val="10"/>
        <color theme="1"/>
        <rFont val="Calibri"/>
        <family val="2"/>
        <charset val="238"/>
        <scheme val="minor"/>
      </rPr>
      <t xml:space="preserve">elastyczna płyta - wykonana ze stali sprężynowej – </t>
    </r>
    <r>
      <rPr>
        <b/>
        <sz val="10"/>
        <color theme="1"/>
        <rFont val="Calibri"/>
        <family val="2"/>
        <charset val="238"/>
        <scheme val="minor"/>
      </rPr>
      <t>1 szt</t>
    </r>
    <r>
      <rPr>
        <sz val="10"/>
        <color theme="1"/>
        <rFont val="Calibri"/>
        <family val="2"/>
        <charset val="238"/>
        <scheme val="minor"/>
      </rPr>
      <t xml:space="preserve"> podkładka PEX -  pozwala na wytrzymałość temperaturę spoiwa powyżej 3M – </t>
    </r>
    <r>
      <rPr>
        <b/>
        <sz val="10"/>
        <color theme="1"/>
        <rFont val="Calibri"/>
        <family val="2"/>
        <charset val="238"/>
        <scheme val="minor"/>
      </rPr>
      <t>1 szt</t>
    </r>
    <r>
      <rPr>
        <sz val="10"/>
        <color theme="1"/>
        <rFont val="Calibri"/>
        <family val="2"/>
        <charset val="238"/>
        <scheme val="minor"/>
      </rPr>
      <t xml:space="preserve"> wełna stalowa 000 - dla przygotowania podkładki PEX. Gwarancja min. 24 miesiące.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</si>
</sst>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Viner Hand ITC"/>
      <family val="4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Border="0" applyProtection="0"/>
  </cellStyleXfs>
  <cellXfs count="50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164" fontId="0" fillId="0" borderId="0" xfId="0" applyNumberFormat="1"/>
    <xf numFmtId="44" fontId="0" fillId="0" borderId="0" xfId="0" applyNumberFormat="1"/>
    <xf numFmtId="44" fontId="0" fillId="0" borderId="1" xfId="1" applyFont="1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44" fontId="0" fillId="2" borderId="4" xfId="1" applyFont="1" applyFill="1" applyBorder="1" applyAlignment="1" applyProtection="1">
      <alignment vertical="center"/>
      <protection locked="0"/>
    </xf>
    <xf numFmtId="0" fontId="6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9" fontId="0" fillId="2" borderId="1" xfId="0" applyNumberFormat="1" applyFont="1" applyFill="1" applyBorder="1" applyAlignment="1" applyProtection="1">
      <alignment vertical="center"/>
      <protection locked="0"/>
    </xf>
    <xf numFmtId="44" fontId="0" fillId="0" borderId="1" xfId="0" applyNumberFormat="1" applyFont="1" applyBorder="1" applyAlignment="1" applyProtection="1">
      <alignment vertical="center"/>
    </xf>
    <xf numFmtId="0" fontId="0" fillId="2" borderId="1" xfId="0" applyFont="1" applyFill="1" applyBorder="1" applyAlignment="1" applyProtection="1">
      <alignment vertical="top"/>
      <protection locked="0"/>
    </xf>
    <xf numFmtId="0" fontId="0" fillId="0" borderId="0" xfId="0" applyBorder="1" applyAlignment="1" applyProtection="1">
      <alignment horizontal="center" vertical="center"/>
    </xf>
    <xf numFmtId="0" fontId="6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44" fontId="0" fillId="2" borderId="1" xfId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44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4" fontId="2" fillId="3" borderId="1" xfId="1" applyFont="1" applyFill="1" applyBorder="1" applyAlignment="1" applyProtection="1">
      <alignment horizontal="right" vertical="center"/>
      <protection locked="0"/>
    </xf>
    <xf numFmtId="44" fontId="0" fillId="3" borderId="1" xfId="1" applyFont="1" applyFill="1" applyBorder="1" applyAlignment="1" applyProtection="1">
      <alignment vertical="center"/>
    </xf>
    <xf numFmtId="9" fontId="0" fillId="3" borderId="0" xfId="0" applyNumberFormat="1" applyFont="1" applyFill="1" applyBorder="1" applyAlignment="1" applyProtection="1">
      <alignment vertical="center"/>
      <protection locked="0"/>
    </xf>
    <xf numFmtId="44" fontId="0" fillId="3" borderId="0" xfId="1" applyFont="1" applyFill="1" applyBorder="1" applyAlignment="1" applyProtection="1">
      <alignment vertical="center"/>
    </xf>
    <xf numFmtId="44" fontId="0" fillId="3" borderId="1" xfId="0" applyNumberFormat="1" applyFont="1" applyFill="1" applyBorder="1" applyAlignment="1" applyProtection="1">
      <alignment vertical="center"/>
    </xf>
    <xf numFmtId="0" fontId="0" fillId="3" borderId="0" xfId="0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3">
    <cellStyle name="Excel Built-in Normal 1" xfId="2" xr:uid="{DF1FDED8-5954-47DC-B586-C9ADF219B207}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topLeftCell="A13" zoomScale="90" zoomScaleNormal="90" workbookViewId="0">
      <selection activeCell="B13" sqref="B13"/>
    </sheetView>
  </sheetViews>
  <sheetFormatPr defaultRowHeight="15" x14ac:dyDescent="0.25"/>
  <cols>
    <col min="1" max="1" width="4" bestFit="1" customWidth="1"/>
    <col min="2" max="2" width="53" customWidth="1"/>
    <col min="3" max="3" width="7.140625" bestFit="1" customWidth="1"/>
    <col min="4" max="4" width="4.85546875" bestFit="1" customWidth="1"/>
    <col min="5" max="5" width="11.5703125" customWidth="1"/>
    <col min="6" max="6" width="11.85546875" customWidth="1"/>
    <col min="9" max="9" width="13.28515625" customWidth="1"/>
    <col min="10" max="10" width="16.42578125" customWidth="1"/>
    <col min="12" max="13" width="12.28515625" style="9" bestFit="1" customWidth="1"/>
    <col min="14" max="14" width="11.85546875" style="8" bestFit="1" customWidth="1"/>
  </cols>
  <sheetData>
    <row r="1" spans="1:10" ht="18.75" customHeight="1" x14ac:dyDescent="0.25">
      <c r="A1" s="33"/>
      <c r="B1" s="44" t="s">
        <v>0</v>
      </c>
      <c r="C1" s="23"/>
      <c r="D1" s="23"/>
      <c r="E1" s="23"/>
      <c r="F1" s="23"/>
      <c r="G1" s="23"/>
      <c r="H1" s="23"/>
      <c r="I1" s="41" t="s">
        <v>12</v>
      </c>
      <c r="J1" s="41"/>
    </row>
    <row r="2" spans="1:10" ht="20.25" customHeight="1" x14ac:dyDescent="0.25">
      <c r="A2" s="25"/>
      <c r="B2" s="44"/>
      <c r="C2" s="23"/>
      <c r="D2" s="42" t="s">
        <v>17</v>
      </c>
      <c r="E2" s="42"/>
      <c r="F2" s="42"/>
      <c r="G2" s="42"/>
      <c r="H2" s="23"/>
      <c r="I2" s="26"/>
      <c r="J2" s="26"/>
    </row>
    <row r="3" spans="1:10" ht="22.5" customHeight="1" x14ac:dyDescent="0.25">
      <c r="A3" s="24"/>
      <c r="B3" s="34"/>
      <c r="C3" s="23"/>
      <c r="D3" s="43" t="s">
        <v>18</v>
      </c>
      <c r="E3" s="43"/>
      <c r="F3" s="43"/>
      <c r="G3" s="43"/>
      <c r="H3" s="23"/>
      <c r="I3" s="23"/>
      <c r="J3" s="23"/>
    </row>
    <row r="4" spans="1:10" ht="48" x14ac:dyDescent="0.25">
      <c r="A4" s="5" t="s">
        <v>1</v>
      </c>
      <c r="B4" s="6" t="s">
        <v>2</v>
      </c>
      <c r="C4" s="5" t="s">
        <v>3</v>
      </c>
      <c r="D4" s="5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4" t="s">
        <v>10</v>
      </c>
    </row>
    <row r="5" spans="1:10" ht="24.75" customHeight="1" x14ac:dyDescent="0.25">
      <c r="A5" s="46" t="s">
        <v>15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66.75" customHeight="1" x14ac:dyDescent="0.25">
      <c r="A6" s="11">
        <v>1</v>
      </c>
      <c r="B6" s="27" t="s">
        <v>14</v>
      </c>
      <c r="C6" s="14" t="s">
        <v>11</v>
      </c>
      <c r="D6" s="14">
        <v>1</v>
      </c>
      <c r="E6" s="12"/>
      <c r="F6" s="10">
        <f t="shared" ref="F6:F7" si="0">E6*D6</f>
        <v>0</v>
      </c>
      <c r="G6" s="15"/>
      <c r="H6" s="10">
        <f t="shared" ref="H6:H7" si="1">F6*G6</f>
        <v>0</v>
      </c>
      <c r="I6" s="16">
        <f t="shared" ref="I6:I7" si="2">F6+H6</f>
        <v>0</v>
      </c>
      <c r="J6" s="17"/>
    </row>
    <row r="7" spans="1:10" ht="75.75" customHeight="1" x14ac:dyDescent="0.25">
      <c r="A7" s="21">
        <v>2</v>
      </c>
      <c r="B7" s="28" t="s">
        <v>22</v>
      </c>
      <c r="C7" s="14" t="s">
        <v>11</v>
      </c>
      <c r="D7" s="14">
        <v>1</v>
      </c>
      <c r="E7" s="22"/>
      <c r="F7" s="10">
        <f t="shared" si="0"/>
        <v>0</v>
      </c>
      <c r="G7" s="15"/>
      <c r="H7" s="10">
        <f t="shared" si="1"/>
        <v>0</v>
      </c>
      <c r="I7" s="16">
        <f t="shared" si="2"/>
        <v>0</v>
      </c>
      <c r="J7" s="17"/>
    </row>
    <row r="8" spans="1:10" ht="57.75" customHeight="1" x14ac:dyDescent="0.25">
      <c r="A8" s="21">
        <v>3</v>
      </c>
      <c r="B8" s="28" t="s">
        <v>23</v>
      </c>
      <c r="C8" s="14" t="s">
        <v>11</v>
      </c>
      <c r="D8" s="14">
        <v>2</v>
      </c>
      <c r="E8" s="22"/>
      <c r="F8" s="10">
        <f>E8*D8</f>
        <v>0</v>
      </c>
      <c r="G8" s="15"/>
      <c r="H8" s="10">
        <f>F8*G8</f>
        <v>0</v>
      </c>
      <c r="I8" s="16">
        <f>F8+H8</f>
        <v>0</v>
      </c>
      <c r="J8" s="17"/>
    </row>
    <row r="9" spans="1:10" ht="28.5" customHeight="1" x14ac:dyDescent="0.25">
      <c r="A9" s="18"/>
      <c r="B9" s="19"/>
      <c r="C9" s="20"/>
      <c r="D9" s="20"/>
      <c r="E9" s="35" t="s">
        <v>13</v>
      </c>
      <c r="F9" s="36">
        <f>SUM(F6:F8)</f>
        <v>0</v>
      </c>
      <c r="G9" s="37"/>
      <c r="H9" s="38"/>
      <c r="I9" s="39">
        <f>SUM(I6:I8)</f>
        <v>0</v>
      </c>
      <c r="J9" s="40"/>
    </row>
    <row r="10" spans="1:10" ht="57" customHeight="1" x14ac:dyDescent="0.25"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48" x14ac:dyDescent="0.25">
      <c r="A11" s="5" t="s">
        <v>1</v>
      </c>
      <c r="B11" s="6" t="s">
        <v>2</v>
      </c>
      <c r="C11" s="5" t="s">
        <v>3</v>
      </c>
      <c r="D11" s="5" t="s">
        <v>4</v>
      </c>
      <c r="E11" s="7" t="s">
        <v>5</v>
      </c>
      <c r="F11" s="7" t="s">
        <v>6</v>
      </c>
      <c r="G11" s="7" t="s">
        <v>7</v>
      </c>
      <c r="H11" s="7" t="s">
        <v>8</v>
      </c>
      <c r="I11" s="7" t="s">
        <v>9</v>
      </c>
      <c r="J11" s="4" t="s">
        <v>10</v>
      </c>
    </row>
    <row r="12" spans="1:10" ht="19.5" customHeight="1" x14ac:dyDescent="0.25">
      <c r="A12" s="46" t="s">
        <v>16</v>
      </c>
      <c r="B12" s="47"/>
      <c r="C12" s="47"/>
      <c r="D12" s="47"/>
      <c r="E12" s="47"/>
      <c r="F12" s="47"/>
      <c r="G12" s="47"/>
      <c r="H12" s="47"/>
      <c r="I12" s="47"/>
      <c r="J12" s="48"/>
    </row>
    <row r="13" spans="1:10" ht="102.75" customHeight="1" x14ac:dyDescent="0.25">
      <c r="A13" s="11">
        <v>1</v>
      </c>
      <c r="B13" s="13" t="s">
        <v>24</v>
      </c>
      <c r="C13" s="14" t="s">
        <v>11</v>
      </c>
      <c r="D13" s="14">
        <v>1</v>
      </c>
      <c r="E13" s="12"/>
      <c r="F13" s="10">
        <f t="shared" ref="F13" si="3">E13*D13</f>
        <v>0</v>
      </c>
      <c r="G13" s="15"/>
      <c r="H13" s="10">
        <f t="shared" ref="H13" si="4">F13*G13</f>
        <v>0</v>
      </c>
      <c r="I13" s="16">
        <f t="shared" ref="I13" si="5">F13+H13</f>
        <v>0</v>
      </c>
      <c r="J13" s="17"/>
    </row>
    <row r="14" spans="1:10" ht="21.75" customHeight="1" x14ac:dyDescent="0.25">
      <c r="B14" s="29"/>
      <c r="C14" s="29"/>
      <c r="D14" s="29"/>
      <c r="E14" s="30" t="s">
        <v>13</v>
      </c>
      <c r="F14" s="31">
        <f>SUM(F13:F13)</f>
        <v>0</v>
      </c>
      <c r="G14" s="32"/>
      <c r="H14" s="32"/>
      <c r="I14" s="31">
        <f>SUM(I13:I13)</f>
        <v>0</v>
      </c>
      <c r="J14" s="29"/>
    </row>
    <row r="15" spans="1:10" x14ac:dyDescent="0.25">
      <c r="B15" s="1"/>
      <c r="C15" s="2"/>
      <c r="D15" s="3"/>
      <c r="E15" s="1"/>
      <c r="G15" s="1"/>
      <c r="H15" s="1"/>
      <c r="I15" s="1"/>
      <c r="J15" s="1"/>
    </row>
    <row r="16" spans="1:10" ht="37.5" customHeight="1" x14ac:dyDescent="0.25">
      <c r="A16" s="45" t="s">
        <v>21</v>
      </c>
      <c r="B16" s="45"/>
      <c r="C16" s="45"/>
      <c r="D16" s="45"/>
      <c r="E16" s="45"/>
      <c r="F16" s="45"/>
      <c r="G16" s="45"/>
      <c r="H16" s="45"/>
      <c r="I16" s="45"/>
      <c r="J16" s="45"/>
    </row>
    <row r="17" spans="1:10" ht="33.75" customHeight="1" x14ac:dyDescent="0.25">
      <c r="A17" s="45" t="s">
        <v>19</v>
      </c>
      <c r="B17" s="45"/>
      <c r="C17" s="45"/>
      <c r="D17" s="45"/>
      <c r="E17" s="45"/>
      <c r="F17" s="45"/>
      <c r="G17" s="45"/>
      <c r="H17" s="45"/>
      <c r="I17" s="45"/>
      <c r="J17" s="45"/>
    </row>
    <row r="18" spans="1:10" ht="33.75" customHeight="1" x14ac:dyDescent="0.25">
      <c r="A18" s="45" t="s">
        <v>20</v>
      </c>
      <c r="B18" s="45"/>
      <c r="C18" s="45"/>
      <c r="D18" s="45"/>
      <c r="E18" s="45"/>
      <c r="F18" s="45"/>
      <c r="G18" s="45"/>
      <c r="H18" s="45"/>
      <c r="I18" s="45"/>
      <c r="J18" s="45"/>
    </row>
  </sheetData>
  <mergeCells count="10">
    <mergeCell ref="A17:J17"/>
    <mergeCell ref="A18:J18"/>
    <mergeCell ref="A5:J5"/>
    <mergeCell ref="B10:J10"/>
    <mergeCell ref="A12:J12"/>
    <mergeCell ref="I1:J1"/>
    <mergeCell ref="D2:G2"/>
    <mergeCell ref="D3:G3"/>
    <mergeCell ref="B1:B2"/>
    <mergeCell ref="A16:J16"/>
  </mergeCells>
  <pageMargins left="0.7" right="0.7" top="0.75" bottom="0.75" header="0.3" footer="0.3"/>
  <pageSetup paperSize="9" scale="93" fitToHeight="0" orientation="landscape" r:id="rId1"/>
  <rowBreaks count="1" manualBreakCount="1">
    <brk id="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</dc:creator>
  <cp:lastModifiedBy>pp</cp:lastModifiedBy>
  <cp:lastPrinted>2026-04-21T11:43:03Z</cp:lastPrinted>
  <dcterms:created xsi:type="dcterms:W3CDTF">2022-03-10T13:47:34Z</dcterms:created>
  <dcterms:modified xsi:type="dcterms:W3CDTF">2026-04-21T11:53:03Z</dcterms:modified>
</cp:coreProperties>
</file>