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iter_Dell\Desktop\PROWOD Sp. z o. o. 2026\3. Dostawa nabiał, mleczarskie_TP_3_2026\2. SWZ, Ogłoszenie\"/>
    </mc:Choice>
  </mc:AlternateContent>
  <xr:revisionPtr revIDLastSave="0" documentId="13_ncr:1_{1B60C0FE-FC66-458A-AE34-0BD301F150FB}" xr6:coauthVersionLast="47" xr6:coauthVersionMax="47" xr10:uidLastSave="{00000000-0000-0000-0000-000000000000}"/>
  <bookViews>
    <workbookView xWindow="216" yWindow="72" windowWidth="22152" windowHeight="12120" xr2:uid="{00000000-000D-0000-FFFF-FFFF00000000}"/>
  </bookViews>
  <sheets>
    <sheet name="Specyfikacja asort. właściw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2" l="1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M8" i="2" l="1"/>
  <c r="L8" i="2"/>
  <c r="N8" i="2" l="1"/>
  <c r="O8" i="2" s="1"/>
  <c r="C29" i="2" s="1"/>
  <c r="C28" i="2"/>
</calcChain>
</file>

<file path=xl/sharedStrings.xml><?xml version="1.0" encoding="utf-8"?>
<sst xmlns="http://schemas.openxmlformats.org/spreadsheetml/2006/main" count="113" uniqueCount="86">
  <si>
    <t>Lp.</t>
  </si>
  <si>
    <t>J. miary</t>
  </si>
  <si>
    <t>kg</t>
  </si>
  <si>
    <t>Dokument 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konkursie.</t>
  </si>
  <si>
    <t>Nazwa asortymentu</t>
  </si>
  <si>
    <t>Szacowana ilość</t>
  </si>
  <si>
    <t>Cena jedn., zł netto</t>
  </si>
  <si>
    <t>Stawka podatku VAT, %</t>
  </si>
  <si>
    <t>Cena jedn., zł brutto</t>
  </si>
  <si>
    <r>
      <t xml:space="preserve">Wartość, zł netto </t>
    </r>
    <r>
      <rPr>
        <b/>
        <sz val="10"/>
        <color theme="1"/>
        <rFont val="Calibri"/>
        <family val="2"/>
        <charset val="238"/>
        <scheme val="minor"/>
      </rPr>
      <t xml:space="preserve">(iloczyn kolumny 4 i 5) </t>
    </r>
  </si>
  <si>
    <r>
      <t>Wartość podatku VAT, zł</t>
    </r>
    <r>
      <rPr>
        <b/>
        <sz val="10"/>
        <color theme="1"/>
        <rFont val="Calibri"/>
        <family val="2"/>
        <charset val="238"/>
        <scheme val="minor"/>
      </rPr>
      <t xml:space="preserve"> (iloczyn kolumny 6 i 8)</t>
    </r>
  </si>
  <si>
    <r>
      <t xml:space="preserve">Wartość, zł bruto </t>
    </r>
    <r>
      <rPr>
        <b/>
        <sz val="10"/>
        <color theme="1"/>
        <rFont val="Calibri"/>
        <family val="2"/>
        <charset val="238"/>
        <scheme val="minor"/>
      </rPr>
      <t>(suma kolumn 8 i 9)</t>
    </r>
  </si>
  <si>
    <t xml:space="preserve">Załącznik nr 1A </t>
  </si>
  <si>
    <t xml:space="preserve">…………….……. (miejscowość), dnia ………….……. r. </t>
  </si>
  <si>
    <t>….................................................................................</t>
  </si>
  <si>
    <t>(podpis osoby upoważnionej)</t>
  </si>
  <si>
    <t>CENA OFERTOWA NETTO:</t>
  </si>
  <si>
    <t>CENA OFERTOWA BRUTTO:</t>
  </si>
  <si>
    <t>UWAGA: Specyfikację asortymentową należy wypełnić w arkuszu kalkulacyjnym, wygenerować do formatu PDF, podpisać podpisem elektronicznym zgodnie z wytycznymi SWZ oraz załączyć do formularza ofertowego Wykonawcy. Cenę ofertową ze specyfikacji asortymentowej należy skopiować do formularza ofertowego.</t>
  </si>
  <si>
    <t>JOGURT GRECKI</t>
  </si>
  <si>
    <t xml:space="preserve">JOGURT NATURALNY </t>
  </si>
  <si>
    <t>MASŁO</t>
  </si>
  <si>
    <t>MAŚLANKA</t>
  </si>
  <si>
    <t>MLEKO UHT 3,2</t>
  </si>
  <si>
    <t>MOZZARELLA</t>
  </si>
  <si>
    <t>MOZZARELLA MINI</t>
  </si>
  <si>
    <t>SER TYP GOUDA</t>
  </si>
  <si>
    <t xml:space="preserve">SER SERNIKOWY </t>
  </si>
  <si>
    <t>SEREK TOPIONY</t>
  </si>
  <si>
    <t>SER TWARÓG PÓŁTŁUSTY</t>
  </si>
  <si>
    <t>ŚMIETANA 18%</t>
  </si>
  <si>
    <t>ŚMIETANKA UHT 30%</t>
  </si>
  <si>
    <t>Właściwości, specyfikacja</t>
  </si>
  <si>
    <t>białko/100g</t>
  </si>
  <si>
    <t>tłuszcz/100g</t>
  </si>
  <si>
    <t>węglowodany/100g</t>
  </si>
  <si>
    <t>sól/100g</t>
  </si>
  <si>
    <t>3,5g&lt;</t>
  </si>
  <si>
    <t>6g&gt;</t>
  </si>
  <si>
    <t>4g&lt;</t>
  </si>
  <si>
    <t>3g&gt;</t>
  </si>
  <si>
    <t>3g&lt;</t>
  </si>
  <si>
    <t>82 %&lt;/=</t>
  </si>
  <si>
    <t>l</t>
  </si>
  <si>
    <t>opakowanie karton 5l</t>
  </si>
  <si>
    <t>opakowanie 1l</t>
  </si>
  <si>
    <t>20g&lt;</t>
  </si>
  <si>
    <t>25g&gt;</t>
  </si>
  <si>
    <t>2g&gt;</t>
  </si>
  <si>
    <t>15g&lt;</t>
  </si>
  <si>
    <t>20g&gt;</t>
  </si>
  <si>
    <t>4g&gt;</t>
  </si>
  <si>
    <t>1g&gt;</t>
  </si>
  <si>
    <t>15g &lt;</t>
  </si>
  <si>
    <t>35g&gt;</t>
  </si>
  <si>
    <t>25g&lt;</t>
  </si>
  <si>
    <t>30g&gt;</t>
  </si>
  <si>
    <t>12g&lt;</t>
  </si>
  <si>
    <t>(10-15g)</t>
  </si>
  <si>
    <t>(3-5g)</t>
  </si>
  <si>
    <t>6g&lt;</t>
  </si>
  <si>
    <t>10g&lt;</t>
  </si>
  <si>
    <t>5g&gt; lub 10%</t>
  </si>
  <si>
    <t>opakowania min. 1 kg</t>
  </si>
  <si>
    <t>opakowania min. 500 g</t>
  </si>
  <si>
    <t>opakowanie 1 l , wapń min. 120 mg/100, ważne min. 7 dni od dostawy</t>
  </si>
  <si>
    <t>śmietankowy</t>
  </si>
  <si>
    <t>ŚMIETANKA UHT 18%</t>
  </si>
  <si>
    <t>SER HALLUMI</t>
  </si>
  <si>
    <t>JOGURT PITNY OWOCOWY BEZ CUKRU</t>
  </si>
  <si>
    <t>opakowanie  250-300 ml</t>
  </si>
  <si>
    <t xml:space="preserve">SER SAŁATKOWY </t>
  </si>
  <si>
    <t>data wazności min. 14 dni od dostawy</t>
  </si>
  <si>
    <t>małe kulki/bambinni, opakownaia 300 g&gt;</t>
  </si>
  <si>
    <t>opakowanie 90 g</t>
  </si>
  <si>
    <t>opakowanie nie mniej niż 120 g, zawartość wapnia 500 mg&lt;</t>
  </si>
  <si>
    <t>opakowania - blok 3 kg&lt;, wapń 700 mg&lt;</t>
  </si>
  <si>
    <t>w kostkach, masa sera w opakowaniu netto 1,8 kg&lt;, biały ser twarogowy, który jest kruchy, kremowy i słony</t>
  </si>
  <si>
    <t>opakowanie wiaderka (5-12 kg)</t>
  </si>
  <si>
    <t>opkaowanie 1 kg&lt;</t>
  </si>
  <si>
    <t>inne (wielkość opakowania, kształt, waga)</t>
  </si>
  <si>
    <r>
      <t xml:space="preserve">SPECYFIKACJA ASORTYMENTOWA
</t>
    </r>
    <r>
      <rPr>
        <b/>
        <sz val="11"/>
        <color theme="1"/>
        <rFont val="Calibri"/>
        <family val="2"/>
        <charset val="238"/>
        <scheme val="minor"/>
      </rPr>
      <t xml:space="preserve">DLA ZAMÓWIENIA PN.: </t>
    </r>
    <r>
      <rPr>
        <b/>
        <sz val="12"/>
        <color theme="1"/>
        <rFont val="Calibri"/>
        <family val="2"/>
        <charset val="238"/>
        <scheme val="minor"/>
      </rPr>
      <t xml:space="preserve">
„SUKCESYWNA DOSTAWA PRODUKTÓW MLECZARSKICH NA POTRZEBY STOŁÓWKI W DOBRZENIU WIELKIM”
Numer zamówienia: ZP/PROW/3/2026</t>
    </r>
  </si>
  <si>
    <t>szt.</t>
  </si>
  <si>
    <t>min. 4,7 na 100g</t>
  </si>
  <si>
    <t>opak. min. 120 g</t>
  </si>
  <si>
    <t>SER TYP CAMEMBERT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</si>
</sst>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5" borderId="2" xfId="0" applyFont="1" applyFill="1" applyBorder="1" applyAlignment="1">
      <alignment vertical="center" wrapText="1"/>
    </xf>
    <xf numFmtId="164" fontId="6" fillId="5" borderId="3" xfId="0" applyNumberFormat="1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/>
    <xf numFmtId="0" fontId="2" fillId="0" borderId="14" xfId="0" applyFont="1" applyBorder="1" applyAlignment="1">
      <alignment horizontal="right"/>
    </xf>
    <xf numFmtId="0" fontId="4" fillId="0" borderId="14" xfId="0" applyFont="1" applyBorder="1"/>
    <xf numFmtId="0" fontId="6" fillId="0" borderId="13" xfId="0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10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DC98-B676-4BAD-9EF0-2DC3C43CD8D8}">
  <sheetPr>
    <pageSetUpPr fitToPage="1"/>
  </sheetPr>
  <dimension ref="A1:P40"/>
  <sheetViews>
    <sheetView tabSelected="1" topLeftCell="A6" zoomScale="85" zoomScaleNormal="85" workbookViewId="0">
      <selection activeCell="B18" sqref="B18"/>
    </sheetView>
  </sheetViews>
  <sheetFormatPr defaultRowHeight="14.4" x14ac:dyDescent="0.3"/>
  <cols>
    <col min="1" max="1" width="6.33203125" customWidth="1"/>
    <col min="2" max="2" width="37.33203125" customWidth="1"/>
    <col min="3" max="3" width="15" customWidth="1"/>
    <col min="4" max="4" width="16.109375" customWidth="1"/>
    <col min="5" max="5" width="19.88671875" customWidth="1"/>
    <col min="6" max="6" width="13.109375" customWidth="1"/>
    <col min="7" max="7" width="26.5546875" customWidth="1"/>
    <col min="8" max="8" width="8.88671875" style="13"/>
    <col min="9" max="9" width="12" style="14" customWidth="1"/>
    <col min="10" max="10" width="11.5546875" customWidth="1"/>
    <col min="11" max="11" width="8.88671875" customWidth="1"/>
    <col min="12" max="12" width="13.6640625" customWidth="1"/>
    <col min="13" max="13" width="13.109375" customWidth="1"/>
    <col min="14" max="14" width="13.33203125" customWidth="1"/>
    <col min="15" max="15" width="14" customWidth="1"/>
  </cols>
  <sheetData>
    <row r="1" spans="1:16" ht="15.6" x14ac:dyDescent="0.3">
      <c r="A1" s="1"/>
      <c r="B1" s="1"/>
      <c r="C1" s="1"/>
      <c r="D1" s="1"/>
      <c r="E1" s="1"/>
      <c r="F1" s="1"/>
      <c r="G1" s="1"/>
      <c r="H1" s="10"/>
      <c r="I1" s="11"/>
      <c r="J1" s="1"/>
      <c r="K1" s="1"/>
      <c r="L1" s="1"/>
      <c r="M1" s="1"/>
      <c r="N1" s="1"/>
      <c r="O1" s="1"/>
      <c r="P1" s="1"/>
    </row>
    <row r="2" spans="1:16" ht="15.6" x14ac:dyDescent="0.3">
      <c r="A2" s="18"/>
      <c r="B2" s="19"/>
      <c r="C2" s="19"/>
      <c r="D2" s="19"/>
      <c r="E2" s="19"/>
      <c r="F2" s="19"/>
      <c r="G2" s="19"/>
      <c r="H2" s="20"/>
      <c r="I2" s="21"/>
      <c r="J2" s="19"/>
      <c r="K2" s="19"/>
      <c r="L2" s="19"/>
      <c r="M2" s="38" t="s">
        <v>12</v>
      </c>
      <c r="N2" s="38"/>
      <c r="O2" s="39"/>
      <c r="P2" s="1"/>
    </row>
    <row r="3" spans="1:16" ht="10.5" customHeight="1" x14ac:dyDescent="0.3">
      <c r="A3" s="22"/>
      <c r="B3" s="49"/>
      <c r="C3" s="49"/>
      <c r="D3" s="49"/>
      <c r="E3" s="49"/>
      <c r="F3" s="49"/>
      <c r="G3" s="49"/>
      <c r="H3" s="50"/>
      <c r="I3" s="51"/>
      <c r="J3" s="49"/>
      <c r="K3" s="49"/>
      <c r="L3" s="49"/>
      <c r="M3" s="52"/>
      <c r="N3" s="52"/>
      <c r="O3" s="23"/>
      <c r="P3" s="1"/>
    </row>
    <row r="4" spans="1:16" ht="65.25" customHeight="1" x14ac:dyDescent="0.3">
      <c r="A4" s="40" t="s">
        <v>81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41"/>
      <c r="P4" s="1"/>
    </row>
    <row r="5" spans="1:16" ht="15.6" x14ac:dyDescent="0.3">
      <c r="A5" s="22"/>
      <c r="B5" s="49"/>
      <c r="C5" s="49"/>
      <c r="D5" s="49"/>
      <c r="E5" s="49"/>
      <c r="F5" s="49"/>
      <c r="G5" s="49"/>
      <c r="H5" s="50"/>
      <c r="I5" s="51"/>
      <c r="J5" s="54"/>
      <c r="K5" s="49"/>
      <c r="L5" s="49"/>
      <c r="M5" s="49"/>
      <c r="N5" s="49"/>
      <c r="O5" s="24"/>
      <c r="P5" s="1"/>
    </row>
    <row r="6" spans="1:16" ht="74.400000000000006" x14ac:dyDescent="0.3">
      <c r="A6" s="5" t="s">
        <v>0</v>
      </c>
      <c r="B6" s="5" t="s">
        <v>4</v>
      </c>
      <c r="C6" s="46" t="s">
        <v>32</v>
      </c>
      <c r="D6" s="47"/>
      <c r="E6" s="47"/>
      <c r="F6" s="47"/>
      <c r="G6" s="48"/>
      <c r="H6" s="5" t="s">
        <v>1</v>
      </c>
      <c r="I6" s="5" t="s">
        <v>5</v>
      </c>
      <c r="J6" s="5" t="s">
        <v>6</v>
      </c>
      <c r="K6" s="5" t="s">
        <v>7</v>
      </c>
      <c r="L6" s="5" t="s">
        <v>8</v>
      </c>
      <c r="M6" s="5" t="s">
        <v>9</v>
      </c>
      <c r="N6" s="5" t="s">
        <v>10</v>
      </c>
      <c r="O6" s="5" t="s">
        <v>11</v>
      </c>
      <c r="P6" s="1"/>
    </row>
    <row r="7" spans="1:16" ht="51" customHeight="1" x14ac:dyDescent="0.3">
      <c r="A7" s="6">
        <v>1</v>
      </c>
      <c r="B7" s="30">
        <v>2</v>
      </c>
      <c r="C7" s="32" t="s">
        <v>33</v>
      </c>
      <c r="D7" s="32" t="s">
        <v>34</v>
      </c>
      <c r="E7" s="32" t="s">
        <v>35</v>
      </c>
      <c r="F7" s="32" t="s">
        <v>36</v>
      </c>
      <c r="G7" s="32" t="s">
        <v>80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1"/>
    </row>
    <row r="8" spans="1:16" ht="15.6" x14ac:dyDescent="0.3">
      <c r="A8" s="29">
        <v>1</v>
      </c>
      <c r="B8" s="31" t="s">
        <v>19</v>
      </c>
      <c r="C8" s="2" t="s">
        <v>37</v>
      </c>
      <c r="D8" s="2" t="s">
        <v>62</v>
      </c>
      <c r="E8" s="2" t="s">
        <v>38</v>
      </c>
      <c r="F8" s="2"/>
      <c r="G8" s="28" t="s">
        <v>63</v>
      </c>
      <c r="H8" s="2" t="s">
        <v>2</v>
      </c>
      <c r="I8" s="4">
        <v>1000</v>
      </c>
      <c r="J8" s="12"/>
      <c r="K8" s="3">
        <v>0.05</v>
      </c>
      <c r="L8" s="8">
        <f t="shared" ref="L8:L27" si="0">ROUND(J8+(J8*K8),2)</f>
        <v>0</v>
      </c>
      <c r="M8" s="8">
        <f t="shared" ref="M8:M27" si="1">I8*J8</f>
        <v>0</v>
      </c>
      <c r="N8" s="8">
        <f t="shared" ref="N8:N27" si="2">K8*M8</f>
        <v>0</v>
      </c>
      <c r="O8" s="8">
        <f t="shared" ref="O8:O27" si="3">M8+N8</f>
        <v>0</v>
      </c>
      <c r="P8" s="1"/>
    </row>
    <row r="9" spans="1:16" ht="15.6" x14ac:dyDescent="0.3">
      <c r="A9" s="29">
        <v>2</v>
      </c>
      <c r="B9" s="31" t="s">
        <v>20</v>
      </c>
      <c r="C9" s="2" t="s">
        <v>39</v>
      </c>
      <c r="D9" s="2" t="s">
        <v>40</v>
      </c>
      <c r="E9" s="2"/>
      <c r="F9" s="2"/>
      <c r="G9" s="28" t="s">
        <v>64</v>
      </c>
      <c r="H9" s="2" t="s">
        <v>2</v>
      </c>
      <c r="I9" s="4">
        <v>1500</v>
      </c>
      <c r="J9" s="12"/>
      <c r="K9" s="3">
        <v>0.05</v>
      </c>
      <c r="L9" s="8">
        <f t="shared" si="0"/>
        <v>0</v>
      </c>
      <c r="M9" s="8">
        <f t="shared" si="1"/>
        <v>0</v>
      </c>
      <c r="N9" s="8">
        <f t="shared" si="2"/>
        <v>0</v>
      </c>
      <c r="O9" s="8">
        <f t="shared" si="3"/>
        <v>0</v>
      </c>
      <c r="P9" s="1"/>
    </row>
    <row r="10" spans="1:16" ht="15.6" x14ac:dyDescent="0.3">
      <c r="A10" s="29">
        <v>3</v>
      </c>
      <c r="B10" s="31" t="s">
        <v>69</v>
      </c>
      <c r="C10" s="2"/>
      <c r="D10" s="2"/>
      <c r="E10" s="2"/>
      <c r="F10" s="2"/>
      <c r="G10" s="28" t="s">
        <v>70</v>
      </c>
      <c r="H10" s="2" t="s">
        <v>82</v>
      </c>
      <c r="I10" s="4">
        <v>960</v>
      </c>
      <c r="J10" s="12"/>
      <c r="K10" s="3">
        <v>0.05</v>
      </c>
      <c r="L10" s="8">
        <f t="shared" si="0"/>
        <v>0</v>
      </c>
      <c r="M10" s="8">
        <f t="shared" si="1"/>
        <v>0</v>
      </c>
      <c r="N10" s="8">
        <f t="shared" si="2"/>
        <v>0</v>
      </c>
      <c r="O10" s="8">
        <f t="shared" si="3"/>
        <v>0</v>
      </c>
      <c r="P10" s="1"/>
    </row>
    <row r="11" spans="1:16" ht="31.2" x14ac:dyDescent="0.3">
      <c r="A11" s="29">
        <v>4</v>
      </c>
      <c r="B11" s="31" t="s">
        <v>21</v>
      </c>
      <c r="C11" s="2"/>
      <c r="D11" s="2" t="s">
        <v>42</v>
      </c>
      <c r="E11" s="2"/>
      <c r="F11" s="2"/>
      <c r="G11" s="28" t="s">
        <v>72</v>
      </c>
      <c r="H11" s="2" t="s">
        <v>2</v>
      </c>
      <c r="I11" s="4">
        <v>2000</v>
      </c>
      <c r="J11" s="12"/>
      <c r="K11" s="3">
        <v>0.05</v>
      </c>
      <c r="L11" s="8">
        <f t="shared" si="0"/>
        <v>0</v>
      </c>
      <c r="M11" s="8">
        <f t="shared" si="1"/>
        <v>0</v>
      </c>
      <c r="N11" s="8">
        <f t="shared" si="2"/>
        <v>0</v>
      </c>
      <c r="O11" s="8">
        <f t="shared" si="3"/>
        <v>0</v>
      </c>
      <c r="P11" s="1"/>
    </row>
    <row r="12" spans="1:16" ht="46.8" x14ac:dyDescent="0.3">
      <c r="A12" s="29">
        <v>5</v>
      </c>
      <c r="B12" s="31" t="s">
        <v>22</v>
      </c>
      <c r="C12" s="2" t="s">
        <v>41</v>
      </c>
      <c r="D12" s="2"/>
      <c r="E12" s="2" t="s">
        <v>38</v>
      </c>
      <c r="F12" s="2"/>
      <c r="G12" s="28" t="s">
        <v>65</v>
      </c>
      <c r="H12" s="2" t="s">
        <v>43</v>
      </c>
      <c r="I12" s="4">
        <v>300</v>
      </c>
      <c r="J12" s="12"/>
      <c r="K12" s="3">
        <v>0.05</v>
      </c>
      <c r="L12" s="8">
        <f t="shared" si="0"/>
        <v>0</v>
      </c>
      <c r="M12" s="8">
        <f t="shared" si="1"/>
        <v>0</v>
      </c>
      <c r="N12" s="8">
        <f t="shared" si="2"/>
        <v>0</v>
      </c>
      <c r="O12" s="8">
        <f t="shared" si="3"/>
        <v>0</v>
      </c>
      <c r="P12" s="1"/>
    </row>
    <row r="13" spans="1:16" ht="15.6" x14ac:dyDescent="0.3">
      <c r="A13" s="29">
        <v>6</v>
      </c>
      <c r="B13" s="31" t="s">
        <v>23</v>
      </c>
      <c r="C13" s="2"/>
      <c r="D13" s="3">
        <v>3.2000000000000001E-2</v>
      </c>
      <c r="E13" s="2"/>
      <c r="F13" s="2"/>
      <c r="G13" s="28" t="s">
        <v>44</v>
      </c>
      <c r="H13" s="2" t="s">
        <v>43</v>
      </c>
      <c r="I13" s="4">
        <v>960</v>
      </c>
      <c r="J13" s="12"/>
      <c r="K13" s="3">
        <v>0.05</v>
      </c>
      <c r="L13" s="8">
        <f t="shared" si="0"/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1"/>
    </row>
    <row r="14" spans="1:16" ht="15.6" x14ac:dyDescent="0.3">
      <c r="A14" s="29">
        <v>7</v>
      </c>
      <c r="B14" s="31" t="s">
        <v>23</v>
      </c>
      <c r="C14" s="2"/>
      <c r="D14" s="3">
        <v>3.2000000000000001E-2</v>
      </c>
      <c r="E14" s="2"/>
      <c r="F14" s="2"/>
      <c r="G14" s="28" t="s">
        <v>45</v>
      </c>
      <c r="H14" s="2" t="s">
        <v>43</v>
      </c>
      <c r="I14" s="4">
        <v>4800</v>
      </c>
      <c r="J14" s="12"/>
      <c r="K14" s="3">
        <v>0.05</v>
      </c>
      <c r="L14" s="8">
        <f t="shared" si="0"/>
        <v>0</v>
      </c>
      <c r="M14" s="8">
        <f t="shared" si="1"/>
        <v>0</v>
      </c>
      <c r="N14" s="8">
        <f t="shared" si="2"/>
        <v>0</v>
      </c>
      <c r="O14" s="8">
        <f t="shared" si="3"/>
        <v>0</v>
      </c>
      <c r="P14" s="1"/>
    </row>
    <row r="15" spans="1:16" ht="15.6" x14ac:dyDescent="0.3">
      <c r="A15" s="29">
        <v>8</v>
      </c>
      <c r="B15" s="31" t="s">
        <v>24</v>
      </c>
      <c r="C15" s="2" t="s">
        <v>46</v>
      </c>
      <c r="D15" s="2" t="s">
        <v>47</v>
      </c>
      <c r="E15" s="2"/>
      <c r="F15" s="2" t="s">
        <v>48</v>
      </c>
      <c r="G15" s="28" t="s">
        <v>84</v>
      </c>
      <c r="H15" s="2" t="s">
        <v>2</v>
      </c>
      <c r="I15" s="4">
        <v>20</v>
      </c>
      <c r="J15" s="12"/>
      <c r="K15" s="3">
        <v>0.05</v>
      </c>
      <c r="L15" s="8">
        <f t="shared" si="0"/>
        <v>0</v>
      </c>
      <c r="M15" s="8">
        <f t="shared" si="1"/>
        <v>0</v>
      </c>
      <c r="N15" s="8">
        <f t="shared" si="2"/>
        <v>0</v>
      </c>
      <c r="O15" s="8">
        <f t="shared" si="3"/>
        <v>0</v>
      </c>
      <c r="P15" s="1"/>
    </row>
    <row r="16" spans="1:16" ht="31.2" x14ac:dyDescent="0.3">
      <c r="A16" s="29">
        <v>9</v>
      </c>
      <c r="B16" s="31" t="s">
        <v>25</v>
      </c>
      <c r="C16" s="2" t="s">
        <v>49</v>
      </c>
      <c r="D16" s="2" t="s">
        <v>50</v>
      </c>
      <c r="E16" s="2" t="s">
        <v>51</v>
      </c>
      <c r="F16" s="2" t="s">
        <v>52</v>
      </c>
      <c r="G16" s="28" t="s">
        <v>73</v>
      </c>
      <c r="H16" s="2" t="s">
        <v>2</v>
      </c>
      <c r="I16" s="4">
        <v>10</v>
      </c>
      <c r="J16" s="12"/>
      <c r="K16" s="3">
        <v>0.05</v>
      </c>
      <c r="L16" s="8">
        <f t="shared" si="0"/>
        <v>0</v>
      </c>
      <c r="M16" s="8">
        <f t="shared" si="1"/>
        <v>0</v>
      </c>
      <c r="N16" s="8">
        <f t="shared" si="2"/>
        <v>0</v>
      </c>
      <c r="O16" s="8">
        <f t="shared" si="3"/>
        <v>0</v>
      </c>
      <c r="P16" s="1"/>
    </row>
    <row r="17" spans="1:16" ht="15.6" x14ac:dyDescent="0.3">
      <c r="A17" s="29">
        <v>10</v>
      </c>
      <c r="B17" s="31" t="s">
        <v>85</v>
      </c>
      <c r="C17" s="2" t="s">
        <v>53</v>
      </c>
      <c r="D17" s="2" t="s">
        <v>54</v>
      </c>
      <c r="E17" s="2"/>
      <c r="F17" s="2"/>
      <c r="G17" s="28" t="s">
        <v>74</v>
      </c>
      <c r="H17" s="2" t="s">
        <v>2</v>
      </c>
      <c r="I17" s="4">
        <v>50</v>
      </c>
      <c r="J17" s="12"/>
      <c r="K17" s="3">
        <v>0.05</v>
      </c>
      <c r="L17" s="8">
        <f t="shared" si="0"/>
        <v>0</v>
      </c>
      <c r="M17" s="8">
        <f t="shared" si="1"/>
        <v>0</v>
      </c>
      <c r="N17" s="8">
        <f t="shared" si="2"/>
        <v>0</v>
      </c>
      <c r="O17" s="8">
        <f t="shared" si="3"/>
        <v>0</v>
      </c>
      <c r="P17" s="1"/>
    </row>
    <row r="18" spans="1:16" ht="46.8" x14ac:dyDescent="0.3">
      <c r="A18" s="29">
        <v>11</v>
      </c>
      <c r="B18" s="31" t="s">
        <v>85</v>
      </c>
      <c r="C18" s="2" t="s">
        <v>53</v>
      </c>
      <c r="D18" s="2" t="s">
        <v>54</v>
      </c>
      <c r="E18" s="2"/>
      <c r="F18" s="2"/>
      <c r="G18" s="28" t="s">
        <v>75</v>
      </c>
      <c r="H18" s="2" t="s">
        <v>2</v>
      </c>
      <c r="I18" s="4">
        <v>100</v>
      </c>
      <c r="J18" s="12"/>
      <c r="K18" s="3">
        <v>0.05</v>
      </c>
      <c r="L18" s="8">
        <f t="shared" si="0"/>
        <v>0</v>
      </c>
      <c r="M18" s="8">
        <f t="shared" si="1"/>
        <v>0</v>
      </c>
      <c r="N18" s="8">
        <f t="shared" si="2"/>
        <v>0</v>
      </c>
      <c r="O18" s="8">
        <f t="shared" si="3"/>
        <v>0</v>
      </c>
      <c r="P18" s="1"/>
    </row>
    <row r="19" spans="1:16" ht="15.6" x14ac:dyDescent="0.3">
      <c r="A19" s="29">
        <v>12</v>
      </c>
      <c r="B19" s="31" t="s">
        <v>68</v>
      </c>
      <c r="C19" s="2"/>
      <c r="D19" s="2"/>
      <c r="E19" s="2"/>
      <c r="F19" s="2"/>
      <c r="G19" s="28"/>
      <c r="H19" s="2" t="s">
        <v>2</v>
      </c>
      <c r="I19" s="4">
        <v>20</v>
      </c>
      <c r="J19" s="12"/>
      <c r="K19" s="3">
        <v>0.05</v>
      </c>
      <c r="L19" s="8">
        <f t="shared" si="0"/>
        <v>0</v>
      </c>
      <c r="M19" s="8">
        <f t="shared" si="1"/>
        <v>0</v>
      </c>
      <c r="N19" s="8">
        <f t="shared" si="2"/>
        <v>0</v>
      </c>
      <c r="O19" s="8">
        <f t="shared" si="3"/>
        <v>0</v>
      </c>
      <c r="P19" s="1"/>
    </row>
    <row r="20" spans="1:16" ht="31.2" x14ac:dyDescent="0.3">
      <c r="A20" s="29">
        <v>13</v>
      </c>
      <c r="B20" s="31" t="s">
        <v>26</v>
      </c>
      <c r="C20" s="2" t="s">
        <v>55</v>
      </c>
      <c r="D20" s="2" t="s">
        <v>56</v>
      </c>
      <c r="E20" s="2"/>
      <c r="F20" s="2"/>
      <c r="G20" s="28" t="s">
        <v>76</v>
      </c>
      <c r="H20" s="2" t="s">
        <v>2</v>
      </c>
      <c r="I20" s="4">
        <v>860</v>
      </c>
      <c r="J20" s="12"/>
      <c r="K20" s="3">
        <v>0.05</v>
      </c>
      <c r="L20" s="8">
        <f t="shared" si="0"/>
        <v>0</v>
      </c>
      <c r="M20" s="8">
        <f t="shared" si="1"/>
        <v>0</v>
      </c>
      <c r="N20" s="8">
        <f t="shared" si="2"/>
        <v>0</v>
      </c>
      <c r="O20" s="8">
        <f t="shared" si="3"/>
        <v>0</v>
      </c>
      <c r="P20" s="1"/>
    </row>
    <row r="21" spans="1:16" ht="78" x14ac:dyDescent="0.3">
      <c r="A21" s="29">
        <v>14</v>
      </c>
      <c r="B21" s="31" t="s">
        <v>71</v>
      </c>
      <c r="C21" s="2" t="s">
        <v>57</v>
      </c>
      <c r="D21" s="2" t="s">
        <v>58</v>
      </c>
      <c r="E21" s="2"/>
      <c r="F21" s="2" t="s">
        <v>59</v>
      </c>
      <c r="G21" s="28" t="s">
        <v>77</v>
      </c>
      <c r="H21" s="2" t="s">
        <v>2</v>
      </c>
      <c r="I21" s="4">
        <v>800</v>
      </c>
      <c r="J21" s="12"/>
      <c r="K21" s="3">
        <v>0.05</v>
      </c>
      <c r="L21" s="8">
        <f t="shared" si="0"/>
        <v>0</v>
      </c>
      <c r="M21" s="8">
        <f t="shared" si="1"/>
        <v>0</v>
      </c>
      <c r="N21" s="8">
        <f t="shared" si="2"/>
        <v>0</v>
      </c>
      <c r="O21" s="8">
        <f t="shared" si="3"/>
        <v>0</v>
      </c>
      <c r="P21" s="1"/>
    </row>
    <row r="22" spans="1:16" ht="31.2" x14ac:dyDescent="0.3">
      <c r="A22" s="29">
        <v>15</v>
      </c>
      <c r="B22" s="31" t="s">
        <v>27</v>
      </c>
      <c r="C22" s="2" t="s">
        <v>60</v>
      </c>
      <c r="D22" s="2"/>
      <c r="E22" s="2"/>
      <c r="F22" s="2" t="s">
        <v>48</v>
      </c>
      <c r="G22" s="28" t="s">
        <v>78</v>
      </c>
      <c r="H22" s="2" t="s">
        <v>2</v>
      </c>
      <c r="I22" s="4">
        <v>450</v>
      </c>
      <c r="J22" s="12"/>
      <c r="K22" s="3">
        <v>0.05</v>
      </c>
      <c r="L22" s="8">
        <f t="shared" si="0"/>
        <v>0</v>
      </c>
      <c r="M22" s="8">
        <f t="shared" si="1"/>
        <v>0</v>
      </c>
      <c r="N22" s="8">
        <f t="shared" si="2"/>
        <v>0</v>
      </c>
      <c r="O22" s="8">
        <f t="shared" si="3"/>
        <v>0</v>
      </c>
      <c r="P22" s="1"/>
    </row>
    <row r="23" spans="1:16" ht="15.6" x14ac:dyDescent="0.3">
      <c r="A23" s="29">
        <v>16</v>
      </c>
      <c r="B23" s="31" t="s">
        <v>28</v>
      </c>
      <c r="C23" s="2" t="s">
        <v>61</v>
      </c>
      <c r="D23" s="2" t="s">
        <v>56</v>
      </c>
      <c r="E23" s="2"/>
      <c r="F23" s="2" t="s">
        <v>48</v>
      </c>
      <c r="G23" s="28" t="s">
        <v>66</v>
      </c>
      <c r="H23" s="2" t="s">
        <v>2</v>
      </c>
      <c r="I23" s="4">
        <v>135</v>
      </c>
      <c r="J23" s="12"/>
      <c r="K23" s="3">
        <v>0.05</v>
      </c>
      <c r="L23" s="8">
        <f t="shared" si="0"/>
        <v>0</v>
      </c>
      <c r="M23" s="8">
        <f t="shared" si="1"/>
        <v>0</v>
      </c>
      <c r="N23" s="8">
        <f t="shared" si="2"/>
        <v>0</v>
      </c>
      <c r="O23" s="8">
        <f t="shared" si="3"/>
        <v>0</v>
      </c>
      <c r="P23" s="1"/>
    </row>
    <row r="24" spans="1:16" ht="31.2" x14ac:dyDescent="0.3">
      <c r="A24" s="29">
        <v>17</v>
      </c>
      <c r="B24" s="31" t="s">
        <v>29</v>
      </c>
      <c r="C24" s="2" t="s">
        <v>49</v>
      </c>
      <c r="D24" s="2" t="s">
        <v>83</v>
      </c>
      <c r="E24" s="2"/>
      <c r="F24" s="2" t="s">
        <v>52</v>
      </c>
      <c r="G24" s="28" t="s">
        <v>79</v>
      </c>
      <c r="H24" s="2" t="s">
        <v>2</v>
      </c>
      <c r="I24" s="4">
        <v>1800</v>
      </c>
      <c r="J24" s="12"/>
      <c r="K24" s="3">
        <v>0.05</v>
      </c>
      <c r="L24" s="8">
        <f t="shared" si="0"/>
        <v>0</v>
      </c>
      <c r="M24" s="8">
        <f t="shared" si="1"/>
        <v>0</v>
      </c>
      <c r="N24" s="8">
        <f t="shared" si="2"/>
        <v>0</v>
      </c>
      <c r="O24" s="8">
        <f t="shared" si="3"/>
        <v>0</v>
      </c>
      <c r="P24" s="1"/>
    </row>
    <row r="25" spans="1:16" ht="15.6" x14ac:dyDescent="0.3">
      <c r="A25" s="29">
        <v>18</v>
      </c>
      <c r="B25" s="31" t="s">
        <v>67</v>
      </c>
      <c r="C25" s="2"/>
      <c r="D25" s="33">
        <v>0.18</v>
      </c>
      <c r="E25" s="2"/>
      <c r="F25" s="2"/>
      <c r="G25" s="28"/>
      <c r="H25" s="2" t="s">
        <v>43</v>
      </c>
      <c r="I25" s="4">
        <v>200</v>
      </c>
      <c r="J25" s="12"/>
      <c r="K25" s="3">
        <v>0.05</v>
      </c>
      <c r="L25" s="8">
        <f t="shared" si="0"/>
        <v>0</v>
      </c>
      <c r="M25" s="8">
        <f t="shared" si="1"/>
        <v>0</v>
      </c>
      <c r="N25" s="8">
        <f t="shared" si="2"/>
        <v>0</v>
      </c>
      <c r="O25" s="8">
        <f t="shared" si="3"/>
        <v>0</v>
      </c>
      <c r="P25" s="1"/>
    </row>
    <row r="26" spans="1:16" ht="15.6" x14ac:dyDescent="0.3">
      <c r="A26" s="29">
        <v>19</v>
      </c>
      <c r="B26" s="31" t="s">
        <v>30</v>
      </c>
      <c r="C26" s="2"/>
      <c r="D26" s="33">
        <v>0.18</v>
      </c>
      <c r="E26" s="2"/>
      <c r="F26" s="2"/>
      <c r="G26" s="28"/>
      <c r="H26" s="2" t="s">
        <v>43</v>
      </c>
      <c r="I26" s="4">
        <v>1000</v>
      </c>
      <c r="J26" s="12"/>
      <c r="K26" s="3">
        <v>0.05</v>
      </c>
      <c r="L26" s="8">
        <f t="shared" si="0"/>
        <v>0</v>
      </c>
      <c r="M26" s="8">
        <f t="shared" si="1"/>
        <v>0</v>
      </c>
      <c r="N26" s="8">
        <f t="shared" si="2"/>
        <v>0</v>
      </c>
      <c r="O26" s="8">
        <f t="shared" si="3"/>
        <v>0</v>
      </c>
      <c r="P26" s="1"/>
    </row>
    <row r="27" spans="1:16" ht="15.6" x14ac:dyDescent="0.3">
      <c r="A27" s="29">
        <v>20</v>
      </c>
      <c r="B27" s="31" t="s">
        <v>31</v>
      </c>
      <c r="C27" s="2"/>
      <c r="D27" s="33">
        <v>0.3</v>
      </c>
      <c r="E27" s="2"/>
      <c r="F27" s="2"/>
      <c r="G27" s="28"/>
      <c r="H27" s="2" t="s">
        <v>43</v>
      </c>
      <c r="I27" s="4">
        <v>1600</v>
      </c>
      <c r="J27" s="12"/>
      <c r="K27" s="3">
        <v>0.05</v>
      </c>
      <c r="L27" s="8">
        <f t="shared" si="0"/>
        <v>0</v>
      </c>
      <c r="M27" s="8">
        <f t="shared" si="1"/>
        <v>0</v>
      </c>
      <c r="N27" s="8">
        <f t="shared" si="2"/>
        <v>0</v>
      </c>
      <c r="O27" s="8">
        <f t="shared" si="3"/>
        <v>0</v>
      </c>
      <c r="P27" s="1"/>
    </row>
    <row r="28" spans="1:16" s="7" customFormat="1" ht="18" customHeight="1" x14ac:dyDescent="0.35">
      <c r="A28" s="25"/>
      <c r="B28" s="15" t="s">
        <v>16</v>
      </c>
      <c r="C28" s="16">
        <f>SUM(M8:M27)</f>
        <v>0</v>
      </c>
      <c r="D28" s="55"/>
      <c r="E28" s="55"/>
      <c r="F28" s="55"/>
      <c r="G28" s="55"/>
      <c r="H28" s="56"/>
      <c r="I28" s="57"/>
      <c r="J28" s="58"/>
      <c r="K28" s="59"/>
      <c r="L28" s="57"/>
      <c r="M28" s="57"/>
      <c r="N28" s="57"/>
      <c r="O28" s="26"/>
    </row>
    <row r="29" spans="1:16" s="7" customFormat="1" ht="18" customHeight="1" x14ac:dyDescent="0.35">
      <c r="A29" s="25"/>
      <c r="B29" s="17" t="s">
        <v>17</v>
      </c>
      <c r="C29" s="34">
        <f>SUM(O8:O27)</f>
        <v>0</v>
      </c>
      <c r="D29" s="55"/>
      <c r="E29" s="55"/>
      <c r="F29" s="55"/>
      <c r="G29" s="55"/>
      <c r="H29" s="56"/>
      <c r="I29" s="57"/>
      <c r="J29" s="58"/>
      <c r="K29" s="59"/>
      <c r="L29" s="57"/>
      <c r="M29" s="57"/>
      <c r="N29" s="57"/>
      <c r="O29" s="26"/>
    </row>
    <row r="30" spans="1:16" s="7" customFormat="1" ht="15.75" customHeight="1" x14ac:dyDescent="0.35">
      <c r="A30" s="25"/>
      <c r="B30" s="60"/>
      <c r="C30" s="55"/>
      <c r="D30" s="55"/>
      <c r="E30" s="55"/>
      <c r="F30" s="55"/>
      <c r="G30" s="55"/>
      <c r="H30" s="56"/>
      <c r="I30" s="57"/>
      <c r="J30" s="58"/>
      <c r="K30" s="59"/>
      <c r="L30" s="57"/>
      <c r="M30" s="57"/>
      <c r="N30" s="57"/>
      <c r="O30" s="26"/>
    </row>
    <row r="31" spans="1:16" ht="15.6" x14ac:dyDescent="0.3">
      <c r="A31" s="22"/>
      <c r="B31" s="61"/>
      <c r="C31" s="61"/>
      <c r="D31" s="61"/>
      <c r="E31" s="61"/>
      <c r="F31" s="61"/>
      <c r="G31" s="61"/>
      <c r="H31" s="50"/>
      <c r="I31" s="51"/>
      <c r="J31" s="49"/>
      <c r="K31" s="49"/>
      <c r="L31" s="49"/>
      <c r="M31" s="49"/>
      <c r="N31" s="49"/>
      <c r="O31" s="24"/>
      <c r="P31" s="1"/>
    </row>
    <row r="32" spans="1:16" ht="15.6" x14ac:dyDescent="0.3">
      <c r="A32" s="22"/>
      <c r="B32" s="61"/>
      <c r="C32" s="61"/>
      <c r="D32" s="61"/>
      <c r="E32" s="61"/>
      <c r="F32" s="61"/>
      <c r="G32" s="61"/>
      <c r="H32" s="50"/>
      <c r="I32" s="51"/>
      <c r="J32" s="49"/>
      <c r="K32" s="49"/>
      <c r="L32" s="49"/>
      <c r="M32" s="49"/>
      <c r="N32" s="49"/>
      <c r="O32" s="24"/>
      <c r="P32" s="1"/>
    </row>
    <row r="33" spans="1:16" ht="15.6" x14ac:dyDescent="0.3">
      <c r="A33" s="22"/>
      <c r="B33" s="61"/>
      <c r="C33" s="61"/>
      <c r="D33" s="61"/>
      <c r="E33" s="61"/>
      <c r="F33" s="61"/>
      <c r="G33" s="61"/>
      <c r="H33" s="50"/>
      <c r="I33" s="51"/>
      <c r="J33" s="49"/>
      <c r="K33" s="49"/>
      <c r="L33" s="49"/>
      <c r="M33" s="49"/>
      <c r="N33" s="49"/>
      <c r="O33" s="24"/>
      <c r="P33" s="1"/>
    </row>
    <row r="34" spans="1:16" ht="58.5" customHeight="1" x14ac:dyDescent="0.3">
      <c r="A34" s="45" t="s">
        <v>13</v>
      </c>
      <c r="B34" s="62"/>
      <c r="C34" s="62"/>
      <c r="D34" s="51"/>
      <c r="E34" s="51"/>
      <c r="F34" s="51"/>
      <c r="G34" s="51"/>
      <c r="H34" s="50"/>
      <c r="I34" s="51"/>
      <c r="J34" s="49"/>
      <c r="K34" s="49" t="s">
        <v>14</v>
      </c>
      <c r="L34" s="49"/>
      <c r="M34" s="49"/>
      <c r="N34" s="49"/>
      <c r="O34" s="24"/>
      <c r="P34" s="1"/>
    </row>
    <row r="35" spans="1:16" ht="22.5" customHeight="1" x14ac:dyDescent="0.3">
      <c r="A35" s="22"/>
      <c r="B35" s="49"/>
      <c r="C35" s="49"/>
      <c r="D35" s="49"/>
      <c r="E35" s="49"/>
      <c r="F35" s="49"/>
      <c r="G35" s="49"/>
      <c r="H35" s="50"/>
      <c r="I35" s="63"/>
      <c r="J35" s="64"/>
      <c r="K35" s="64"/>
      <c r="L35" s="65" t="s">
        <v>15</v>
      </c>
      <c r="M35" s="65"/>
      <c r="N35" s="64"/>
      <c r="O35" s="27"/>
      <c r="P35" s="9"/>
    </row>
    <row r="36" spans="1:16" s="1" customFormat="1" ht="15.6" x14ac:dyDescent="0.3">
      <c r="A36" s="22"/>
      <c r="B36" s="49"/>
      <c r="C36" s="49"/>
      <c r="D36" s="49"/>
      <c r="E36" s="49"/>
      <c r="F36" s="49"/>
      <c r="G36" s="49"/>
      <c r="H36" s="50"/>
      <c r="I36" s="51"/>
      <c r="J36" s="49"/>
      <c r="K36" s="49"/>
      <c r="L36" s="49"/>
      <c r="M36" s="49"/>
      <c r="N36" s="49"/>
      <c r="O36" s="24"/>
    </row>
    <row r="37" spans="1:16" ht="15.6" x14ac:dyDescent="0.3">
      <c r="A37" s="22"/>
      <c r="B37" s="49"/>
      <c r="C37" s="49"/>
      <c r="D37" s="49"/>
      <c r="E37" s="49"/>
      <c r="F37" s="49"/>
      <c r="G37" s="49"/>
      <c r="H37" s="50"/>
      <c r="I37" s="51"/>
      <c r="J37" s="49"/>
      <c r="K37" s="49"/>
      <c r="L37" s="66"/>
      <c r="M37" s="66"/>
      <c r="N37" s="66"/>
      <c r="O37" s="24"/>
      <c r="P37" s="1"/>
    </row>
    <row r="38" spans="1:16" ht="30" customHeight="1" x14ac:dyDescent="0.3">
      <c r="A38" s="42" t="s">
        <v>3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1"/>
    </row>
    <row r="39" spans="1:16" ht="16.2" thickBot="1" x14ac:dyDescent="0.35">
      <c r="A39" s="1"/>
      <c r="B39" s="1"/>
      <c r="C39" s="1"/>
      <c r="D39" s="1"/>
      <c r="E39" s="1"/>
      <c r="F39" s="1"/>
      <c r="G39" s="1"/>
      <c r="H39" s="10"/>
      <c r="I39" s="11"/>
      <c r="J39" s="1"/>
      <c r="K39" s="1"/>
      <c r="L39" s="1"/>
      <c r="M39" s="1"/>
      <c r="N39" s="1"/>
      <c r="O39" s="1"/>
      <c r="P39" s="1"/>
    </row>
    <row r="40" spans="1:16" ht="63.6" customHeight="1" thickBot="1" x14ac:dyDescent="0.35">
      <c r="A40" s="35" t="s">
        <v>18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7"/>
    </row>
  </sheetData>
  <mergeCells count="8">
    <mergeCell ref="A40:O40"/>
    <mergeCell ref="M2:O2"/>
    <mergeCell ref="A4:O4"/>
    <mergeCell ref="A38:O38"/>
    <mergeCell ref="L37:N37"/>
    <mergeCell ref="A34:C34"/>
    <mergeCell ref="L35:M35"/>
    <mergeCell ref="C6:G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asort. właściwa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Ziarniak</dc:creator>
  <cp:lastModifiedBy>Piotr Stolarski</cp:lastModifiedBy>
  <cp:lastPrinted>2026-04-21T06:59:59Z</cp:lastPrinted>
  <dcterms:created xsi:type="dcterms:W3CDTF">2024-10-25T06:12:30Z</dcterms:created>
  <dcterms:modified xsi:type="dcterms:W3CDTF">2026-04-21T18:55:55Z</dcterms:modified>
</cp:coreProperties>
</file>