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zaja\Desktop\Budowa drogi dojazdowej do gruntów rolnych w Drużyniu\Dokumenty zamieszczone na platformie\"/>
    </mc:Choice>
  </mc:AlternateContent>
  <xr:revisionPtr revIDLastSave="0" documentId="13_ncr:1_{AD6F6E0B-77BD-42A8-BFD0-138DC6977386}" xr6:coauthVersionLast="47" xr6:coauthVersionMax="47" xr10:uidLastSave="{00000000-0000-0000-0000-000000000000}"/>
  <bookViews>
    <workbookView xWindow="-120" yWindow="-120" windowWidth="29040" windowHeight="15720" tabRatio="675" xr2:uid="{9967B707-60C4-45D2-879F-840B128C9414}"/>
  </bookViews>
  <sheets>
    <sheet name="Kosztorys ofertowy" sheetId="51" r:id="rId1"/>
  </sheets>
  <definedNames>
    <definedName name="_xlnm.Print_Area" localSheetId="0">'Kosztorys ofertowy'!$A$1:$G$42</definedName>
    <definedName name="_xlnm.Print_Titles" localSheetId="0">'Kosztorys ofertowy'!$4:$7</definedName>
  </definedNames>
  <calcPr calcId="181029"/>
</workbook>
</file>

<file path=xl/calcChain.xml><?xml version="1.0" encoding="utf-8"?>
<calcChain xmlns="http://schemas.openxmlformats.org/spreadsheetml/2006/main">
  <c r="G38" i="51" l="1"/>
  <c r="E36" i="51"/>
  <c r="G36" i="51" s="1"/>
  <c r="E35" i="51"/>
  <c r="G35" i="51" s="1"/>
  <c r="G34" i="51"/>
  <c r="E34" i="51"/>
  <c r="G32" i="51"/>
  <c r="G31" i="51"/>
  <c r="G30" i="51"/>
  <c r="G29" i="51"/>
  <c r="G28" i="51"/>
  <c r="G39" i="51" s="1"/>
  <c r="G24" i="51"/>
  <c r="E22" i="51"/>
  <c r="G22" i="51" s="1"/>
  <c r="E21" i="51"/>
  <c r="G21" i="51" s="1"/>
  <c r="G20" i="51"/>
  <c r="E18" i="51"/>
  <c r="G18" i="51" s="1"/>
  <c r="E17" i="51"/>
  <c r="G17" i="51" s="1"/>
  <c r="G16" i="51"/>
  <c r="G15" i="51"/>
  <c r="G14" i="51"/>
  <c r="E14" i="51"/>
  <c r="E13" i="51"/>
  <c r="G13" i="51" s="1"/>
  <c r="G12" i="51"/>
  <c r="G11" i="51"/>
  <c r="G10" i="51"/>
  <c r="G25" i="51" l="1"/>
  <c r="G40" i="51" s="1"/>
  <c r="G41" i="51" s="1"/>
  <c r="G42" i="51" s="1"/>
</calcChain>
</file>

<file path=xl/sharedStrings.xml><?xml version="1.0" encoding="utf-8"?>
<sst xmlns="http://schemas.openxmlformats.org/spreadsheetml/2006/main" count="98" uniqueCount="52">
  <si>
    <t>km</t>
  </si>
  <si>
    <t>Lp.</t>
  </si>
  <si>
    <t>ROBOTY PRZYGOTOWAWCZE</t>
  </si>
  <si>
    <t>Pozycja</t>
  </si>
  <si>
    <t>Cena jedn.</t>
  </si>
  <si>
    <t>Wartość</t>
  </si>
  <si>
    <t>Specyfikacji</t>
  </si>
  <si>
    <t>Wyszczególnienie elementów rozliczeniowych</t>
  </si>
  <si>
    <t>Technicznej</t>
  </si>
  <si>
    <t>*</t>
  </si>
  <si>
    <t xml:space="preserve">Roboty pomiarowe - odtworzenie trasy i punktów pomiarowych </t>
  </si>
  <si>
    <t>Ilość jednostek</t>
  </si>
  <si>
    <t>(PLN)</t>
  </si>
  <si>
    <t>D-04.01.01</t>
  </si>
  <si>
    <t>D-01.01.01</t>
  </si>
  <si>
    <t>Nazwa jedn.</t>
  </si>
  <si>
    <t>m2</t>
  </si>
  <si>
    <t>D-04.04.02</t>
  </si>
  <si>
    <t>NAWIERZCHNIA Z PŁYT BETONOWYCH</t>
  </si>
  <si>
    <t>D-04.02.01</t>
  </si>
  <si>
    <t>D-10.03.01</t>
  </si>
  <si>
    <r>
      <t>m</t>
    </r>
    <r>
      <rPr>
        <vertAlign val="superscript"/>
        <sz val="12"/>
        <rFont val="Arial"/>
        <family val="2"/>
        <charset val="238"/>
      </rPr>
      <t>2</t>
    </r>
  </si>
  <si>
    <t>Wykonanie koryta wraz z profilowaniem i zagęszczeniem podłoża oraz odwozem gruntu gł. do 30 cm</t>
  </si>
  <si>
    <t>Warstwa podsypki piaskowej gr. 15 cm</t>
  </si>
  <si>
    <t>Wykonanie koryta wraz z profilowaniem i zagęszczeniem podłoża oraz odwozem gruntu - głębokości 30 cm:</t>
  </si>
  <si>
    <t>NAWIERZCHNIA Z KRUSZYWA ŁAMANEGO</t>
  </si>
  <si>
    <t>KOSZTORYS OFERTOWY</t>
  </si>
  <si>
    <t>NAWIERZCHNIA Z BETONOWEJ KOSTKI BRUKOWEJ</t>
  </si>
  <si>
    <t>ROBOTY WYKOŃCZENIOWE</t>
  </si>
  <si>
    <t>10</t>
  </si>
  <si>
    <t>11</t>
  </si>
  <si>
    <t>RAZEM poz. 1-11</t>
  </si>
  <si>
    <t>Podbudowa z betonu C6/9 MPa warstwa gr. 20 cm</t>
  </si>
  <si>
    <t>D-04.06.01</t>
  </si>
  <si>
    <t>D-05.03.23</t>
  </si>
  <si>
    <t xml:space="preserve">Nawierzchnia z betonowej kostki brukowej gr. 8 cm (materiał Inwestora) na podsypce cementowo-piaskowej gr. 3 cm </t>
  </si>
  <si>
    <t>Budowa drogi dojazdowej do gruntów rolnych w miejscowości Drużyń - etap 2 i 3</t>
  </si>
  <si>
    <t>Nawierzchnia z nawierzchnia z płyt betonowych 120x80 grubości16 cm (270 x 0,8 x 2 )</t>
  </si>
  <si>
    <t>Mechaniczne plantowanie powierzchni poboczy (270 m x 0,5 x 2)</t>
  </si>
  <si>
    <t>Nawierzchnia z nawierzchnia z płyt betonowych 120x80 grubości16 cm (120 x 0,8 x 2 )</t>
  </si>
  <si>
    <t>Podbudowa z kruszywa łamanego stabilizowanego mechanicznie 0/31,5 mm gr. 16 cm (120 m x 0,7 x 2)</t>
  </si>
  <si>
    <t>Mechaniczne plantowanie powierzchni poboczy (120 m x 0,5 x 2)</t>
  </si>
  <si>
    <t>Podbudowa z kruszywa łamanego stabilizowanego mechanicznie 0/31,5 mm gr. 16 cm (270 m x 0,7 x 2 + 270 m x 1 m)</t>
  </si>
  <si>
    <t>19</t>
  </si>
  <si>
    <t>20</t>
  </si>
  <si>
    <t>RAZEM poz. 13-20</t>
  </si>
  <si>
    <t>RAZEM poz. 12 i 21</t>
  </si>
  <si>
    <t>Podatek VAT - 23%  poz. 22</t>
  </si>
  <si>
    <t>OGÓŁEM - suma poz. 22 i 22</t>
  </si>
  <si>
    <r>
      <t>Słownie: trzysta czetry tysiące osiemnaście zł</t>
    </r>
    <r>
      <rPr>
        <i/>
        <sz val="10"/>
        <rFont val="Arial"/>
        <family val="2"/>
        <charset val="238"/>
      </rPr>
      <t xml:space="preserve"> 7/100</t>
    </r>
  </si>
  <si>
    <t>Etap II</t>
  </si>
  <si>
    <t>Etap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</si>
</sst>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12" x14ac:knownFonts="1">
    <font>
      <sz val="10"/>
      <name val="Arial"/>
    </font>
    <font>
      <sz val="12"/>
      <name val="Garamond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Garamond"/>
      <family val="1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sz val="10"/>
      <name val="Arial"/>
      <charset val="238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10" fillId="0" borderId="0"/>
  </cellStyleXfs>
  <cellXfs count="112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Continuous" wrapText="1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0" xfId="0" applyFont="1" applyBorder="1" applyAlignment="1">
      <alignment horizontal="centerContinuous" wrapText="1"/>
    </xf>
    <xf numFmtId="0" fontId="4" fillId="0" borderId="6" xfId="0" applyFont="1" applyBorder="1" applyAlignment="1">
      <alignment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wrapText="1"/>
    </xf>
    <xf numFmtId="0" fontId="4" fillId="0" borderId="7" xfId="0" applyFont="1" applyFill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left" vertical="top" wrapText="1"/>
    </xf>
    <xf numFmtId="0" fontId="6" fillId="0" borderId="4" xfId="0" quotePrefix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/>
    </xf>
    <xf numFmtId="165" fontId="6" fillId="0" borderId="21" xfId="0" applyNumberFormat="1" applyFont="1" applyFill="1" applyBorder="1" applyAlignment="1">
      <alignment horizontal="center" vertical="top"/>
    </xf>
    <xf numFmtId="49" fontId="6" fillId="0" borderId="19" xfId="0" applyNumberFormat="1" applyFont="1" applyFill="1" applyBorder="1" applyAlignment="1">
      <alignment horizontal="left" vertical="top" wrapText="1"/>
    </xf>
    <xf numFmtId="0" fontId="6" fillId="0" borderId="24" xfId="0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6" fillId="0" borderId="25" xfId="0" quotePrefix="1" applyFont="1" applyFill="1" applyBorder="1" applyAlignment="1">
      <alignment horizontal="center" vertical="top"/>
    </xf>
    <xf numFmtId="49" fontId="6" fillId="0" borderId="26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 applyProtection="1">
      <alignment vertical="top"/>
    </xf>
    <xf numFmtId="0" fontId="6" fillId="0" borderId="27" xfId="0" applyFont="1" applyFill="1" applyBorder="1" applyAlignment="1">
      <alignment horizontal="center" vertical="top"/>
    </xf>
    <xf numFmtId="49" fontId="6" fillId="0" borderId="28" xfId="0" applyNumberFormat="1" applyFont="1" applyFill="1" applyBorder="1" applyAlignment="1">
      <alignment horizontal="left" vertical="top" wrapText="1"/>
    </xf>
    <xf numFmtId="0" fontId="6" fillId="0" borderId="25" xfId="0" quotePrefix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left" vertical="top" wrapText="1"/>
    </xf>
    <xf numFmtId="0" fontId="6" fillId="0" borderId="17" xfId="0" quotePrefix="1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/>
    </xf>
    <xf numFmtId="0" fontId="6" fillId="0" borderId="29" xfId="0" quotePrefix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31" xfId="0" applyFont="1" applyBorder="1" applyAlignment="1">
      <alignment horizontal="center" vertical="top"/>
    </xf>
    <xf numFmtId="0" fontId="4" fillId="0" borderId="32" xfId="0" applyFont="1" applyBorder="1" applyAlignment="1">
      <alignment horizontal="center" vertical="top"/>
    </xf>
    <xf numFmtId="49" fontId="4" fillId="0" borderId="33" xfId="0" applyNumberFormat="1" applyFont="1" applyBorder="1" applyAlignment="1">
      <alignment horizontal="centerContinuous" vertical="top"/>
    </xf>
    <xf numFmtId="0" fontId="4" fillId="0" borderId="34" xfId="0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Continuous" vertical="top"/>
    </xf>
    <xf numFmtId="0" fontId="4" fillId="0" borderId="10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" fillId="0" borderId="0" xfId="0" applyFont="1" applyAlignment="1"/>
    <xf numFmtId="0" fontId="5" fillId="0" borderId="0" xfId="0" applyFont="1" applyBorder="1" applyAlignment="1"/>
    <xf numFmtId="4" fontId="1" fillId="0" borderId="0" xfId="0" applyNumberFormat="1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3" fontId="6" fillId="0" borderId="44" xfId="0" applyNumberFormat="1" applyFont="1" applyFill="1" applyBorder="1" applyAlignment="1">
      <alignment horizontal="center" vertical="top"/>
    </xf>
    <xf numFmtId="4" fontId="6" fillId="0" borderId="45" xfId="0" applyNumberFormat="1" applyFont="1" applyFill="1" applyBorder="1" applyAlignment="1">
      <alignment horizontal="center" vertical="top"/>
    </xf>
    <xf numFmtId="4" fontId="6" fillId="0" borderId="46" xfId="0" applyNumberFormat="1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/>
    </xf>
    <xf numFmtId="0" fontId="6" fillId="0" borderId="44" xfId="0" applyFont="1" applyFill="1" applyBorder="1" applyAlignment="1">
      <alignment horizontal="center" vertical="top"/>
    </xf>
    <xf numFmtId="166" fontId="6" fillId="0" borderId="47" xfId="0" applyNumberFormat="1" applyFont="1" applyFill="1" applyBorder="1" applyAlignment="1">
      <alignment horizontal="center" vertical="top"/>
    </xf>
    <xf numFmtId="164" fontId="6" fillId="0" borderId="47" xfId="0" applyNumberFormat="1" applyFont="1" applyFill="1" applyBorder="1" applyAlignment="1">
      <alignment horizontal="center" vertical="top"/>
    </xf>
    <xf numFmtId="164" fontId="6" fillId="0" borderId="48" xfId="0" applyNumberFormat="1" applyFont="1" applyFill="1" applyBorder="1" applyAlignment="1">
      <alignment horizontal="center" vertical="top"/>
    </xf>
    <xf numFmtId="164" fontId="6" fillId="0" borderId="41" xfId="0" applyNumberFormat="1" applyFont="1" applyFill="1" applyBorder="1" applyAlignment="1">
      <alignment horizontal="center" vertical="top"/>
    </xf>
    <xf numFmtId="165" fontId="6" fillId="0" borderId="46" xfId="0" applyNumberFormat="1" applyFont="1" applyFill="1" applyBorder="1" applyAlignment="1">
      <alignment horizontal="center" vertical="top"/>
    </xf>
    <xf numFmtId="165" fontId="6" fillId="0" borderId="42" xfId="0" applyNumberFormat="1" applyFont="1" applyFill="1" applyBorder="1" applyAlignment="1">
      <alignment horizontal="center" vertical="top"/>
    </xf>
    <xf numFmtId="0" fontId="4" fillId="0" borderId="40" xfId="0" applyFont="1" applyBorder="1" applyAlignment="1">
      <alignment horizontal="center"/>
    </xf>
    <xf numFmtId="2" fontId="6" fillId="0" borderId="47" xfId="0" applyNumberFormat="1" applyFont="1" applyFill="1" applyBorder="1" applyAlignment="1">
      <alignment horizontal="center" vertical="top"/>
    </xf>
    <xf numFmtId="2" fontId="6" fillId="0" borderId="49" xfId="0" applyNumberFormat="1" applyFont="1" applyFill="1" applyBorder="1" applyAlignment="1">
      <alignment horizontal="center" vertical="top"/>
    </xf>
    <xf numFmtId="2" fontId="6" fillId="0" borderId="50" xfId="0" applyNumberFormat="1" applyFont="1" applyFill="1" applyBorder="1" applyAlignment="1">
      <alignment horizontal="center" vertical="top"/>
    </xf>
    <xf numFmtId="2" fontId="6" fillId="0" borderId="46" xfId="0" applyNumberFormat="1" applyFont="1" applyFill="1" applyBorder="1" applyAlignment="1">
      <alignment horizontal="center" vertical="top"/>
    </xf>
    <xf numFmtId="2" fontId="6" fillId="0" borderId="41" xfId="0" applyNumberFormat="1" applyFont="1" applyFill="1" applyBorder="1" applyAlignment="1">
      <alignment horizontal="center" vertical="top"/>
    </xf>
    <xf numFmtId="0" fontId="4" fillId="0" borderId="43" xfId="0" applyFont="1" applyBorder="1" applyAlignment="1">
      <alignment horizontal="center" vertical="top"/>
    </xf>
    <xf numFmtId="0" fontId="4" fillId="0" borderId="42" xfId="0" applyFont="1" applyBorder="1" applyAlignment="1">
      <alignment horizontal="center" vertical="top"/>
    </xf>
    <xf numFmtId="165" fontId="6" fillId="0" borderId="41" xfId="0" applyNumberFormat="1" applyFont="1" applyFill="1" applyBorder="1" applyAlignment="1">
      <alignment horizontal="center" vertical="top"/>
    </xf>
    <xf numFmtId="0" fontId="4" fillId="0" borderId="40" xfId="0" applyNumberFormat="1" applyFont="1" applyBorder="1" applyAlignment="1">
      <alignment horizontal="center"/>
    </xf>
    <xf numFmtId="4" fontId="6" fillId="0" borderId="47" xfId="0" applyNumberFormat="1" applyFont="1" applyFill="1" applyBorder="1" applyAlignment="1">
      <alignment horizontal="center" vertical="top"/>
    </xf>
    <xf numFmtId="4" fontId="4" fillId="0" borderId="43" xfId="0" applyNumberFormat="1" applyFont="1" applyBorder="1" applyAlignment="1">
      <alignment horizontal="right" vertical="top"/>
    </xf>
    <xf numFmtId="4" fontId="4" fillId="0" borderId="42" xfId="0" applyNumberFormat="1" applyFont="1" applyBorder="1" applyAlignment="1">
      <alignment horizontal="right" vertical="top"/>
    </xf>
    <xf numFmtId="0" fontId="4" fillId="0" borderId="52" xfId="0" applyFont="1" applyBorder="1" applyAlignment="1">
      <alignment horizontal="center"/>
    </xf>
    <xf numFmtId="0" fontId="7" fillId="0" borderId="53" xfId="0" applyFont="1" applyFill="1" applyBorder="1" applyAlignment="1">
      <alignment horizontal="center" vertical="top"/>
    </xf>
    <xf numFmtId="0" fontId="8" fillId="0" borderId="54" xfId="0" applyFont="1" applyFill="1" applyBorder="1" applyAlignment="1">
      <alignment horizontal="center" vertical="top"/>
    </xf>
    <xf numFmtId="0" fontId="7" fillId="0" borderId="55" xfId="0" applyFont="1" applyFill="1" applyBorder="1" applyAlignment="1">
      <alignment horizontal="left" vertical="top" wrapText="1"/>
    </xf>
    <xf numFmtId="0" fontId="6" fillId="0" borderId="51" xfId="0" applyFont="1" applyFill="1" applyBorder="1" applyAlignment="1">
      <alignment horizontal="center" vertical="top"/>
    </xf>
    <xf numFmtId="0" fontId="6" fillId="0" borderId="45" xfId="0" applyFont="1" applyFill="1" applyBorder="1" applyAlignment="1">
      <alignment horizontal="center" vertical="top"/>
    </xf>
    <xf numFmtId="3" fontId="6" fillId="0" borderId="45" xfId="0" applyNumberFormat="1" applyFont="1" applyFill="1" applyBorder="1" applyAlignment="1">
      <alignment horizontal="center" vertical="top"/>
    </xf>
    <xf numFmtId="4" fontId="4" fillId="0" borderId="32" xfId="0" applyNumberFormat="1" applyFont="1" applyBorder="1" applyAlignment="1">
      <alignment horizontal="right" vertical="top"/>
    </xf>
    <xf numFmtId="0" fontId="6" fillId="0" borderId="58" xfId="0" applyFont="1" applyFill="1" applyBorder="1" applyAlignment="1">
      <alignment horizontal="center" vertical="top"/>
    </xf>
    <xf numFmtId="0" fontId="4" fillId="0" borderId="56" xfId="0" applyFont="1" applyBorder="1" applyAlignment="1">
      <alignment horizontal="center" vertical="top"/>
    </xf>
    <xf numFmtId="3" fontId="6" fillId="0" borderId="59" xfId="0" applyNumberFormat="1" applyFont="1" applyFill="1" applyBorder="1" applyAlignment="1">
      <alignment horizontal="center" vertical="top"/>
    </xf>
    <xf numFmtId="4" fontId="6" fillId="0" borderId="59" xfId="0" applyNumberFormat="1" applyFont="1" applyFill="1" applyBorder="1" applyAlignment="1">
      <alignment horizontal="center" vertical="top"/>
    </xf>
    <xf numFmtId="4" fontId="6" fillId="0" borderId="60" xfId="0" applyNumberFormat="1" applyFont="1" applyFill="1" applyBorder="1" applyAlignment="1">
      <alignment horizontal="center" vertical="top"/>
    </xf>
    <xf numFmtId="3" fontId="6" fillId="0" borderId="57" xfId="0" applyNumberFormat="1" applyFont="1" applyFill="1" applyBorder="1" applyAlignment="1">
      <alignment horizontal="center" vertical="top"/>
    </xf>
    <xf numFmtId="2" fontId="6" fillId="0" borderId="42" xfId="0" applyNumberFormat="1" applyFont="1" applyFill="1" applyBorder="1" applyAlignment="1">
      <alignment horizontal="center" vertical="top"/>
    </xf>
    <xf numFmtId="4" fontId="6" fillId="0" borderId="61" xfId="0" applyNumberFormat="1" applyFont="1" applyFill="1" applyBorder="1" applyAlignment="1">
      <alignment horizontal="center" vertical="top"/>
    </xf>
    <xf numFmtId="4" fontId="6" fillId="0" borderId="44" xfId="0" applyNumberFormat="1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/>
    </xf>
    <xf numFmtId="0" fontId="6" fillId="0" borderId="36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3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4" fontId="4" fillId="0" borderId="39" xfId="0" applyNumberFormat="1" applyFont="1" applyBorder="1" applyAlignment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</cellXfs>
  <cellStyles count="5">
    <cellStyle name="Normalny" xfId="0" builtinId="0"/>
    <cellStyle name="Normalny 2" xfId="1" xr:uid="{ACD6BDA3-B8FB-4AAE-8A97-1496E91B5D0E}"/>
    <cellStyle name="Normalny 2 2" xfId="2" xr:uid="{B845EFBE-7223-43F6-9DB6-3C038BC1B955}"/>
    <cellStyle name="Normalny 3" xfId="3" xr:uid="{BEEF3485-38FB-4C10-86B8-7AC74F9D33EB}"/>
    <cellStyle name="Normalny 3 2" xfId="4" xr:uid="{37EBC26D-BACE-45BD-ADF4-785E22EED5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8DF6A-6D96-4A02-990F-508FEB136546}">
  <sheetPr>
    <tabColor indexed="50"/>
  </sheetPr>
  <dimension ref="A1:K143"/>
  <sheetViews>
    <sheetView showZeros="0" tabSelected="1" view="pageBreakPreview" topLeftCell="A16" zoomScale="70" zoomScaleNormal="100" zoomScaleSheetLayoutView="70" workbookViewId="0">
      <selection activeCell="N25" sqref="N25"/>
    </sheetView>
  </sheetViews>
  <sheetFormatPr defaultRowHeight="15.75" outlineLevelRow="1" x14ac:dyDescent="0.25"/>
  <cols>
    <col min="1" max="1" width="4.85546875" style="53" customWidth="1"/>
    <col min="2" max="2" width="16.140625" style="53" customWidth="1"/>
    <col min="3" max="3" width="67" style="54" customWidth="1"/>
    <col min="4" max="7" width="12.7109375" style="50" customWidth="1"/>
    <col min="8" max="16384" width="9.140625" style="1"/>
  </cols>
  <sheetData>
    <row r="1" spans="1:11" ht="27.6" customHeight="1" x14ac:dyDescent="0.2">
      <c r="A1" s="97" t="s">
        <v>26</v>
      </c>
      <c r="B1" s="97"/>
      <c r="C1" s="97"/>
      <c r="D1" s="97"/>
      <c r="E1" s="97"/>
      <c r="F1" s="97"/>
      <c r="G1" s="97"/>
    </row>
    <row r="2" spans="1:11" ht="28.9" customHeight="1" x14ac:dyDescent="0.25">
      <c r="A2" s="101" t="s">
        <v>36</v>
      </c>
      <c r="B2" s="101"/>
      <c r="C2" s="101"/>
      <c r="D2" s="101"/>
      <c r="E2" s="101"/>
      <c r="F2" s="101"/>
      <c r="G2" s="101"/>
      <c r="K2" s="2"/>
    </row>
    <row r="3" spans="1:11" ht="13.9" customHeight="1" thickBot="1" x14ac:dyDescent="0.25">
      <c r="A3" s="3"/>
      <c r="B3" s="3"/>
      <c r="C3" s="4"/>
      <c r="D3" s="3"/>
      <c r="E3" s="3"/>
      <c r="F3" s="3"/>
      <c r="G3" s="3"/>
    </row>
    <row r="4" spans="1:11" ht="21.6" customHeight="1" x14ac:dyDescent="0.25">
      <c r="A4" s="5"/>
      <c r="B4" s="6" t="s">
        <v>3</v>
      </c>
      <c r="C4" s="7"/>
      <c r="D4" s="102" t="s">
        <v>15</v>
      </c>
      <c r="E4" s="98" t="s">
        <v>11</v>
      </c>
      <c r="F4" s="105" t="s">
        <v>4</v>
      </c>
      <c r="G4" s="107" t="s">
        <v>5</v>
      </c>
    </row>
    <row r="5" spans="1:11" ht="22.15" customHeight="1" x14ac:dyDescent="0.25">
      <c r="A5" s="8" t="s">
        <v>1</v>
      </c>
      <c r="B5" s="9" t="s">
        <v>6</v>
      </c>
      <c r="C5" s="10" t="s">
        <v>7</v>
      </c>
      <c r="D5" s="103"/>
      <c r="E5" s="99"/>
      <c r="F5" s="106"/>
      <c r="G5" s="108"/>
    </row>
    <row r="6" spans="1:11" ht="21" customHeight="1" thickBot="1" x14ac:dyDescent="0.3">
      <c r="A6" s="11"/>
      <c r="B6" s="12" t="s">
        <v>8</v>
      </c>
      <c r="C6" s="13"/>
      <c r="D6" s="104"/>
      <c r="E6" s="100"/>
      <c r="F6" s="14" t="s">
        <v>12</v>
      </c>
      <c r="G6" s="15" t="s">
        <v>12</v>
      </c>
    </row>
    <row r="7" spans="1:11" ht="16.5" thickBot="1" x14ac:dyDescent="0.3">
      <c r="A7" s="8">
        <v>1</v>
      </c>
      <c r="B7" s="9">
        <v>2</v>
      </c>
      <c r="C7" s="10">
        <v>3</v>
      </c>
      <c r="D7" s="79">
        <v>4</v>
      </c>
      <c r="E7" s="58">
        <v>5</v>
      </c>
      <c r="F7" s="66">
        <v>6</v>
      </c>
      <c r="G7" s="75">
        <v>7</v>
      </c>
    </row>
    <row r="8" spans="1:11" ht="20.100000000000001" customHeight="1" thickBot="1" x14ac:dyDescent="0.25">
      <c r="A8" s="109" t="s">
        <v>50</v>
      </c>
      <c r="B8" s="110"/>
      <c r="C8" s="110"/>
      <c r="D8" s="110"/>
      <c r="E8" s="110"/>
      <c r="F8" s="110"/>
      <c r="G8" s="111"/>
    </row>
    <row r="9" spans="1:11" ht="16.5" thickBot="1" x14ac:dyDescent="0.25">
      <c r="A9" s="80">
        <v>1</v>
      </c>
      <c r="B9" s="81"/>
      <c r="C9" s="82" t="s">
        <v>2</v>
      </c>
      <c r="D9" s="83"/>
      <c r="E9" s="84"/>
      <c r="F9" s="84"/>
      <c r="G9" s="85"/>
    </row>
    <row r="10" spans="1:11" ht="25.9" customHeight="1" outlineLevel="1" thickTop="1" thickBot="1" x14ac:dyDescent="0.25">
      <c r="A10" s="20">
        <v>1</v>
      </c>
      <c r="B10" s="21" t="s">
        <v>14</v>
      </c>
      <c r="C10" s="22" t="s">
        <v>10</v>
      </c>
      <c r="D10" s="37" t="s">
        <v>0</v>
      </c>
      <c r="E10" s="60">
        <v>0.12</v>
      </c>
      <c r="F10" s="67"/>
      <c r="G10" s="76">
        <f>ROUND(F10*E10,2)</f>
        <v>0</v>
      </c>
    </row>
    <row r="11" spans="1:11" ht="16.149999999999999" customHeight="1" outlineLevel="1" thickTop="1" thickBot="1" x14ac:dyDescent="0.25">
      <c r="A11" s="16">
        <v>2</v>
      </c>
      <c r="B11" s="17"/>
      <c r="C11" s="18" t="s">
        <v>18</v>
      </c>
      <c r="D11" s="19"/>
      <c r="E11" s="59"/>
      <c r="F11" s="59"/>
      <c r="G11" s="56">
        <f t="shared" ref="G11:G18" si="0">F11*E11</f>
        <v>0</v>
      </c>
    </row>
    <row r="12" spans="1:11" ht="34.9" customHeight="1" thickTop="1" x14ac:dyDescent="0.2">
      <c r="A12" s="23">
        <v>2</v>
      </c>
      <c r="B12" s="32" t="s">
        <v>13</v>
      </c>
      <c r="C12" s="33" t="s">
        <v>22</v>
      </c>
      <c r="D12" s="25" t="s">
        <v>21</v>
      </c>
      <c r="E12" s="61">
        <v>192</v>
      </c>
      <c r="F12" s="68"/>
      <c r="G12" s="57">
        <f t="shared" si="0"/>
        <v>0</v>
      </c>
    </row>
    <row r="13" spans="1:11" ht="25.9" customHeight="1" outlineLevel="1" x14ac:dyDescent="0.2">
      <c r="A13" s="34">
        <v>3</v>
      </c>
      <c r="B13" s="24" t="s">
        <v>19</v>
      </c>
      <c r="C13" s="35" t="s">
        <v>23</v>
      </c>
      <c r="D13" s="25" t="s">
        <v>21</v>
      </c>
      <c r="E13" s="62">
        <f>E12</f>
        <v>192</v>
      </c>
      <c r="F13" s="69"/>
      <c r="G13" s="57">
        <f t="shared" si="0"/>
        <v>0</v>
      </c>
      <c r="I13" s="31"/>
    </row>
    <row r="14" spans="1:11" ht="36" customHeight="1" outlineLevel="1" thickBot="1" x14ac:dyDescent="0.25">
      <c r="A14" s="29">
        <v>4</v>
      </c>
      <c r="B14" s="24" t="s">
        <v>20</v>
      </c>
      <c r="C14" s="30" t="s">
        <v>39</v>
      </c>
      <c r="D14" s="25" t="s">
        <v>21</v>
      </c>
      <c r="E14" s="63">
        <f>E12</f>
        <v>192</v>
      </c>
      <c r="F14" s="69"/>
      <c r="G14" s="57">
        <f t="shared" si="0"/>
        <v>0</v>
      </c>
    </row>
    <row r="15" spans="1:11" ht="17.25" outlineLevel="1" thickTop="1" thickBot="1" x14ac:dyDescent="0.25">
      <c r="A15" s="16">
        <v>3</v>
      </c>
      <c r="B15" s="17"/>
      <c r="C15" s="18" t="s">
        <v>27</v>
      </c>
      <c r="D15" s="19"/>
      <c r="E15" s="59"/>
      <c r="F15" s="59"/>
      <c r="G15" s="56">
        <f t="shared" si="0"/>
        <v>0</v>
      </c>
    </row>
    <row r="16" spans="1:11" ht="36" customHeight="1" outlineLevel="1" thickTop="1" x14ac:dyDescent="0.2">
      <c r="A16" s="23">
        <v>5</v>
      </c>
      <c r="B16" s="32" t="s">
        <v>13</v>
      </c>
      <c r="C16" s="33" t="s">
        <v>22</v>
      </c>
      <c r="D16" s="25" t="s">
        <v>21</v>
      </c>
      <c r="E16" s="61">
        <v>120</v>
      </c>
      <c r="F16" s="68"/>
      <c r="G16" s="57">
        <f t="shared" si="0"/>
        <v>0</v>
      </c>
    </row>
    <row r="17" spans="1:7" ht="36" customHeight="1" outlineLevel="1" x14ac:dyDescent="0.2">
      <c r="A17" s="34">
        <v>6</v>
      </c>
      <c r="B17" s="24" t="s">
        <v>33</v>
      </c>
      <c r="C17" s="35" t="s">
        <v>32</v>
      </c>
      <c r="D17" s="25" t="s">
        <v>21</v>
      </c>
      <c r="E17" s="62">
        <f>E16</f>
        <v>120</v>
      </c>
      <c r="F17" s="69"/>
      <c r="G17" s="57">
        <f t="shared" si="0"/>
        <v>0</v>
      </c>
    </row>
    <row r="18" spans="1:7" ht="36" customHeight="1" outlineLevel="1" thickBot="1" x14ac:dyDescent="0.25">
      <c r="A18" s="29">
        <v>7</v>
      </c>
      <c r="B18" s="24" t="s">
        <v>34</v>
      </c>
      <c r="C18" s="30" t="s">
        <v>35</v>
      </c>
      <c r="D18" s="25" t="s">
        <v>21</v>
      </c>
      <c r="E18" s="63">
        <f>E16</f>
        <v>120</v>
      </c>
      <c r="F18" s="69"/>
      <c r="G18" s="57">
        <f t="shared" si="0"/>
        <v>0</v>
      </c>
    </row>
    <row r="19" spans="1:7" ht="17.25" outlineLevel="1" thickTop="1" thickBot="1" x14ac:dyDescent="0.25">
      <c r="A19" s="16">
        <v>4</v>
      </c>
      <c r="B19" s="17"/>
      <c r="C19" s="18" t="s">
        <v>25</v>
      </c>
      <c r="D19" s="19"/>
      <c r="E19" s="59"/>
      <c r="F19" s="59"/>
      <c r="G19" s="55"/>
    </row>
    <row r="20" spans="1:7" ht="34.9" customHeight="1" outlineLevel="1" thickTop="1" x14ac:dyDescent="0.2">
      <c r="A20" s="36">
        <v>8</v>
      </c>
      <c r="B20" s="32" t="s">
        <v>13</v>
      </c>
      <c r="C20" s="26" t="s">
        <v>24</v>
      </c>
      <c r="D20" s="37" t="s">
        <v>16</v>
      </c>
      <c r="E20" s="62">
        <v>168</v>
      </c>
      <c r="F20" s="67"/>
      <c r="G20" s="57">
        <f>F20*E20</f>
        <v>0</v>
      </c>
    </row>
    <row r="21" spans="1:7" ht="31.15" customHeight="1" outlineLevel="1" x14ac:dyDescent="0.2">
      <c r="A21" s="38">
        <v>9</v>
      </c>
      <c r="B21" s="24" t="s">
        <v>19</v>
      </c>
      <c r="C21" s="35" t="s">
        <v>23</v>
      </c>
      <c r="D21" s="25" t="s">
        <v>21</v>
      </c>
      <c r="E21" s="62">
        <f>E20</f>
        <v>168</v>
      </c>
      <c r="F21" s="70"/>
      <c r="G21" s="57">
        <f>F21*E21</f>
        <v>0</v>
      </c>
    </row>
    <row r="22" spans="1:7" ht="36.6" customHeight="1" outlineLevel="1" thickBot="1" x14ac:dyDescent="0.25">
      <c r="A22" s="39" t="s">
        <v>29</v>
      </c>
      <c r="B22" s="27" t="s">
        <v>17</v>
      </c>
      <c r="C22" s="40" t="s">
        <v>40</v>
      </c>
      <c r="D22" s="25" t="s">
        <v>21</v>
      </c>
      <c r="E22" s="64">
        <f>E20</f>
        <v>168</v>
      </c>
      <c r="F22" s="70"/>
      <c r="G22" s="57">
        <f>F22*E22</f>
        <v>0</v>
      </c>
    </row>
    <row r="23" spans="1:7" ht="17.25" outlineLevel="1" thickTop="1" thickBot="1" x14ac:dyDescent="0.25">
      <c r="A23" s="16">
        <v>5</v>
      </c>
      <c r="B23" s="17"/>
      <c r="C23" s="18" t="s">
        <v>28</v>
      </c>
      <c r="D23" s="19"/>
      <c r="E23" s="59"/>
      <c r="F23" s="59"/>
      <c r="G23" s="55"/>
    </row>
    <row r="24" spans="1:7" ht="39" customHeight="1" outlineLevel="1" thickTop="1" thickBot="1" x14ac:dyDescent="0.25">
      <c r="A24" s="28" t="s">
        <v>30</v>
      </c>
      <c r="B24" s="41"/>
      <c r="C24" s="42" t="s">
        <v>41</v>
      </c>
      <c r="D24" s="25" t="s">
        <v>21</v>
      </c>
      <c r="E24" s="74">
        <v>120</v>
      </c>
      <c r="F24" s="71"/>
      <c r="G24" s="57">
        <f>F24*E24</f>
        <v>0</v>
      </c>
    </row>
    <row r="25" spans="1:7" ht="22.9" customHeight="1" outlineLevel="1" thickBot="1" x14ac:dyDescent="0.25">
      <c r="A25" s="43">
        <v>12</v>
      </c>
      <c r="B25" s="44"/>
      <c r="C25" s="45" t="s">
        <v>31</v>
      </c>
      <c r="D25" s="46" t="s">
        <v>9</v>
      </c>
      <c r="E25" s="72"/>
      <c r="F25" s="72"/>
      <c r="G25" s="77">
        <f>ROUND(SUM(G10:G24),2)</f>
        <v>0</v>
      </c>
    </row>
    <row r="26" spans="1:7" ht="20.100000000000001" customHeight="1" thickBot="1" x14ac:dyDescent="0.25">
      <c r="A26" s="109" t="s">
        <v>51</v>
      </c>
      <c r="B26" s="110"/>
      <c r="C26" s="110"/>
      <c r="D26" s="110"/>
      <c r="E26" s="110"/>
      <c r="F26" s="110"/>
      <c r="G26" s="111"/>
    </row>
    <row r="27" spans="1:7" ht="22.9" customHeight="1" outlineLevel="1" thickBot="1" x14ac:dyDescent="0.25">
      <c r="A27" s="80">
        <v>6</v>
      </c>
      <c r="B27" s="81"/>
      <c r="C27" s="82" t="s">
        <v>2</v>
      </c>
      <c r="D27" s="83"/>
      <c r="E27" s="87"/>
      <c r="F27" s="87"/>
      <c r="G27" s="89"/>
    </row>
    <row r="28" spans="1:7" ht="22.9" customHeight="1" outlineLevel="1" thickTop="1" thickBot="1" x14ac:dyDescent="0.25">
      <c r="A28" s="96" t="s">
        <v>49</v>
      </c>
      <c r="B28" s="21" t="s">
        <v>14</v>
      </c>
      <c r="C28" s="22" t="s">
        <v>10</v>
      </c>
      <c r="D28" s="37" t="s">
        <v>0</v>
      </c>
      <c r="E28" s="60">
        <v>0.27</v>
      </c>
      <c r="F28" s="67"/>
      <c r="G28" s="95">
        <f>ROUND(F28*E28,2)</f>
        <v>0</v>
      </c>
    </row>
    <row r="29" spans="1:7" ht="22.9" customHeight="1" outlineLevel="1" thickTop="1" thickBot="1" x14ac:dyDescent="0.25">
      <c r="A29" s="16">
        <v>7</v>
      </c>
      <c r="B29" s="17"/>
      <c r="C29" s="18" t="s">
        <v>18</v>
      </c>
      <c r="D29" s="19"/>
      <c r="E29" s="59"/>
      <c r="F29" s="59"/>
      <c r="G29" s="90">
        <f>F29*E29</f>
        <v>0</v>
      </c>
    </row>
    <row r="30" spans="1:7" ht="30.75" outlineLevel="1" thickTop="1" x14ac:dyDescent="0.2">
      <c r="A30" s="23">
        <v>14</v>
      </c>
      <c r="B30" s="32" t="s">
        <v>13</v>
      </c>
      <c r="C30" s="33" t="s">
        <v>22</v>
      </c>
      <c r="D30" s="25" t="s">
        <v>21</v>
      </c>
      <c r="E30" s="61">
        <v>432</v>
      </c>
      <c r="F30" s="68"/>
      <c r="G30" s="91">
        <f>F30*E30</f>
        <v>0</v>
      </c>
    </row>
    <row r="31" spans="1:7" ht="22.9" customHeight="1" outlineLevel="1" x14ac:dyDescent="0.2">
      <c r="A31" s="34">
        <v>15</v>
      </c>
      <c r="B31" s="24" t="s">
        <v>19</v>
      </c>
      <c r="C31" s="35" t="s">
        <v>23</v>
      </c>
      <c r="D31" s="25" t="s">
        <v>21</v>
      </c>
      <c r="E31" s="62">
        <v>432</v>
      </c>
      <c r="F31" s="69"/>
      <c r="G31" s="91">
        <f>F31*E31</f>
        <v>0</v>
      </c>
    </row>
    <row r="32" spans="1:7" ht="30.75" outlineLevel="1" thickBot="1" x14ac:dyDescent="0.25">
      <c r="A32" s="29">
        <v>16</v>
      </c>
      <c r="B32" s="24" t="s">
        <v>20</v>
      </c>
      <c r="C32" s="30" t="s">
        <v>37</v>
      </c>
      <c r="D32" s="25" t="s">
        <v>21</v>
      </c>
      <c r="E32" s="63">
        <v>432</v>
      </c>
      <c r="F32" s="69"/>
      <c r="G32" s="94">
        <f>F32*E32</f>
        <v>0</v>
      </c>
    </row>
    <row r="33" spans="1:7" ht="22.9" customHeight="1" outlineLevel="1" thickTop="1" thickBot="1" x14ac:dyDescent="0.25">
      <c r="A33" s="16">
        <v>8</v>
      </c>
      <c r="B33" s="17"/>
      <c r="C33" s="18" t="s">
        <v>25</v>
      </c>
      <c r="D33" s="19"/>
      <c r="E33" s="59"/>
      <c r="F33" s="59"/>
      <c r="G33" s="92"/>
    </row>
    <row r="34" spans="1:7" ht="30.75" outlineLevel="1" thickTop="1" x14ac:dyDescent="0.2">
      <c r="A34" s="36">
        <v>17</v>
      </c>
      <c r="B34" s="32" t="s">
        <v>13</v>
      </c>
      <c r="C34" s="26" t="s">
        <v>24</v>
      </c>
      <c r="D34" s="37" t="s">
        <v>16</v>
      </c>
      <c r="E34" s="62">
        <f>378+270</f>
        <v>648</v>
      </c>
      <c r="F34" s="67"/>
      <c r="G34" s="91">
        <f>F34*E34</f>
        <v>0</v>
      </c>
    </row>
    <row r="35" spans="1:7" ht="22.9" customHeight="1" outlineLevel="1" x14ac:dyDescent="0.2">
      <c r="A35" s="38">
        <v>18</v>
      </c>
      <c r="B35" s="24" t="s">
        <v>19</v>
      </c>
      <c r="C35" s="35" t="s">
        <v>23</v>
      </c>
      <c r="D35" s="25" t="s">
        <v>21</v>
      </c>
      <c r="E35" s="62">
        <f>E34</f>
        <v>648</v>
      </c>
      <c r="F35" s="70"/>
      <c r="G35" s="91">
        <f>F35*E35</f>
        <v>0</v>
      </c>
    </row>
    <row r="36" spans="1:7" ht="45.75" outlineLevel="1" thickBot="1" x14ac:dyDescent="0.25">
      <c r="A36" s="39" t="s">
        <v>43</v>
      </c>
      <c r="B36" s="27" t="s">
        <v>17</v>
      </c>
      <c r="C36" s="40" t="s">
        <v>42</v>
      </c>
      <c r="D36" s="25" t="s">
        <v>21</v>
      </c>
      <c r="E36" s="64">
        <f>E34</f>
        <v>648</v>
      </c>
      <c r="F36" s="70"/>
      <c r="G36" s="91">
        <f>F36*E36</f>
        <v>0</v>
      </c>
    </row>
    <row r="37" spans="1:7" ht="17.25" outlineLevel="1" thickTop="1" thickBot="1" x14ac:dyDescent="0.25">
      <c r="A37" s="16">
        <v>9</v>
      </c>
      <c r="B37" s="17"/>
      <c r="C37" s="18" t="s">
        <v>28</v>
      </c>
      <c r="D37" s="19"/>
      <c r="E37" s="59"/>
      <c r="F37" s="59"/>
      <c r="G37" s="92"/>
    </row>
    <row r="38" spans="1:7" ht="22.9" customHeight="1" outlineLevel="1" thickTop="1" thickBot="1" x14ac:dyDescent="0.25">
      <c r="A38" s="28" t="s">
        <v>44</v>
      </c>
      <c r="B38" s="41"/>
      <c r="C38" s="42" t="s">
        <v>38</v>
      </c>
      <c r="D38" s="25" t="s">
        <v>21</v>
      </c>
      <c r="E38" s="65">
        <v>270</v>
      </c>
      <c r="F38" s="93"/>
      <c r="G38" s="91">
        <f>F38*E38</f>
        <v>0</v>
      </c>
    </row>
    <row r="39" spans="1:7" ht="22.9" customHeight="1" outlineLevel="1" thickBot="1" x14ac:dyDescent="0.25">
      <c r="A39" s="43">
        <v>21</v>
      </c>
      <c r="B39" s="44"/>
      <c r="C39" s="45" t="s">
        <v>45</v>
      </c>
      <c r="D39" s="46" t="s">
        <v>9</v>
      </c>
      <c r="E39" s="72"/>
      <c r="F39" s="88" t="s">
        <v>9</v>
      </c>
      <c r="G39" s="86">
        <f>ROUND(SUM(G28:G38),2)</f>
        <v>0</v>
      </c>
    </row>
    <row r="40" spans="1:7" ht="22.9" customHeight="1" outlineLevel="1" thickBot="1" x14ac:dyDescent="0.25">
      <c r="A40" s="43">
        <v>22</v>
      </c>
      <c r="B40" s="44"/>
      <c r="C40" s="45" t="s">
        <v>46</v>
      </c>
      <c r="D40" s="46" t="s">
        <v>9</v>
      </c>
      <c r="E40" s="72"/>
      <c r="F40" s="88" t="s">
        <v>9</v>
      </c>
      <c r="G40" s="86">
        <f>G25+G39</f>
        <v>0</v>
      </c>
    </row>
    <row r="41" spans="1:7" ht="24" customHeight="1" thickBot="1" x14ac:dyDescent="0.25">
      <c r="A41" s="43">
        <v>23</v>
      </c>
      <c r="B41" s="12"/>
      <c r="C41" s="47" t="s">
        <v>47</v>
      </c>
      <c r="D41" s="48" t="s">
        <v>9</v>
      </c>
      <c r="E41" s="73"/>
      <c r="F41" s="73" t="s">
        <v>9</v>
      </c>
      <c r="G41" s="78">
        <f>ROUND(G40*23%,2)</f>
        <v>0</v>
      </c>
    </row>
    <row r="42" spans="1:7" ht="24" customHeight="1" thickBot="1" x14ac:dyDescent="0.25">
      <c r="A42" s="49">
        <v>24</v>
      </c>
      <c r="B42" s="12"/>
      <c r="C42" s="47" t="s">
        <v>48</v>
      </c>
      <c r="D42" s="48" t="s">
        <v>9</v>
      </c>
      <c r="E42" s="73"/>
      <c r="F42" s="73" t="s">
        <v>9</v>
      </c>
      <c r="G42" s="78">
        <f>G41+G40</f>
        <v>0</v>
      </c>
    </row>
    <row r="43" spans="1:7" ht="24" customHeight="1" x14ac:dyDescent="0.25">
      <c r="A43" s="50"/>
      <c r="B43" s="51"/>
      <c r="C43" s="50"/>
      <c r="G43" s="52"/>
    </row>
    <row r="44" spans="1:7" ht="12.75" customHeight="1" x14ac:dyDescent="0.25"/>
    <row r="45" spans="1:7" s="50" customFormat="1" ht="14.1" customHeight="1" x14ac:dyDescent="0.25">
      <c r="A45" s="53"/>
      <c r="B45" s="53"/>
      <c r="C45" s="54"/>
      <c r="G45" s="52"/>
    </row>
    <row r="46" spans="1:7" s="50" customFormat="1" ht="14.1" customHeight="1" x14ac:dyDescent="0.25">
      <c r="A46" s="53"/>
      <c r="B46" s="53"/>
      <c r="C46" s="54"/>
    </row>
    <row r="47" spans="1:7" s="50" customFormat="1" ht="14.1" customHeight="1" x14ac:dyDescent="0.25">
      <c r="A47" s="53"/>
      <c r="B47" s="53"/>
      <c r="C47" s="54"/>
    </row>
    <row r="48" spans="1:7" s="50" customFormat="1" ht="14.1" customHeight="1" x14ac:dyDescent="0.25">
      <c r="A48" s="53"/>
      <c r="B48" s="53"/>
      <c r="C48" s="54"/>
      <c r="G48" s="52"/>
    </row>
    <row r="49" spans="1:7" s="50" customFormat="1" ht="14.1" customHeight="1" x14ac:dyDescent="0.25">
      <c r="A49" s="53"/>
      <c r="B49" s="53"/>
      <c r="C49" s="54"/>
      <c r="G49" s="52"/>
    </row>
    <row r="50" spans="1:7" s="50" customFormat="1" ht="14.1" customHeight="1" x14ac:dyDescent="0.25">
      <c r="A50" s="53"/>
      <c r="B50" s="53"/>
      <c r="C50" s="54"/>
    </row>
    <row r="51" spans="1:7" s="50" customFormat="1" ht="14.1" customHeight="1" x14ac:dyDescent="0.25">
      <c r="A51" s="53"/>
      <c r="B51" s="53"/>
      <c r="C51" s="54"/>
    </row>
    <row r="52" spans="1:7" s="50" customFormat="1" ht="14.1" customHeight="1" x14ac:dyDescent="0.25">
      <c r="A52" s="53"/>
      <c r="B52" s="53"/>
      <c r="C52" s="54"/>
    </row>
    <row r="53" spans="1:7" s="50" customFormat="1" ht="14.1" customHeight="1" x14ac:dyDescent="0.25">
      <c r="A53" s="53"/>
      <c r="B53" s="53"/>
      <c r="C53" s="54"/>
    </row>
    <row r="54" spans="1:7" s="50" customFormat="1" ht="18.75" customHeight="1" x14ac:dyDescent="0.25">
      <c r="A54" s="53"/>
      <c r="B54" s="53"/>
      <c r="C54" s="54"/>
    </row>
    <row r="55" spans="1:7" s="50" customFormat="1" ht="14.1" customHeight="1" x14ac:dyDescent="0.25">
      <c r="A55" s="53"/>
      <c r="B55" s="53"/>
      <c r="C55" s="54"/>
    </row>
    <row r="56" spans="1:7" s="50" customFormat="1" ht="14.1" customHeight="1" x14ac:dyDescent="0.25">
      <c r="A56" s="53"/>
      <c r="B56" s="53"/>
      <c r="C56" s="54"/>
    </row>
    <row r="57" spans="1:7" s="50" customFormat="1" ht="14.1" customHeight="1" x14ac:dyDescent="0.25">
      <c r="A57" s="53"/>
      <c r="B57" s="53"/>
      <c r="C57" s="54"/>
    </row>
    <row r="58" spans="1:7" s="50" customFormat="1" ht="14.1" customHeight="1" x14ac:dyDescent="0.25">
      <c r="A58" s="53"/>
      <c r="B58" s="53"/>
      <c r="C58" s="54"/>
    </row>
    <row r="59" spans="1:7" s="50" customFormat="1" ht="14.1" customHeight="1" x14ac:dyDescent="0.25">
      <c r="A59" s="53"/>
      <c r="B59" s="53"/>
      <c r="C59" s="54"/>
    </row>
    <row r="60" spans="1:7" s="50" customFormat="1" ht="14.1" customHeight="1" x14ac:dyDescent="0.25">
      <c r="A60" s="53"/>
      <c r="B60" s="53"/>
      <c r="C60" s="54"/>
    </row>
    <row r="61" spans="1:7" s="50" customFormat="1" ht="14.1" customHeight="1" x14ac:dyDescent="0.25">
      <c r="A61" s="53"/>
      <c r="B61" s="53"/>
      <c r="C61" s="54"/>
    </row>
    <row r="62" spans="1:7" s="50" customFormat="1" ht="14.1" customHeight="1" x14ac:dyDescent="0.25">
      <c r="A62" s="53"/>
      <c r="B62" s="53"/>
      <c r="C62" s="54"/>
    </row>
    <row r="63" spans="1:7" s="50" customFormat="1" ht="14.1" customHeight="1" x14ac:dyDescent="0.25">
      <c r="A63" s="53"/>
      <c r="B63" s="53"/>
      <c r="C63" s="54"/>
    </row>
    <row r="64" spans="1:7" s="50" customFormat="1" ht="14.1" customHeight="1" x14ac:dyDescent="0.25">
      <c r="A64" s="53"/>
      <c r="B64" s="53"/>
      <c r="C64" s="54"/>
    </row>
    <row r="65" spans="1:3" s="50" customFormat="1" ht="14.1" customHeight="1" x14ac:dyDescent="0.25">
      <c r="A65" s="53"/>
      <c r="B65" s="53"/>
      <c r="C65" s="54"/>
    </row>
    <row r="66" spans="1:3" s="50" customFormat="1" ht="14.1" customHeight="1" x14ac:dyDescent="0.25">
      <c r="A66" s="53"/>
      <c r="B66" s="53"/>
      <c r="C66" s="54"/>
    </row>
    <row r="67" spans="1:3" s="50" customFormat="1" ht="14.1" customHeight="1" x14ac:dyDescent="0.25">
      <c r="A67" s="53"/>
      <c r="B67" s="53"/>
      <c r="C67" s="54"/>
    </row>
    <row r="68" spans="1:3" s="50" customFormat="1" ht="14.1" customHeight="1" x14ac:dyDescent="0.25">
      <c r="A68" s="53"/>
      <c r="B68" s="53"/>
      <c r="C68" s="54"/>
    </row>
    <row r="69" spans="1:3" s="50" customFormat="1" ht="18.75" customHeight="1" x14ac:dyDescent="0.25">
      <c r="A69" s="53"/>
      <c r="B69" s="53"/>
      <c r="C69" s="54"/>
    </row>
    <row r="70" spans="1:3" s="50" customFormat="1" ht="14.1" customHeight="1" x14ac:dyDescent="0.25">
      <c r="A70" s="53"/>
      <c r="B70" s="53"/>
      <c r="C70" s="54"/>
    </row>
    <row r="71" spans="1:3" s="50" customFormat="1" ht="14.1" customHeight="1" x14ac:dyDescent="0.25">
      <c r="A71" s="53"/>
      <c r="B71" s="53"/>
      <c r="C71" s="54"/>
    </row>
    <row r="72" spans="1:3" s="50" customFormat="1" ht="14.1" customHeight="1" x14ac:dyDescent="0.25">
      <c r="A72" s="53"/>
      <c r="B72" s="53"/>
      <c r="C72" s="54"/>
    </row>
    <row r="73" spans="1:3" s="50" customFormat="1" ht="14.1" customHeight="1" x14ac:dyDescent="0.25">
      <c r="A73" s="53"/>
      <c r="B73" s="53"/>
      <c r="C73" s="54"/>
    </row>
    <row r="74" spans="1:3" s="50" customFormat="1" ht="27.95" customHeight="1" x14ac:dyDescent="0.25">
      <c r="A74" s="53"/>
      <c r="B74" s="53"/>
      <c r="C74" s="54"/>
    </row>
    <row r="75" spans="1:3" s="50" customFormat="1" ht="14.1" customHeight="1" x14ac:dyDescent="0.25">
      <c r="A75" s="53"/>
      <c r="B75" s="53"/>
      <c r="C75" s="54"/>
    </row>
    <row r="76" spans="1:3" s="50" customFormat="1" ht="27.95" customHeight="1" x14ac:dyDescent="0.25">
      <c r="A76" s="53"/>
      <c r="B76" s="53"/>
      <c r="C76" s="54"/>
    </row>
    <row r="77" spans="1:3" s="50" customFormat="1" ht="14.1" customHeight="1" x14ac:dyDescent="0.25">
      <c r="A77" s="53"/>
      <c r="B77" s="53"/>
      <c r="C77" s="54"/>
    </row>
    <row r="78" spans="1:3" s="50" customFormat="1" ht="27.95" customHeight="1" x14ac:dyDescent="0.25">
      <c r="A78" s="53"/>
      <c r="B78" s="53"/>
      <c r="C78" s="54"/>
    </row>
    <row r="79" spans="1:3" s="50" customFormat="1" ht="14.1" customHeight="1" x14ac:dyDescent="0.25">
      <c r="A79" s="53"/>
      <c r="B79" s="53"/>
      <c r="C79" s="54"/>
    </row>
    <row r="80" spans="1:3" s="50" customFormat="1" ht="14.1" customHeight="1" x14ac:dyDescent="0.25">
      <c r="A80" s="53"/>
      <c r="B80" s="53"/>
      <c r="C80" s="54"/>
    </row>
    <row r="81" spans="1:3" s="50" customFormat="1" ht="14.1" customHeight="1" x14ac:dyDescent="0.25">
      <c r="A81" s="53"/>
      <c r="B81" s="53"/>
      <c r="C81" s="54"/>
    </row>
    <row r="82" spans="1:3" s="50" customFormat="1" ht="14.1" customHeight="1" x14ac:dyDescent="0.25">
      <c r="A82" s="53"/>
      <c r="B82" s="53"/>
      <c r="C82" s="54"/>
    </row>
    <row r="83" spans="1:3" s="50" customFormat="1" x14ac:dyDescent="0.25">
      <c r="A83" s="53"/>
      <c r="B83" s="53"/>
      <c r="C83" s="54"/>
    </row>
    <row r="84" spans="1:3" s="50" customFormat="1" ht="18.75" customHeight="1" x14ac:dyDescent="0.25">
      <c r="A84" s="53"/>
      <c r="B84" s="53"/>
      <c r="C84" s="54"/>
    </row>
    <row r="85" spans="1:3" s="50" customFormat="1" ht="27.95" customHeight="1" x14ac:dyDescent="0.25">
      <c r="A85" s="53"/>
      <c r="B85" s="53"/>
      <c r="C85" s="54"/>
    </row>
    <row r="86" spans="1:3" s="50" customFormat="1" ht="14.1" customHeight="1" x14ac:dyDescent="0.25">
      <c r="A86" s="53"/>
      <c r="B86" s="53"/>
      <c r="C86" s="54"/>
    </row>
    <row r="87" spans="1:3" s="50" customFormat="1" ht="27.95" customHeight="1" x14ac:dyDescent="0.25">
      <c r="A87" s="53"/>
      <c r="B87" s="53"/>
      <c r="C87" s="54"/>
    </row>
    <row r="88" spans="1:3" s="50" customFormat="1" ht="14.1" customHeight="1" x14ac:dyDescent="0.25">
      <c r="A88" s="53"/>
      <c r="B88" s="53"/>
      <c r="C88" s="54"/>
    </row>
    <row r="89" spans="1:3" s="50" customFormat="1" ht="42" customHeight="1" x14ac:dyDescent="0.25">
      <c r="A89" s="53"/>
      <c r="B89" s="53"/>
      <c r="C89" s="54"/>
    </row>
    <row r="90" spans="1:3" s="50" customFormat="1" ht="14.1" customHeight="1" x14ac:dyDescent="0.25">
      <c r="A90" s="53"/>
      <c r="B90" s="53"/>
      <c r="C90" s="54"/>
    </row>
    <row r="91" spans="1:3" s="50" customFormat="1" ht="14.1" customHeight="1" x14ac:dyDescent="0.25">
      <c r="A91" s="53"/>
      <c r="B91" s="53"/>
      <c r="C91" s="54"/>
    </row>
    <row r="92" spans="1:3" s="50" customFormat="1" ht="14.1" customHeight="1" x14ac:dyDescent="0.25">
      <c r="A92" s="53"/>
      <c r="B92" s="53"/>
      <c r="C92" s="54"/>
    </row>
    <row r="93" spans="1:3" s="50" customFormat="1" ht="14.1" customHeight="1" x14ac:dyDescent="0.25">
      <c r="A93" s="53"/>
      <c r="B93" s="53"/>
      <c r="C93" s="54"/>
    </row>
    <row r="94" spans="1:3" s="50" customFormat="1" ht="27.95" customHeight="1" x14ac:dyDescent="0.25">
      <c r="A94" s="53"/>
      <c r="B94" s="53"/>
      <c r="C94" s="54"/>
    </row>
    <row r="95" spans="1:3" s="50" customFormat="1" ht="14.1" customHeight="1" x14ac:dyDescent="0.25">
      <c r="A95" s="53"/>
      <c r="B95" s="53"/>
      <c r="C95" s="54"/>
    </row>
    <row r="96" spans="1:3" s="50" customFormat="1" ht="14.1" customHeight="1" x14ac:dyDescent="0.25">
      <c r="A96" s="53"/>
      <c r="B96" s="53"/>
      <c r="C96" s="54"/>
    </row>
    <row r="97" spans="1:3" s="50" customFormat="1" ht="14.1" customHeight="1" x14ac:dyDescent="0.25">
      <c r="A97" s="53"/>
      <c r="B97" s="53"/>
      <c r="C97" s="54"/>
    </row>
    <row r="98" spans="1:3" s="50" customFormat="1" ht="14.1" customHeight="1" x14ac:dyDescent="0.25">
      <c r="A98" s="53"/>
      <c r="B98" s="53"/>
      <c r="C98" s="54"/>
    </row>
    <row r="99" spans="1:3" s="50" customFormat="1" ht="27.95" customHeight="1" x14ac:dyDescent="0.25">
      <c r="A99" s="53"/>
      <c r="B99" s="53"/>
      <c r="C99" s="54"/>
    </row>
    <row r="100" spans="1:3" s="50" customFormat="1" ht="14.1" customHeight="1" x14ac:dyDescent="0.25">
      <c r="A100" s="53"/>
      <c r="B100" s="53"/>
      <c r="C100" s="54"/>
    </row>
    <row r="101" spans="1:3" s="50" customFormat="1" ht="14.1" customHeight="1" x14ac:dyDescent="0.25">
      <c r="A101" s="53"/>
      <c r="B101" s="53"/>
      <c r="C101" s="54"/>
    </row>
    <row r="102" spans="1:3" s="50" customFormat="1" ht="14.1" customHeight="1" x14ac:dyDescent="0.25">
      <c r="A102" s="53"/>
      <c r="B102" s="53"/>
      <c r="C102" s="54"/>
    </row>
    <row r="103" spans="1:3" s="50" customFormat="1" ht="14.1" customHeight="1" x14ac:dyDescent="0.25">
      <c r="A103" s="53"/>
      <c r="B103" s="53"/>
      <c r="C103" s="54"/>
    </row>
    <row r="104" spans="1:3" s="50" customFormat="1" ht="14.1" customHeight="1" x14ac:dyDescent="0.25">
      <c r="A104" s="53"/>
      <c r="B104" s="53"/>
      <c r="C104" s="54"/>
    </row>
    <row r="105" spans="1:3" s="50" customFormat="1" ht="14.1" customHeight="1" x14ac:dyDescent="0.25">
      <c r="A105" s="53"/>
      <c r="B105" s="53"/>
      <c r="C105" s="54"/>
    </row>
    <row r="106" spans="1:3" s="50" customFormat="1" ht="42" customHeight="1" x14ac:dyDescent="0.25">
      <c r="A106" s="53"/>
      <c r="B106" s="53"/>
      <c r="C106" s="54"/>
    </row>
    <row r="107" spans="1:3" s="50" customFormat="1" ht="14.1" customHeight="1" x14ac:dyDescent="0.25">
      <c r="A107" s="53"/>
      <c r="B107" s="53"/>
      <c r="C107" s="54"/>
    </row>
    <row r="108" spans="1:3" s="50" customFormat="1" ht="14.1" customHeight="1" x14ac:dyDescent="0.25">
      <c r="A108" s="53"/>
      <c r="B108" s="53"/>
      <c r="C108" s="54"/>
    </row>
    <row r="109" spans="1:3" s="50" customFormat="1" ht="14.1" customHeight="1" x14ac:dyDescent="0.25">
      <c r="A109" s="53"/>
      <c r="B109" s="53"/>
      <c r="C109" s="54"/>
    </row>
    <row r="110" spans="1:3" s="50" customFormat="1" ht="14.1" customHeight="1" x14ac:dyDescent="0.25">
      <c r="A110" s="53"/>
      <c r="B110" s="53"/>
      <c r="C110" s="54"/>
    </row>
    <row r="111" spans="1:3" s="50" customFormat="1" ht="27.95" customHeight="1" x14ac:dyDescent="0.25">
      <c r="A111" s="53"/>
      <c r="B111" s="53"/>
      <c r="C111" s="54"/>
    </row>
    <row r="112" spans="1:3" s="50" customFormat="1" ht="14.1" customHeight="1" x14ac:dyDescent="0.25">
      <c r="A112" s="53"/>
      <c r="B112" s="53"/>
      <c r="C112" s="54"/>
    </row>
    <row r="113" spans="1:3" s="50" customFormat="1" ht="14.1" customHeight="1" x14ac:dyDescent="0.25">
      <c r="A113" s="53"/>
      <c r="B113" s="53"/>
      <c r="C113" s="54"/>
    </row>
    <row r="114" spans="1:3" s="50" customFormat="1" ht="14.1" customHeight="1" x14ac:dyDescent="0.25">
      <c r="A114" s="53"/>
      <c r="B114" s="53"/>
      <c r="C114" s="54"/>
    </row>
    <row r="115" spans="1:3" s="50" customFormat="1" ht="27.95" customHeight="1" x14ac:dyDescent="0.25">
      <c r="A115" s="53"/>
      <c r="B115" s="53"/>
      <c r="C115" s="54"/>
    </row>
    <row r="116" spans="1:3" s="50" customFormat="1" ht="14.1" customHeight="1" x14ac:dyDescent="0.25">
      <c r="A116" s="53"/>
      <c r="B116" s="53"/>
      <c r="C116" s="54"/>
    </row>
    <row r="117" spans="1:3" s="50" customFormat="1" ht="14.1" customHeight="1" x14ac:dyDescent="0.25">
      <c r="A117" s="53"/>
      <c r="B117" s="53"/>
      <c r="C117" s="54"/>
    </row>
    <row r="118" spans="1:3" s="50" customFormat="1" ht="14.1" customHeight="1" x14ac:dyDescent="0.25">
      <c r="A118" s="53"/>
      <c r="B118" s="53"/>
      <c r="C118" s="54"/>
    </row>
    <row r="119" spans="1:3" s="50" customFormat="1" ht="27.95" customHeight="1" x14ac:dyDescent="0.25">
      <c r="A119" s="53"/>
      <c r="B119" s="53"/>
      <c r="C119" s="54"/>
    </row>
    <row r="120" spans="1:3" s="50" customFormat="1" ht="14.1" customHeight="1" x14ac:dyDescent="0.25">
      <c r="A120" s="53"/>
      <c r="B120" s="53"/>
      <c r="C120" s="54"/>
    </row>
    <row r="121" spans="1:3" s="50" customFormat="1" ht="27.95" customHeight="1" x14ac:dyDescent="0.25">
      <c r="A121" s="53"/>
      <c r="B121" s="53"/>
      <c r="C121" s="54"/>
    </row>
    <row r="122" spans="1:3" s="50" customFormat="1" ht="14.1" customHeight="1" x14ac:dyDescent="0.25">
      <c r="A122" s="53"/>
      <c r="B122" s="53"/>
      <c r="C122" s="54"/>
    </row>
    <row r="123" spans="1:3" s="50" customFormat="1" ht="27.95" customHeight="1" x14ac:dyDescent="0.25">
      <c r="A123" s="53"/>
      <c r="B123" s="53"/>
      <c r="C123" s="54"/>
    </row>
    <row r="124" spans="1:3" s="50" customFormat="1" ht="14.1" customHeight="1" x14ac:dyDescent="0.25">
      <c r="A124" s="53"/>
      <c r="B124" s="53"/>
      <c r="C124" s="54"/>
    </row>
    <row r="125" spans="1:3" s="50" customFormat="1" ht="14.1" customHeight="1" x14ac:dyDescent="0.25">
      <c r="A125" s="53"/>
      <c r="B125" s="53"/>
      <c r="C125" s="54"/>
    </row>
    <row r="126" spans="1:3" s="50" customFormat="1" ht="14.1" customHeight="1" x14ac:dyDescent="0.25">
      <c r="A126" s="53"/>
      <c r="B126" s="53"/>
      <c r="C126" s="54"/>
    </row>
    <row r="127" spans="1:3" s="50" customFormat="1" ht="14.1" customHeight="1" x14ac:dyDescent="0.25">
      <c r="A127" s="53"/>
      <c r="B127" s="53"/>
      <c r="C127" s="54"/>
    </row>
    <row r="128" spans="1:3" s="50" customFormat="1" ht="14.1" customHeight="1" x14ac:dyDescent="0.25">
      <c r="A128" s="53"/>
      <c r="B128" s="53"/>
      <c r="C128" s="54"/>
    </row>
    <row r="129" spans="1:3" s="50" customFormat="1" ht="14.1" customHeight="1" x14ac:dyDescent="0.25">
      <c r="A129" s="53"/>
      <c r="B129" s="53"/>
      <c r="C129" s="54"/>
    </row>
    <row r="130" spans="1:3" s="50" customFormat="1" ht="14.1" customHeight="1" x14ac:dyDescent="0.25">
      <c r="A130" s="53"/>
      <c r="B130" s="53"/>
      <c r="C130" s="54"/>
    </row>
    <row r="131" spans="1:3" s="50" customFormat="1" ht="27.95" customHeight="1" x14ac:dyDescent="0.25">
      <c r="A131" s="53"/>
      <c r="B131" s="53"/>
      <c r="C131" s="54"/>
    </row>
    <row r="132" spans="1:3" s="50" customFormat="1" ht="14.1" customHeight="1" x14ac:dyDescent="0.25">
      <c r="A132" s="53"/>
      <c r="B132" s="53"/>
      <c r="C132" s="54"/>
    </row>
    <row r="133" spans="1:3" s="50" customFormat="1" ht="27.95" customHeight="1" x14ac:dyDescent="0.25">
      <c r="A133" s="53"/>
      <c r="B133" s="53"/>
      <c r="C133" s="54"/>
    </row>
    <row r="134" spans="1:3" s="50" customFormat="1" ht="14.1" customHeight="1" x14ac:dyDescent="0.25">
      <c r="A134" s="53"/>
      <c r="B134" s="53"/>
      <c r="C134" s="54"/>
    </row>
    <row r="135" spans="1:3" s="50" customFormat="1" ht="27.95" customHeight="1" x14ac:dyDescent="0.25">
      <c r="A135" s="53"/>
      <c r="B135" s="53"/>
      <c r="C135" s="54"/>
    </row>
    <row r="136" spans="1:3" s="50" customFormat="1" ht="14.1" customHeight="1" x14ac:dyDescent="0.25">
      <c r="A136" s="53"/>
      <c r="B136" s="53"/>
      <c r="C136" s="54"/>
    </row>
    <row r="137" spans="1:3" s="50" customFormat="1" ht="14.1" customHeight="1" x14ac:dyDescent="0.25">
      <c r="A137" s="53"/>
      <c r="B137" s="53"/>
      <c r="C137" s="54"/>
    </row>
    <row r="138" spans="1:3" s="50" customFormat="1" ht="14.1" customHeight="1" x14ac:dyDescent="0.25">
      <c r="A138" s="53"/>
      <c r="B138" s="53"/>
      <c r="C138" s="54"/>
    </row>
    <row r="139" spans="1:3" s="50" customFormat="1" ht="14.1" customHeight="1" x14ac:dyDescent="0.25">
      <c r="A139" s="53"/>
      <c r="B139" s="53"/>
      <c r="C139" s="54"/>
    </row>
    <row r="140" spans="1:3" s="50" customFormat="1" ht="14.1" customHeight="1" x14ac:dyDescent="0.25">
      <c r="A140" s="53"/>
      <c r="B140" s="53"/>
      <c r="C140" s="54"/>
    </row>
    <row r="141" spans="1:3" s="50" customFormat="1" ht="14.1" customHeight="1" x14ac:dyDescent="0.25">
      <c r="A141" s="53"/>
      <c r="B141" s="53"/>
      <c r="C141" s="54"/>
    </row>
    <row r="142" spans="1:3" s="50" customFormat="1" ht="14.1" customHeight="1" x14ac:dyDescent="0.25">
      <c r="A142" s="53"/>
      <c r="B142" s="53"/>
      <c r="C142" s="54"/>
    </row>
    <row r="143" spans="1:3" s="50" customFormat="1" ht="14.1" customHeight="1" x14ac:dyDescent="0.25">
      <c r="A143" s="53"/>
      <c r="B143" s="53"/>
      <c r="C143" s="54"/>
    </row>
  </sheetData>
  <mergeCells count="8">
    <mergeCell ref="A8:G8"/>
    <mergeCell ref="A26:G26"/>
    <mergeCell ref="A1:G1"/>
    <mergeCell ref="A2:G2"/>
    <mergeCell ref="D4:D6"/>
    <mergeCell ref="E4:E6"/>
    <mergeCell ref="F4:F5"/>
    <mergeCell ref="G4:G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ofertowy</vt:lpstr>
      <vt:lpstr>'Kosztorys ofertowy'!Obszar_wydruku</vt:lpstr>
      <vt:lpstr>'Kosztorys ofertowy'!Tytuły_wydruku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Paweł Wieszczeciński</dc:creator>
  <cp:keywords/>
  <dc:description/>
  <cp:lastModifiedBy>Patrycja Czaja</cp:lastModifiedBy>
  <cp:lastPrinted>2026-04-21T07:38:10Z</cp:lastPrinted>
  <dcterms:created xsi:type="dcterms:W3CDTF">2004-04-13T06:47:34Z</dcterms:created>
  <dcterms:modified xsi:type="dcterms:W3CDTF">2026-04-21T07:52:48Z</dcterms:modified>
  <cp:category/>
</cp:coreProperties>
</file>