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DZP\++POSTĘPOWANIA\2026\025 TPm_25_26 środki czystości\002 Przygotowanie\"/>
    </mc:Choice>
  </mc:AlternateContent>
  <xr:revisionPtr revIDLastSave="0" documentId="13_ncr:1_{F48132A0-DF15-4656-AF5D-EFB34BCB2B84}" xr6:coauthVersionLast="47" xr6:coauthVersionMax="47" xr10:uidLastSave="{00000000-0000-0000-0000-000000000000}"/>
  <bookViews>
    <workbookView xWindow="-120" yWindow="-120" windowWidth="21840" windowHeight="13020" xr2:uid="{00000000-000D-0000-FFFF-FFFF00000000}"/>
  </bookViews>
  <sheets>
    <sheet name="Czystości" sheetId="7" r:id="rId1"/>
  </sheets>
  <definedNames>
    <definedName name="_xlnm._FilterDatabase" localSheetId="0" hidden="1">Czystości!$A$5:$K$5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8" i="7" l="1"/>
  <c r="F88" i="7"/>
  <c r="E88" i="7"/>
</calcChain>
</file>

<file path=xl/sharedStrings.xml><?xml version="1.0" encoding="utf-8"?>
<sst xmlns="http://schemas.openxmlformats.org/spreadsheetml/2006/main" count="261" uniqueCount="182">
  <si>
    <t>Lp.</t>
  </si>
  <si>
    <t>Nazwa produktu</t>
  </si>
  <si>
    <t>Cena jednostkowa netto</t>
  </si>
  <si>
    <t>Stawka VAT</t>
  </si>
  <si>
    <t xml:space="preserve">Gąbka do tablic kredowych o wymiarach 10x5x3 cm. </t>
  </si>
  <si>
    <t>Końcówka do mopa sznurkowego duża, min. o wadze min. 300 [g], dł. sznurków min 24 [cm], wykonana z bawełny uplecionej w grube sznurki – z otworem z gwintem standardowym ( śr. 22 mm) do nakręcania na kij drewniany wymieniony w tabeli poz. 3.</t>
  </si>
  <si>
    <t>Drążek aluminiowy 140 cm przeznaczony do mocowania uchwytów do nakładek.  Drążek zakończony rączką wykonaną z tworzywa sztucznego w kolorze niebieskim  Średnica pasującego kija: 25mm.</t>
  </si>
  <si>
    <t>MOP płaski akrylowy do zamiatania 60  cm- stelaż + kij</t>
  </si>
  <si>
    <t xml:space="preserve">MOP płaski akrylowy do zamiatania 100  cm- stelaż + kij </t>
  </si>
  <si>
    <t>Wkład do MOP-a płaskiego z poz. 12,  60  cm</t>
  </si>
  <si>
    <t>Wkład do MOP-a płaskiego z poz. 13,  100  cm</t>
  </si>
  <si>
    <t>Wiadro plastikowe 12 litr. z pokrywą</t>
  </si>
  <si>
    <t>Łączony zestaw zmiotka 100 % z włókna syntetycznego (plastikowa oprawa) + szufelka plastikowa z gumowym wykończeniem w części zbierającej o szerokości od 19 cm do 22 cm.</t>
  </si>
  <si>
    <t>Zastaw leniuch - szufelka otwarta  z uchwytem pionowym, wys. zestawu min 110 [cm], kij od szufelki i zmiotki wykonany ze stali nierdzewnej.</t>
  </si>
  <si>
    <t>Szczoteczka do rąk z włosia syntetycznego w oprawie plastikowej, jednostronna o dł. 10 [cm] i szer. 4 [cm] +/- 5% wymiarów</t>
  </si>
  <si>
    <t>Szczotka - miotła do zamiatania L-300, włosie mieszane o długości 6- 8[cm] obsadzone w min. 5 rzędach, w oprawie drewnianej dł. 300 [mm], lakierowanej z otworem nagwintowanym w oprawie z gwintem standardowym do nakręcania na kij drewniany (śr. 22 mm) z poz. 3</t>
  </si>
  <si>
    <t>Druciak do szorowania, spiralny  -  do czyszczenia mocnych zabrudzeń, charakterystyka dodatkowa:
'- druciak wykonany ze zwiniętej spiralki ze stali nierdzewnej, charakteryzujący się niełamliwością w czasie używania, giętkością i sprężystością, nie rysujący czyszczonych powierzchni.
- kolor jednolity – stalowy.
-ma czyścić powierzchnie stalowe, aluminiowe, powierzchnie emaliowane i szklane.
- pakowany pojedynczo,
- produkt wielokrotnego użytku.</t>
  </si>
  <si>
    <t>Kosz na śmieci typu plastikowy o poj. 15 [l] z przykryciem uchylnym</t>
  </si>
  <si>
    <t>Wycieraczka gumowa – ażurowa (typu plaster miodu) min. 40x60 [cm]</t>
  </si>
  <si>
    <t xml:space="preserve">Wycieraczka sznurkowa z włókna kokosowego wymiar  min. 35x60 [cm]; </t>
  </si>
  <si>
    <t xml:space="preserve">Ścierka do podłóg z mikrowłókien 50x60 [cm] +/- 3%, obszyte nicią, </t>
  </si>
  <si>
    <t>Szmata do podłóg wykonana z bawełny – szara, 60x70 [cm] +/- 3%, obszyta nicią</t>
  </si>
  <si>
    <t xml:space="preserve">Rękawice gospodarcze gumowe, flokowane bawełnianą wyściółką – rozmiar S, M, L </t>
  </si>
  <si>
    <t>Preparat przeznaczony do czyszczenia, polerowania oraz konserwacji powierzchni ze stali nierdzewnej, aluminium i stali galwanizowanej. Usuwający zabrudzenia, odciski palców, smugi i plamy, nadający powierzchniom wysoki połysk, natłuszczający je oraz zapewniający ochronę przed powstawaniem rdzy oraz procesami oksydacji. Gotowy do użycia. Zawierający w swoim składzie: ester kwasu tłuszczowego, d-Limonen, Linalool, aldehyd α-heksylocynamonowy. pH 8 ±0,5. Gęstość 0,87 ±0,01 g/cm3. Opakowanie o pojemności 500 ml.</t>
  </si>
  <si>
    <t>Skoncentrowany preparat w kolorze zielonkawym o przyjemnym  owocowym zapachu przeznaczony do mycia i pielęgnacji paneli podłogowych, ściennych i parkietów drewnianych. Posiada właściwości myjące i nabłyszczające. Skutecznie myje, odtłuszcza i zabezpiecza przed ponownym zabrudzeniem. Zawiera w swoim składzie  mieszaninę 5-chloro-2-metylo-2H-izotiazol-3-onu [nr WE 247-500-7] i 2-metylo-2H-izotiazol-3-onu [nr WE 220-239-6] (3:1); (CAS: 55965-84-9). Zgodnie z Rozp. 648/2004. &lt;5% anionowych środków powierzchniowo czynnych. Kompozycja zapachowa: citronellol, benzyl salicylate, benzyl benzoate, hexyl cinnamal, linalool, butylphenylmethylpropional, methylchloroisothiazolinone, methylisothiazolinone. Środki powierzchniowo czynne spełniają wymogi biodegradacji zgodne z Rozp. 648/2004.Dozowanie 25-100 ml środka na 10 l zimnej wody. P H 8 ± 0,5 , Gęstość 1,00+/-0,1g/cm3  Wymagane złączniki ulotki i karty charakterystyki  Opakowanie 1l butelka z wbudowanym dozownikiem.</t>
  </si>
  <si>
    <t>Płyn antybakteryjny do wybielania o pojemności 1 [l]
gęstość względna 1,049 – 1,057 g/cm3, pH 12-14</t>
  </si>
  <si>
    <t>Udrażniacz do rur kanalizacyjnych z zatorów w żelu. Opakowanie 500[g], rozpuszczalny w wodzie, zawiera wodorotlenek sodu w stężeniu C&gt;5, pH 12 , łatwo rozpuszczalny w metanolu, nie rozpuszczalny w acetonie i eterze etylowym.</t>
  </si>
  <si>
    <t>Pasta do mycia silnie zabrudzonych rąk, usuwająca smary, oleje i tłuszcze z trocinami. Opakowanie 500 [g].</t>
  </si>
  <si>
    <t>Krem do rąk ochronno-pielęgnacyjny, łagodzący podrażnienia, zapobiega wysuszaniu skóry w tubce z witaminą A+E. Opakowanie 100 [ml].</t>
  </si>
  <si>
    <t>Zawieszka do WC. Zawieszka 50-55g składa się z 4-5 elementów toaletowych (w formie np. kostek/kulek umieszczonych w osobnych, połączonych ze sobą  koszyczkach), pH 9,6 – 10,3</t>
  </si>
  <si>
    <t>Odświeżacz powietrza w aerozolu . Pojemność opakowania 300 [ml]. Różne kompozycje zapachowe.</t>
  </si>
  <si>
    <t>Odkamieniacz do czajników elektrycznych i ekspresów do kawy w saszetkach 50 [g].</t>
  </si>
  <si>
    <t xml:space="preserve">Antybakteryjny żel do mycia i odkamieniania sanitariatów, muszli klozetowych, pisuarów, umywalek i armatury łazienkowej. Skutecznie usuwający kamień i osady z mydła. Posiadający świeży owocowy zapach. Zawierający w swoim składzie: kwas fosforowy 4-8%, kwas amidosulfonowy 2-5% , etyloamina 2-3%, gęstość1,055- 0,01g/m3,pH 1-0,5. Opakowanie kanister 5l.   </t>
  </si>
  <si>
    <t xml:space="preserve">Mydło hotelowe kremowe, glicerynowe przeznaczone do mycia rąk i ciała , skóra normalna, kostka biała, zapach charakterystyczny, testowane dermatologicznie, waga 15g, wymiar opakowania 7,5x4,5x0,8 cm.   </t>
  </si>
  <si>
    <t>Odkamieniacz kwasowy do zmywarek i innych urządzeń gastronomicznych. Usuwa kamień rdzę osady wapienne, cementowe oraz inne osady mineralne.  Roztwór wodny kwasów nieorganicznych. Kwas fosforowy 10-&lt;25%,  kwas azotowy 10-&lt;25%. Współczynnik PH 0,5. Opakowanie kanister 5l</t>
  </si>
  <si>
    <t>Tabletki do zmywarki ekologiczne, opakowanie 30 szt., zawierające związki sodowe</t>
  </si>
  <si>
    <t>Nabłyszczacz do zmywarki w płynie 750ml</t>
  </si>
  <si>
    <t>Środek czyszczący do zmywarek w płynie, do używania w pustej zmywarce, opakowanie 250 ml</t>
  </si>
  <si>
    <t>Środek do czyszczenia pralek automatycznych w płynie; usuwający osad kamienny oraz resztki brudu i proszku do prania, opakowanie 250 ml</t>
  </si>
  <si>
    <t>Ilość</t>
  </si>
  <si>
    <t>J.m.</t>
  </si>
  <si>
    <t>szt.</t>
  </si>
  <si>
    <t>kpl.</t>
  </si>
  <si>
    <t>para</t>
  </si>
  <si>
    <t>op.</t>
  </si>
  <si>
    <t>Kosz na śmieci typu plastikowy o poj. 25 [l] z przykryciem uchylnym</t>
  </si>
  <si>
    <t>Środki czystości</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</si>
  <si>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</si>
  <si>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</si>
  <si>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</si>
  <si>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</si>
  <si>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</si>
  <si>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</si>
  <si>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</si>
  <si>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</si>
  <si>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</si>
  <si>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</si>
  <si>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</si>
  <si>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</si>
  <si>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</si>
  <si>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</si>
  <si>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</si>
  <si>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</si>
  <si>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</si>
  <si>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</si>
  <si>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</si>
  <si>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</si>
  <si>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</si>
  <si>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</si>
  <si>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</si>
  <si>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</si>
  <si>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</si>
  <si>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</si>
  <si>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</si>
  <si>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</si>
  <si>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</si>
  <si>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</si>
  <si>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</si>
  <si>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</si>
  <si>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</si>
  <si>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</si>
  <si>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</si>
  <si>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</si>
  <si>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</si>
  <si>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</si>
  <si>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</si>
  <si>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</si>
  <si>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</si>
  <si>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</si>
  <si>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</si>
  <si>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</si>
  <si>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</si>
  <si>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</si>
  <si>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</si>
  <si>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</si>
  <si>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</si>
  <si>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</si>
  <si>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</si>
  <si>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</si>
  <si>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</si>
  <si>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</si>
  <si>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</si>
  <si>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</si>
  <si>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</si>
  <si>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</si>
  <si>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</si>
  <si>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</si>
  <si>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</si>
  <si>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</si>
  <si>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</si>
  <si>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</si>
  <si>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</si>
  <si>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</si>
  <si>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</si>
  <si>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</si>
  <si>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</si>
  <si>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</si>
  <si>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</si>
  <si>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</si>
  <si>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</si>
  <si>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</si>
  <si>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</si>
  <si>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</si>
  <si>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</si>
  <si>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</si>
  <si>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</si>
  <si>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</si>
  <si>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</si>
  <si>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</si>
  <si>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r>
      <t>Zmywak do naczyń – duży – gąbka pokryta z jednej strony szorstką warstwą, wytrzymały i chłonny o wymiarach 9x6x2,5 [cm] +/- 5%.</t>
    </r>
    <r>
      <rPr>
        <b/>
        <sz val="10"/>
        <color rgb="FF000000"/>
        <rFont val="Arial"/>
        <family val="2"/>
        <charset val="238"/>
      </rPr>
      <t xml:space="preserve"> </t>
    </r>
  </si>
  <si>
    <r>
      <t xml:space="preserve">Szczotka ręczna plastikowa z włosiem plastikowym tzw. </t>
    </r>
    <r>
      <rPr>
        <b/>
        <sz val="10"/>
        <rFont val="Arial"/>
        <family val="2"/>
        <charset val="238"/>
      </rPr>
      <t>ŻELAZKO</t>
    </r>
    <r>
      <rPr>
        <sz val="10"/>
        <rFont val="Arial"/>
        <family val="2"/>
        <charset val="238"/>
      </rPr>
      <t xml:space="preserve"> o szer. 6 cm. i dł. 14 cm. </t>
    </r>
    <r>
      <rPr>
        <b/>
        <sz val="10"/>
        <rFont val="Arial"/>
        <family val="2"/>
        <charset val="238"/>
      </rPr>
      <t>(+/- 5% wymiarów)</t>
    </r>
  </si>
  <si>
    <r>
      <t xml:space="preserve">Szczotka - miotła do zamiatania L-500, włosie mieszane o długości 6- 8[cm] obsadzone w min. 5 rzędach, w oprawie drewnianej dł. 500 [mm] </t>
    </r>
    <r>
      <rPr>
        <b/>
        <sz val="10"/>
        <rFont val="Arial"/>
        <family val="2"/>
        <charset val="238"/>
      </rPr>
      <t>(+/- 5% wymiarów)</t>
    </r>
    <r>
      <rPr>
        <sz val="10"/>
        <rFont val="Arial"/>
        <family val="2"/>
        <charset val="238"/>
      </rPr>
      <t xml:space="preserve"> , lakierowanej z otworem nagwintowanym w oprawie z gwintem standardowym do nakręcania na kij drewniany (śr. 22 mm)</t>
    </r>
    <r>
      <rPr>
        <b/>
        <sz val="10"/>
        <rFont val="Arial"/>
        <family val="2"/>
        <charset val="238"/>
      </rPr>
      <t xml:space="preserve"> </t>
    </r>
    <r>
      <rPr>
        <sz val="10"/>
        <rFont val="Arial"/>
        <family val="2"/>
        <charset val="238"/>
      </rPr>
      <t>z poz. 3</t>
    </r>
  </si>
  <si>
    <r>
      <t>Szczotka do szorowania typu „</t>
    </r>
    <r>
      <rPr>
        <b/>
        <sz val="10"/>
        <rFont val="Arial"/>
        <family val="2"/>
        <charset val="238"/>
      </rPr>
      <t>SZROBER</t>
    </r>
    <r>
      <rPr>
        <sz val="10"/>
        <rFont val="Arial"/>
        <family val="2"/>
        <charset val="238"/>
      </rPr>
      <t xml:space="preserve">”, wymiar 24x7x7 [cm], w oprawie plastikowej z włosia plastikowego z otworem z gwintem standardowym do nakręcania na kij drewniany ( śr. 22 mm) </t>
    </r>
    <r>
      <rPr>
        <b/>
        <sz val="10"/>
        <rFont val="Arial"/>
        <family val="2"/>
        <charset val="238"/>
      </rPr>
      <t xml:space="preserve">(+/- 5% wymiarów) </t>
    </r>
    <r>
      <rPr>
        <sz val="10"/>
        <rFont val="Arial"/>
        <family val="2"/>
        <charset val="238"/>
      </rPr>
      <t>z poz. 3</t>
    </r>
  </si>
  <si>
    <r>
      <t>Płyn uniwersalny, czyszczący wszelkie powierzchnie takie jak:  podłogi, kafle, terakota, kuchenki, powierzchnie z tworzyw sztucznych np. parapety, ściany i inne gładkie duże powierzchnie. w opakowaniu o pojemności 5 [l], pH 7,5 – 8,5 gęstość względna 0,995 – 1,005 g/cm</t>
    </r>
    <r>
      <rPr>
        <vertAlign val="superscript"/>
        <sz val="10"/>
        <color theme="1"/>
        <rFont val="Arial"/>
        <family val="2"/>
        <charset val="238"/>
      </rPr>
      <t>3</t>
    </r>
    <r>
      <rPr>
        <sz val="10"/>
        <color theme="1"/>
        <rFont val="Arial"/>
        <family val="2"/>
        <charset val="238"/>
      </rPr>
      <t xml:space="preserve"> zawierający sól sodową siarczanu 2-etyloheksylu. Zamawiający dopuszcza gęstość w temp. 20 st. C 1,00-1,01/cm3 </t>
    </r>
  </si>
  <si>
    <r>
      <t>Płyn do mycia naczyń, usuwający tłuszcz, chroniący skórę rąk. Ulegający biodegradacji, opakowanie o pojemności 5 [l], gęstość względna 1,016 – 1,025 g/cm</t>
    </r>
    <r>
      <rPr>
        <vertAlign val="superscript"/>
        <sz val="10"/>
        <color theme="1"/>
        <rFont val="Arial"/>
        <family val="2"/>
        <charset val="238"/>
      </rPr>
      <t>3</t>
    </r>
    <r>
      <rPr>
        <sz val="10"/>
        <color theme="1"/>
        <rFont val="Arial"/>
        <family val="2"/>
        <charset val="238"/>
      </rPr>
      <t>, pH 5-6</t>
    </r>
  </si>
  <si>
    <r>
      <t>Płyn do mycia naczyń, usuwający tłuszcz, chroniący skórę rąk. Ulegający biodegradacji, opakowanie o pojemności 500 [ml] z aplikatorem, gęstość względna 1,016 – 1,025 g/cm</t>
    </r>
    <r>
      <rPr>
        <vertAlign val="superscript"/>
        <sz val="10"/>
        <color theme="1"/>
        <rFont val="Arial"/>
        <family val="2"/>
        <charset val="238"/>
      </rPr>
      <t>3</t>
    </r>
    <r>
      <rPr>
        <sz val="10"/>
        <color theme="1"/>
        <rFont val="Arial"/>
        <family val="2"/>
        <charset val="238"/>
      </rPr>
      <t>, pH 5-6</t>
    </r>
  </si>
  <si>
    <r>
      <t>Płyn do mycia naczyń, usuwający tłuszcz, chroniący skórę rąk. Ulegający biodegradacji, opakowanie o pojemności 250 [ml] z aplikatorem, gęstość względna 1,016 – 1,025 g/cm</t>
    </r>
    <r>
      <rPr>
        <vertAlign val="superscript"/>
        <sz val="10"/>
        <color theme="1"/>
        <rFont val="Arial"/>
        <family val="2"/>
        <charset val="238"/>
      </rPr>
      <t>3</t>
    </r>
    <r>
      <rPr>
        <sz val="10"/>
        <color theme="1"/>
        <rFont val="Arial"/>
        <family val="2"/>
        <charset val="238"/>
      </rPr>
      <t>, pH 5-6</t>
    </r>
  </si>
  <si>
    <r>
      <t>Uniwersalne mleczko do czyszczenia zlewów, umywalek, naczyń i urządzeń kuchennych. Skutecznie usuwa tłuszcz i oporny brud nie uszkadzając powierzchni. Opakowanie o pojemność 500 [ml] z aplikatorem, gęstość względna 1,20 – 1,25 g/cm</t>
    </r>
    <r>
      <rPr>
        <vertAlign val="superscript"/>
        <sz val="10"/>
        <color theme="1"/>
        <rFont val="Arial"/>
        <family val="2"/>
        <charset val="238"/>
      </rPr>
      <t>3</t>
    </r>
    <r>
      <rPr>
        <sz val="10"/>
        <color theme="1"/>
        <rFont val="Arial"/>
        <family val="2"/>
        <charset val="238"/>
      </rPr>
      <t>, pH 10,5-11</t>
    </r>
  </si>
  <si>
    <r>
      <t>Zagęszczony płyn czyszczący, posiadający właściwości odświeżające, czyszczące, dezynfekujące, bakteriobójcze, przeznaczony do urządzeń sanitarnych. Zawierający substancje wybielające – podchloryn sodu. Zapobiegający powstawaniu osadów i zanieczyszczeń. Różne kompozycje zapachowe, opakowanie o pojemności 750 [ml] z aplikatorem, gęstość względna 1,082g/cm</t>
    </r>
    <r>
      <rPr>
        <vertAlign val="superscript"/>
        <sz val="10"/>
        <color theme="1"/>
        <rFont val="Arial"/>
        <family val="2"/>
        <charset val="238"/>
      </rPr>
      <t>3</t>
    </r>
    <r>
      <rPr>
        <sz val="10"/>
        <color theme="1"/>
        <rFont val="Arial"/>
        <family val="2"/>
        <charset val="238"/>
      </rPr>
      <t xml:space="preserve">, pH 13 </t>
    </r>
  </si>
  <si>
    <r>
      <t>Płyn do czyszczenia przypalonych powierzchni emaliowanych, ceramicznych, szklanych, ze stali nierdzewnej, niepalny. Opakowanie o pojemności 500 [ml] ze spryskiwaczem, gęstość względna 1,078 – 1,086 g/cm</t>
    </r>
    <r>
      <rPr>
        <vertAlign val="superscript"/>
        <sz val="10"/>
        <color theme="1"/>
        <rFont val="Arial"/>
        <family val="2"/>
        <charset val="238"/>
      </rPr>
      <t>3</t>
    </r>
    <r>
      <rPr>
        <sz val="10"/>
        <color theme="1"/>
        <rFont val="Arial"/>
        <family val="2"/>
        <charset val="238"/>
      </rPr>
      <t>, pH 12-14</t>
    </r>
  </si>
  <si>
    <r>
      <t xml:space="preserve">Bezbarwny, silnie działający preparat bezzapachowy do zmywania starych powłok woskowych i polimerowych na powierzchniach odpornych na alkalia, typu lastriko, PCV, gres, terakota. Przeznaczony do stosowania przed położeniem nowych warstw ochronnych. Również do gruntownego czyszczenia płytek gresowych i innych twardych posadzek. Niskopieniący. Do mycia ręcznego i maszynowego. Dozowanie: 0,5 l do 2,5l na 10 l wody.  Skład: eter monobutylowy glikolu di etylenowego 5-&lt;20%, wodorotlenek sodu 2 -&lt;4%, 2-aminoetanol 3,5-&lt;5%, sól sodowa N-(2-karboksyetylo)-N-alkilo-β-alaninianu&lt;1,5%. PH 13,5 ± 0,5. Gęstość 1,045 ± 0,01 g/cm3. ,  Kolor nakrętki zgodny z kodowaniem kolorystycznym produktu tj. zielony. </t>
    </r>
    <r>
      <rPr>
        <sz val="10"/>
        <color rgb="FFFF0000"/>
        <rFont val="Arial"/>
        <family val="2"/>
        <charset val="238"/>
      </rPr>
      <t xml:space="preserve"> </t>
    </r>
    <r>
      <rPr>
        <sz val="10"/>
        <color theme="1"/>
        <rFont val="Arial"/>
        <family val="2"/>
        <charset val="238"/>
      </rPr>
      <t>Kanister 5l</t>
    </r>
  </si>
  <si>
    <r>
      <t>Preparat przeciwkurzowy do mebli w spray' u. Pojemnik 300 [ml], gęstość względna 0,991 – 0,999 g/cm</t>
    </r>
    <r>
      <rPr>
        <vertAlign val="superscript"/>
        <sz val="10"/>
        <color theme="1"/>
        <rFont val="Arial"/>
        <family val="2"/>
        <charset val="238"/>
      </rPr>
      <t>3</t>
    </r>
    <r>
      <rPr>
        <sz val="10"/>
        <color theme="1"/>
        <rFont val="Arial"/>
        <family val="2"/>
        <charset val="238"/>
      </rPr>
      <t>, pH 7-9</t>
    </r>
  </si>
  <si>
    <r>
      <t>Mydło toaletowe w kostce 100 [g], gęstość 570-630 kg/m</t>
    </r>
    <r>
      <rPr>
        <vertAlign val="superscript"/>
        <sz val="10"/>
        <color theme="1"/>
        <rFont val="Arial"/>
        <family val="2"/>
        <charset val="238"/>
      </rPr>
      <t>3</t>
    </r>
    <r>
      <rPr>
        <sz val="10"/>
        <color theme="1"/>
        <rFont val="Arial"/>
        <family val="2"/>
        <charset val="238"/>
      </rPr>
      <t>, pH 9-11</t>
    </r>
  </si>
  <si>
    <r>
      <t xml:space="preserve">Proszek do prania w pralce automatycznej. Przeznaczony do prania bawełny, lnu i tkanin syntetycznych w zakresie temp. 30-95 °C. </t>
    </r>
    <r>
      <rPr>
        <sz val="10"/>
        <rFont val="Arial"/>
        <family val="2"/>
        <charset val="238"/>
      </rPr>
      <t xml:space="preserve">Opakowanie 400 [g] </t>
    </r>
  </si>
  <si>
    <r>
      <t xml:space="preserve">Sól do Zmywarek, </t>
    </r>
    <r>
      <rPr>
        <sz val="10"/>
        <color theme="1"/>
        <rFont val="Arial"/>
        <family val="2"/>
        <charset val="238"/>
      </rPr>
      <t>gęstość 2,16 – 2,18 g/cm</t>
    </r>
    <r>
      <rPr>
        <vertAlign val="superscript"/>
        <sz val="10"/>
        <color theme="1"/>
        <rFont val="Arial"/>
        <family val="2"/>
        <charset val="238"/>
      </rPr>
      <t>3</t>
    </r>
    <r>
      <rPr>
        <sz val="10"/>
        <color theme="1"/>
        <rFont val="Arial"/>
        <family val="2"/>
        <charset val="238"/>
      </rPr>
      <t>, gęstość nasypowa 1,12 – 1,15 kg/m</t>
    </r>
    <r>
      <rPr>
        <vertAlign val="superscript"/>
        <sz val="10"/>
        <color theme="1"/>
        <rFont val="Arial"/>
        <family val="2"/>
        <charset val="238"/>
      </rPr>
      <t>3</t>
    </r>
    <r>
      <rPr>
        <sz val="10"/>
        <color theme="1"/>
        <rFont val="Arial"/>
        <family val="2"/>
        <charset val="238"/>
      </rPr>
      <t xml:space="preserve">, pH 7 ± 0,5 </t>
    </r>
  </si>
  <si>
    <r>
      <t>Preparat do czyszczenia gresu i usuwania soli z posadzek, opakowanie 5 [l],gęstość względna przy 25°C 1,02 – 1,06 g/cm</t>
    </r>
    <r>
      <rPr>
        <vertAlign val="superscript"/>
        <sz val="10"/>
        <color theme="1"/>
        <rFont val="Arial"/>
        <family val="2"/>
        <charset val="238"/>
      </rPr>
      <t>3</t>
    </r>
    <r>
      <rPr>
        <sz val="10"/>
        <color theme="1"/>
        <rFont val="Arial"/>
        <family val="2"/>
        <charset val="238"/>
      </rPr>
      <t>, pH 1–2</t>
    </r>
  </si>
  <si>
    <r>
      <t>Płyn do czyszczenia płyt ceramicznych spray 500g, gęstość względna 1,0 g/cm</t>
    </r>
    <r>
      <rPr>
        <vertAlign val="superscript"/>
        <sz val="10"/>
        <color theme="1"/>
        <rFont val="Arial"/>
        <family val="2"/>
        <charset val="238"/>
      </rPr>
      <t>3</t>
    </r>
    <r>
      <rPr>
        <sz val="10"/>
        <color theme="1"/>
        <rFont val="Arial"/>
        <family val="2"/>
        <charset val="238"/>
      </rPr>
      <t>, pH 6 – 10, niepalny, zawierający w składzie 2-butosyetanol; eter monobutylowy glikolu etylenowego</t>
    </r>
  </si>
  <si>
    <r>
      <t>Alkaliczny środek do mycia PCV, płytek podłogowych i betonu, opakowanie 5 [l],gęstość względna 1,045 +/- 0,03 g/cm</t>
    </r>
    <r>
      <rPr>
        <vertAlign val="superscript"/>
        <sz val="10"/>
        <color theme="1"/>
        <rFont val="Arial"/>
        <family val="2"/>
        <charset val="238"/>
      </rPr>
      <t>3</t>
    </r>
    <r>
      <rPr>
        <sz val="10"/>
        <color theme="1"/>
        <rFont val="Arial"/>
        <family val="2"/>
        <charset val="238"/>
      </rPr>
      <t>, pH 13-14</t>
    </r>
  </si>
  <si>
    <t xml:space="preserve">Wartość brutto (5x6) </t>
  </si>
  <si>
    <t>Kij drewniany do szczotek i mopów, gwintowany standardowo na części drewnianej ( śr. 22 mm), dł. min. 140 [cm], wykonany z drewna bezsęcznego, suszonego, pasujący do szczotek i mopów wymienionych w tabeli w pozycjach 4, 26, 27, 28.</t>
  </si>
  <si>
    <t>Wartość netto (2x4)</t>
  </si>
  <si>
    <t>SUMA</t>
  </si>
  <si>
    <t>Producent</t>
  </si>
  <si>
    <t xml:space="preserve"> </t>
  </si>
  <si>
    <t> </t>
  </si>
  <si>
    <t>Wiadro do mopa płaskiego z prasą do wyciskania pasujące do ww. zestawu o poj.13-15 (l.) pasujące do mopa ze stelażem z poz. 5</t>
  </si>
  <si>
    <t xml:space="preserve">Stelaż mopa typu speedy 40 cm uchwyt do mopów płaskich na "uszy, języki" pozwalający na całkowicie bezdotykową obsługę mopów. Kolor uchwytu niebieski, kolor przycisku zwalniającego: czerwony, kolor przegubu: czerwony  Wymiary 40x10 cm, wykonany z polipropylenu, waga 650g, pasujący do drążka wymienionego w tabeli poz. 9 </t>
  </si>
  <si>
    <t>Nakładka z mikrofazy przeznaczona do mycia i dezynfekcji wszelkich gładkich, zmywalnych powierzchni podłogowych. Posiadająca kieszeniowy system mocowania oraz system zakładek trapezowych umożliwiających bezdotykowe wyciskanie nakładek. Optymalnie absorbująca wodę. Posiadająca właściwości eliminujące tarcie, zapewniająca doskonałe rezultaty przy użyciu niewielkiej ilości wody oraz preparatów myjących. Nakładka o gęstej i mięsistej strukturze dobrze wychwytująca kurz i zabrudzenia zatrzymujące je w materiale. Wyposażona w kolorowe wszywki umożliwiające oznaczenie przeznaczenia w zależności od rodzaju sprzątanych pomieszczeń.  Nakładki w kolorze biało-czerwonym i biało-niebieskim. Skład: 100% mikrofibry. Wymiary: nakładka: 44,5 x 16 cm ± 1 cm, kieszeń: 6,5 x 12 cm ± 1 cm, trapezowe zakładki: 6 x 9 x 9 cm ± 1 cm. Waga: 90g. Temperatura prania: 60°C.Pasująca do uchwytu typu standard wymienionego w poz. 8</t>
  </si>
  <si>
    <t xml:space="preserve">Mop płaski 50cm z mikrofibry +stelaż (mocowanie dwustronne, przeznaczony do wkładów na języki, uszy, speedy, trapezowe zakładki, wymiary stelaża: 50 cm x 13 cm, system bezdotykowego odsączania mopów + kij o dł. min 140 cm </t>
  </si>
  <si>
    <t xml:space="preserve">Prasa szara przeznaczona do bezdotykowego wyciskania  nakładek na mopy. Wykonana z szarego tworzywa PPN z metalowym uchwytem i plastikową rączką. Wymiary: wysokość: 33 cm, szerokość: 22 cm, długość 25 cm, waga: 2,2 kg      </t>
  </si>
  <si>
    <t>Szczotka do WC + podstawka stojąca (szczotka wkładana w podstawkę a nie zawieszana)</t>
  </si>
  <si>
    <t>Ścierka do kurzu z mikrowłókien 32x32 [cm] +/- 3% obszyta nicią 200g 4 kolory (zielony, różowa, żółta, niebieska)</t>
  </si>
  <si>
    <t xml:space="preserve">Preparat do codziennego utrzymania czystości i pielęgnacji wszelkich wodoodpornych podłóg. Posiadający doskonałe właściwości zwilżające, czyszczące. Nadający połysk, pozostawiający na mytych powierzchniach cienką warstwę ochronną. Posiadający w składzie składniki pielęgnujące chroniące podłogę i zapewniające jej konserwację oraz właściwości antystatyczne. Niskopieniący. Zawierający emulsję woskową posiadającą właściwości antypoślizgowe. Możliwość używania przy jednoczesnym stosowaniu środków dezynfekcyjnych. W opakowaniu o pojemności 5l. Dozowanie: czyszczenie codzienne: od 25 do 200 ml na 10 l wody. Zawierający w swoim składzie: związki powierzchniowo czynne, substancje pielęgnujące, rozpuszczalniki rozpuszczalne w wodzie, alkilopoliglukozyd, związki kompleksujące, konserwant, kompozycja zapachowa. pH 8 ±0,5. Gęstość 1,00 - 1,01g/cm3. </t>
  </si>
  <si>
    <t>Płynu do mycia szyb i powierzchni szklanych, o pH neutralnym (6–8), zawierającego anionowe środki powierzchniowo czynne i alkohol lotny zapewniający szybkie odparowanie, brak smug oraz właściwości antystatyczne. Produkt gotowy do użycia, bezpieczny dla użytkownika i powierzchni, dopuszczony do obrotu w UE, z kompletną kartą charakterystyki. Zamawiający dopuszcza produkty spełniające powyższe wymagania lub równoważne. Pojemnośc 0,5l</t>
  </si>
  <si>
    <r>
      <t>Zagęszczony płyn czyszczący,  przeznaczony do  usuwania  kamienia w urządzeniach  sanitarnych. Zawierający kwas chlorowodorowy &gt;=5%-&lt;10%, kwas sulfamidowy &gt;=5%-&lt;10%, (Z)- Octadec- 9-enyloamina oksetylenowana 2 molami u etylenu tlenkuetylenu &gt;=1%-&lt;3%, Opakowanie o pojemności 750 [ml] z aplikatorem, gęstość względna 1,072g/cm</t>
    </r>
    <r>
      <rPr>
        <vertAlign val="superscript"/>
        <sz val="10"/>
        <color theme="1"/>
        <rFont val="Arial"/>
        <family val="2"/>
        <charset val="238"/>
      </rPr>
      <t>3</t>
    </r>
    <r>
      <rPr>
        <sz val="10"/>
        <color theme="1"/>
        <rFont val="Arial"/>
        <family val="2"/>
        <charset val="238"/>
      </rPr>
      <t>, pH &lt; 1</t>
    </r>
  </si>
  <si>
    <t>Niskopieniący preparat do mycia podłóg, przeznaczony do automatów czyszczących, o właściwościach antystatycznych ,antypoślizgowych,  pH 9 (+/-0,5), gęstość względna 1,00-1.01 g/cm3, kanister 5l</t>
  </si>
  <si>
    <r>
      <t>Nakładka bawełniana przeznaczona do mycia i dezynfekcji wszelkich zmywalnych powierzchni podłogowych. Posiada system mocowania za pomocą</t>
    </r>
    <r>
      <rPr>
        <b/>
        <sz val="10"/>
        <color rgb="FF111111"/>
        <rFont val="Arial"/>
        <family val="2"/>
        <charset val="238"/>
      </rPr>
      <t> trapezowych zakładek</t>
    </r>
    <r>
      <rPr>
        <sz val="10"/>
        <color rgb="FF111111"/>
        <rFont val="Arial"/>
        <family val="2"/>
        <charset val="238"/>
      </rPr>
      <t>, oraz </t>
    </r>
    <r>
      <rPr>
        <b/>
        <sz val="10"/>
        <color rgb="FF111111"/>
        <rFont val="Arial"/>
        <family val="2"/>
        <charset val="238"/>
      </rPr>
      <t>system kieszeniowy</t>
    </r>
    <r>
      <rPr>
        <sz val="10"/>
        <color rgb="FF111111"/>
        <rFont val="Arial"/>
        <family val="2"/>
        <charset val="238"/>
      </rPr>
      <t>. </t>
    </r>
    <r>
      <rPr>
        <b/>
        <sz val="10"/>
        <color rgb="FF111111"/>
        <rFont val="Arial"/>
        <family val="2"/>
        <charset val="238"/>
      </rPr>
      <t>System zakładek trapezowych umożliwia bezdotykowe wyciskanie nakładki.</t>
    </r>
    <r>
      <rPr>
        <sz val="10"/>
        <color rgb="FF111111"/>
        <rFont val="Arial"/>
        <family val="2"/>
        <charset val="238"/>
      </rPr>
      <t> Trapezowe zakładki </t>
    </r>
    <r>
      <rPr>
        <b/>
        <sz val="10"/>
        <color rgb="FF111111"/>
        <rFont val="Arial"/>
        <family val="2"/>
        <charset val="238"/>
      </rPr>
      <t>zostały usztywnione specjalnymi wsadami z tworzywa sztucznego</t>
    </r>
    <r>
      <rPr>
        <sz val="10"/>
        <color rgb="FF111111"/>
        <rFont val="Arial"/>
        <family val="2"/>
        <charset val="238"/>
      </rPr>
      <t>, zapewniającymi stabilne mocowanie trapezów w stelażu. Bawełniane pętelki myjące przyszyte są do płóciennej podstawy za pomocą </t>
    </r>
    <r>
      <rPr>
        <b/>
        <sz val="10"/>
        <color rgb="FF111111"/>
        <rFont val="Arial"/>
        <family val="2"/>
        <charset val="238"/>
      </rPr>
      <t>4 par ściegów</t>
    </r>
    <r>
      <rPr>
        <sz val="10"/>
        <color rgb="FF111111"/>
        <rFont val="Arial"/>
        <family val="2"/>
        <charset val="238"/>
      </rPr>
      <t xml:space="preserve"> na środku oraz 2 na krawędziach nakładki. 100% bawełna  Wymiary nakładki 42,5x14,5 cm, kieszeń 5x12 cm waga 190 g .Pasująca do uchwytu typu standard wymienionego w poz 8. </t>
    </r>
  </si>
  <si>
    <t>Tabletki do zmywarki  3 w 1; 30 sztuk w opakowaniu, mające w składzie nabłyszczacz oraz środek zapobiegający osadzaniu się kamienia, zawierające fosfoniany</t>
  </si>
  <si>
    <t xml:space="preserve">Wkład zapachowy do pisuaru, skutecznie neutralizujący zapachy ,zabezpiecza odpływy przed zapchaniem , uniwersalny rozmiar pasujący do wszystkich pisuarów, wyposażony w uchwyt serwisowy, skuteczność do 30 dni   </t>
  </si>
  <si>
    <t xml:space="preserve">Mop płaski z min. 35 (cm)x14(cm) z mikrofibry (70% poliester25% bawełna
5% poliamid) gramatura 86-116g mocowany za pomocą uszek + stelaż z otworem służącym do mocowania kija + kij aluminiowy o dł. min 140 (cm) pasujący do wiadra do mopa  z wyciskaczem </t>
  </si>
  <si>
    <t>Szczotka umożliwiająca omiatanie pajęczyn na wysokościach kompatybilna z kijami teleskopowymi w poz. 18 i poz. 19</t>
  </si>
  <si>
    <t>Kij aluminiowy profilowany, przeznaczony do pracy na dużych wysokościach (przystosowany do wielu prac z różnymi końcówkami np. wałków  malarskich, szczotek do czyszczenia rynien). Długość maksymalna  po rozłożeniu 3 metry</t>
  </si>
  <si>
    <r>
      <t>Antybakteryjny środek do czyszczenia urządzeń sanitarnych o</t>
    </r>
    <r>
      <rPr>
        <sz val="10"/>
        <color rgb="FFFF0000"/>
        <rFont val="Arial"/>
        <family val="2"/>
        <charset val="238"/>
      </rPr>
      <t xml:space="preserve"> </t>
    </r>
    <r>
      <rPr>
        <sz val="10"/>
        <rFont val="Arial"/>
        <family val="2"/>
        <charset val="238"/>
      </rPr>
      <t xml:space="preserve">wiśniowym zapachu, lub czarnych winogron. Usuwający kamień i rdzę. Zawierający w swoim składzie: niejonowe  środki powierzchniowo-czynne, kwas amidosulfonowy, kwas fosforowy, mieszaninę oksyetylenowanych alkoholi tłuszczowych, rozpuszczalniki rozpuszczalne w wodzie, kompozycja zapachowa, barwnik. Nie zawierający kwasu solnego. W opakowaniu o pojemności 5 l. Dozowanie: czyszczenie codzienne: od 25 do 200 ml na 10 l wody, czyszczenie gruntowne: nierozcieńczonym środkiem. Gęstość 1,07-1,08 g/cm3. pH 1 ±0,5. </t>
    </r>
  </si>
  <si>
    <r>
      <t>Mop z kieszeniami bawełniany wykonany z bielonej przędzy bawełnianej odporny na kwasy i ługi, najwyższa chłonność wody do 350%. Mocowany za pomocą kieszeni przeznaczony do wielokrotnego użytku. Wymiary dł zew 43,5 cm dł wew- 41,5 cm szer zew -14 cm szer wew 11,5  cm. Waga 175 g.  Frędzle wew trzy rzędy długość 70mm, frędzle zew. dł 95mm. Pasujący do uchwytu typu standard  wymienionego w poz</t>
    </r>
    <r>
      <rPr>
        <sz val="10"/>
        <color rgb="FFFF0000"/>
        <rFont val="Arial"/>
        <family val="2"/>
        <charset val="238"/>
      </rPr>
      <t xml:space="preserve"> </t>
    </r>
    <r>
      <rPr>
        <sz val="10"/>
        <rFont val="Arial"/>
        <family val="2"/>
        <charset val="238"/>
      </rPr>
      <t xml:space="preserve">8 . </t>
    </r>
  </si>
  <si>
    <t xml:space="preserve">Preparat na bazie emulsji akrylowych i poluretanowych oraz wosków do zabezpieczania podłóg twardych .Produkt tworzy twardą powłokę ochronną, odporną na zarysowania i przenikanie zanieczyszczeń. Preparat działa antypoślizgowo i jest odporny na dezynfekcję. Mieszanina wodna na bazie wosków,konserwantów, składników zapachowych, plastyfikatorów, rozproszonych polimerów, solubilizatorów i surfakantów. Opakowanie kanister 5 l </t>
  </si>
  <si>
    <r>
      <t>Mediclean 250 glue</t>
    </r>
    <r>
      <rPr>
        <b/>
        <sz val="10"/>
        <color rgb="FF111111"/>
        <rFont val="Arial"/>
        <family val="2"/>
        <charset val="238"/>
      </rPr>
      <t xml:space="preserve"> lub równoważny:</t>
    </r>
    <r>
      <rPr>
        <sz val="10"/>
        <color rgb="FF111111"/>
        <rFont val="Arial"/>
        <family val="2"/>
        <charset val="238"/>
      </rPr>
      <t xml:space="preserve"> specjalistyczny preparat czyszczący przeznaczony do usuwania uciążliwych zanieczyszczeń miejscowych takich jak ślady po naklejkach, taśmach klejących, pisakach, resztkach kleju czy gumach do żucia.                    Zastosowanie: Skutecznie usuwa pozostałości klejów (np. z etykiet), taśm, gumę do żucia oraz markery.Powierzchnie: Polecany do stosowania na różnych powierzchniach, w tym w branży medycznej (gabinety, szpitale).
Forma: Płyn w butelce ze spryskiwaczem (najczęściej 500 ml).
 Skład: Zawiera m.in. niejonowe środki powierzchniowo czynne (15-30%).
 pH:  (pH 11 ± 1). Działanie: Należy nanieść punktowo, odczekać (im dłużej, tym większa skuteczność), a następnie usunąć zabrudzenie ściereczką lub szczotką.
 Uwagi: Przed użyciem zaleca się sprawdzenie odporności powierzchni na preparat, aby uniknąć odbarwień.</t>
    </r>
  </si>
  <si>
    <r>
      <t xml:space="preserve">Mediclean 610 fresh </t>
    </r>
    <r>
      <rPr>
        <b/>
        <sz val="10"/>
        <color rgb="FF111111"/>
        <rFont val="Arial"/>
        <family val="2"/>
        <charset val="238"/>
      </rPr>
      <t>lub równoważny:</t>
    </r>
    <r>
      <rPr>
        <sz val="10"/>
        <color rgb="FF111111"/>
        <rFont val="Arial"/>
        <family val="2"/>
        <charset val="238"/>
      </rPr>
      <t xml:space="preserve"> gotowy do użycia preparat do maskowania i usuwania nieprzyjemnych zapachów,do stosowania w łazienkach, biurach, pomieszczeniach użyteczności publicznej, do rozpylania w pomieszczeniach lub na wodoodpornych powierzchniach. Działanie: Trwale maskuje oraz neutralizuje nieprzyjemne zapachy, pozostawiając przyjemną woń.
Zastosowanie: Gotowy do rozpylania w powietrzu lub na powierzchniach wodoodpornych. Wersje zapachowe: Dostępny w 5 wariantach: czarne winogrona, zielona herbata, morski, cytrusowy (cytryna), pomelo/leśny.
 pH: Neutralne (pH 7,5 ± 1). Forma: Butelka ze spryskiwaczem 500 ml 
 Skład: 1-(1,2,3,4,5,6,7,8-oktahydro-2,3,8,8-tetrametylo-2-naftylo)etan-1-on, 2- (4-tert-butylobenzylo) propionaldehyd, a-heksylcynamaldehyd, d-limonene, masa poreakcyjna 5-chloro-2-metylo-2H-izotiazol-3-onu i 2-metylo-2H-izotiazol-3-onu (3:1)</t>
    </r>
  </si>
  <si>
    <r>
      <rPr>
        <sz val="10"/>
        <color rgb="FF111111"/>
        <rFont val="Arial"/>
        <family val="2"/>
        <charset val="238"/>
      </rPr>
      <t xml:space="preserve">Wykonawca zobowiązuje się do użyczenia urządzeń dozujących oraz zapewnia ich bezpłatny serwis i naprawę na czas umowy. Wykonawca zobowiązuje się do montażu i demontażu po zakończeniu umowy dozowników oraz ich kalibracji w wyznaczonych przez Zamawiającego miejscach, w terminie nie przekraczającym 7 dni od dnia wezwania przez Zamawiającego. Urządzenie dozujące – dozownik w ilości 10 szt. System rozcieńczania detergentów przeznaczony do dozowania 4 środków chemicznych. Minimalne natężenie przepływu wynosi 16l/min. Dozownik posiada przycisk spustowy do dozowania z możliwością zablokowania. W komplecie zestaw końcówek o różnej średnicy przepływu, pozwalających na przygotowanie roztworów o stężeniu od 0,1% do13%.  Max wymiary dozownika 23cm x 11cm x 13cm </t>
    </r>
    <r>
      <rPr>
        <b/>
        <sz val="10"/>
        <color rgb="FF111111"/>
        <rFont val="Arial"/>
        <family val="2"/>
        <charset val="238"/>
      </rPr>
      <t> </t>
    </r>
  </si>
  <si>
    <t>Zapas do mopa płaskiego min 35 cmx14cm, wykonany z mikrofibry (70%poliester 25% bawełna 5% poliamid) pasujący do zamawianych stelaży w poz. 5  oraz posiadanych przez Zamawiającego stelaży i kijów Vileda Ultramax                                             Typ mopa: Płaski, prostokątny, z ruchomą głowicą umożliwiającą łatwe mycie pod meblami i w narożnikach.Wymiary nakładki: Około 35cm-14cm 
Materiał wkładu: Mikrowłókna (mikrofibra) usuwające brud i tłuste plamy, z dodatkowymi włóknami ściernymi (np. czerwonymi) do zaschniętych zabrudzeń.
Mocowanie wkładu: Zaczepy/klipsy umożliwiające pranie wkładu w pralce (w temp. do 60°C).</t>
  </si>
  <si>
    <t xml:space="preserve">Zapas do mopa płaskiego min 50 (cm) wykonany z mikrofibry pasujący do zamawianych stelaży w poz. 16  </t>
  </si>
  <si>
    <t>Kij aluminiowy profilowany, przeznaczony do pracy na dużych wysokościach (przystosowany do wielu prac z różnymi końcówkami np. wałków  malarskich, szczotek do czyszczenia rynien). Długość maksymalna  po rozłożeniu 6 metrów</t>
  </si>
  <si>
    <t>Płyn do mycia szyb i powierzchni szklanych, o pH neutralnym (6–8), zawierającego anionowe środki powierzchniowo czynne i alkohol lotny zapewniający szybkie odparowanie, brak smug oraz właściwości antystatyczne. Produkt gotowy do użycia, bezpieczny dla użytkownika i powierzchni, dopuszczony do obrotu w UE, z kompletną kartą charakterystyki. Zamawiający dopuszcza produkty spełniające powyższe wymagania lub równoważne. Pojemność 5l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</si>
</sst>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 #,##0.00\ _z_ł_-;\-* #,##0.00\ _z_ł_-;_-* &quot;-&quot;??\ _z_ł_-;_-@_-"/>
    <numFmt numFmtId="165" formatCode="_-* #,##0\ _z_ł_-;\-* #,##0\ _z_ł_-;_-* &quot;-&quot;??\ _z_ł_-;_-@_-"/>
    <numFmt numFmtId="166" formatCode="_-* #,##0\ &quot;zł&quot;_-;\-* #,##0\ &quot;zł&quot;_-;_-* &quot;-&quot;??\ &quot;zł&quot;_-;_-@_-"/>
  </numFmts>
  <fonts count="23">
    <font>
      <sz val="11"/>
      <color theme="1"/>
      <name val="Calibri"/>
      <charset val="134"/>
      <scheme val="minor"/>
    </font>
    <font>
      <b/>
      <sz val="11"/>
      <color theme="1"/>
      <name val="Calibri"/>
      <family val="2"/>
      <charset val="238"/>
      <scheme val="minor"/>
    </font>
    <font>
      <sz val="7"/>
      <color rgb="FF111111"/>
      <name val="Arial"/>
      <family val="2"/>
      <charset val="238"/>
    </font>
    <font>
      <b/>
      <sz val="7"/>
      <color rgb="FF111111"/>
      <name val="Arial"/>
      <family val="2"/>
      <charset val="238"/>
    </font>
    <font>
      <sz val="11"/>
      <color theme="1"/>
      <name val="Calibri"/>
      <family val="2"/>
      <charset val="238"/>
      <scheme val="minor"/>
    </font>
    <font>
      <b/>
      <sz val="12"/>
      <color theme="1"/>
      <name val="Arial"/>
      <family val="2"/>
      <charset val="238"/>
    </font>
    <font>
      <sz val="11"/>
      <color theme="1"/>
      <name val="Arial"/>
      <family val="2"/>
      <charset val="238"/>
    </font>
    <font>
      <sz val="8"/>
      <name val="Calibri"/>
      <family val="2"/>
      <charset val="238"/>
      <scheme val="minor"/>
    </font>
    <font>
      <b/>
      <sz val="10"/>
      <color theme="1"/>
      <name val="Arial"/>
      <family val="2"/>
      <charset val="238"/>
    </font>
    <font>
      <sz val="10"/>
      <color rgb="FF000000"/>
      <name val="Arial"/>
      <family val="2"/>
      <charset val="238"/>
    </font>
    <font>
      <b/>
      <sz val="10"/>
      <color rgb="FF000000"/>
      <name val="Arial"/>
      <family val="2"/>
      <charset val="238"/>
    </font>
    <font>
      <sz val="10"/>
      <color theme="1"/>
      <name val="Arial"/>
      <family val="2"/>
      <charset val="238"/>
    </font>
    <font>
      <sz val="10"/>
      <name val="Arial"/>
      <family val="2"/>
      <charset val="238"/>
    </font>
    <font>
      <b/>
      <sz val="10"/>
      <name val="Arial"/>
      <family val="2"/>
      <charset val="238"/>
    </font>
    <font>
      <sz val="10"/>
      <color rgb="FFFF0000"/>
      <name val="Arial"/>
      <family val="2"/>
      <charset val="238"/>
    </font>
    <font>
      <vertAlign val="superscript"/>
      <sz val="10"/>
      <color theme="1"/>
      <name val="Arial"/>
      <family val="2"/>
      <charset val="238"/>
    </font>
    <font>
      <sz val="10"/>
      <color rgb="FF00B050"/>
      <name val="Arial"/>
      <family val="2"/>
      <charset val="238"/>
    </font>
    <font>
      <sz val="10"/>
      <color rgb="FF111111"/>
      <name val="Arial"/>
      <family val="2"/>
      <charset val="238"/>
    </font>
    <font>
      <b/>
      <sz val="10"/>
      <color rgb="FF111111"/>
      <name val="Arial"/>
      <family val="2"/>
      <charset val="238"/>
    </font>
    <font>
      <sz val="8"/>
      <color theme="1"/>
      <name val="Arial"/>
      <family val="2"/>
      <charset val="238"/>
    </font>
    <font>
      <sz val="8"/>
      <color theme="1"/>
      <name val="Calibri"/>
      <family val="2"/>
      <charset val="238"/>
      <scheme val="minor"/>
    </font>
    <font>
      <sz val="10"/>
      <color theme="1"/>
      <name val="Calibri"/>
      <family val="2"/>
      <charset val="238"/>
      <scheme val="minor"/>
    </font>
    <font>
      <sz val="10"/>
      <color rgb="FF11111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s>
  <cellStyleXfs count="3">
    <xf numFmtId="0" fontId="0" fillId="0" borderId="0"/>
    <xf numFmtId="164" fontId="4" fillId="0" borderId="0" applyFont="0" applyFill="0" applyBorder="0" applyAlignment="0" applyProtection="0"/>
    <xf numFmtId="44" fontId="4" fillId="0" borderId="0" applyFont="0" applyFill="0" applyBorder="0" applyAlignment="0" applyProtection="0"/>
  </cellStyleXfs>
  <cellXfs count="44">
    <xf numFmtId="0" fontId="0" fillId="0" borderId="0" xfId="0"/>
    <xf numFmtId="0" fontId="0" fillId="0" borderId="0" xfId="0" applyAlignment="1">
      <alignment horizontal="center"/>
    </xf>
    <xf numFmtId="44" fontId="0" fillId="0" borderId="0" xfId="2" applyFont="1"/>
    <xf numFmtId="0" fontId="0" fillId="0" borderId="1" xfId="0" applyBorder="1" applyAlignment="1">
      <alignment horizontal="center" vertical="center"/>
    </xf>
    <xf numFmtId="0" fontId="0" fillId="0" borderId="1" xfId="0" applyBorder="1" applyAlignment="1">
      <alignment vertical="center"/>
    </xf>
    <xf numFmtId="44" fontId="0" fillId="0" borderId="1" xfId="2" applyFont="1" applyBorder="1" applyAlignment="1">
      <alignment vertical="center"/>
    </xf>
    <xf numFmtId="0" fontId="2" fillId="0" borderId="0" xfId="0" applyFont="1" applyAlignment="1">
      <alignment horizontal="justify" vertical="center" wrapText="1"/>
    </xf>
    <xf numFmtId="0" fontId="3" fillId="0" borderId="0" xfId="0" applyFont="1" applyAlignment="1">
      <alignment horizontal="justify" vertical="center" wrapText="1"/>
    </xf>
    <xf numFmtId="165" fontId="0" fillId="0" borderId="0" xfId="1" applyNumberFormat="1" applyFont="1" applyAlignment="1">
      <alignment horizontal="center" vertical="center"/>
    </xf>
    <xf numFmtId="44" fontId="6" fillId="0" borderId="2" xfId="2" applyFont="1" applyBorder="1" applyAlignment="1">
      <alignment horizontal="center" vertical="center"/>
    </xf>
    <xf numFmtId="0" fontId="6" fillId="0" borderId="2" xfId="0" applyFont="1" applyBorder="1" applyAlignment="1">
      <alignment horizontal="center" vertical="center"/>
    </xf>
    <xf numFmtId="0" fontId="0" fillId="0" borderId="0" xfId="0" applyAlignment="1">
      <alignment horizontal="center"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165" fontId="11" fillId="0" borderId="2" xfId="1" applyNumberFormat="1" applyFont="1" applyBorder="1" applyAlignment="1">
      <alignment horizontal="center" vertical="center"/>
    </xf>
    <xf numFmtId="44" fontId="11" fillId="0" borderId="2" xfId="2" applyFont="1" applyBorder="1" applyAlignment="1">
      <alignment horizontal="center"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9" fillId="0" borderId="2" xfId="0" applyFont="1" applyBorder="1" applyAlignment="1">
      <alignment horizontal="center" vertical="center" wrapText="1"/>
    </xf>
    <xf numFmtId="165" fontId="12" fillId="0" borderId="2" xfId="1" applyNumberFormat="1" applyFont="1" applyBorder="1" applyAlignment="1">
      <alignment horizontal="center" vertical="center"/>
    </xf>
    <xf numFmtId="44" fontId="12" fillId="0" borderId="2" xfId="2" applyFont="1" applyBorder="1" applyAlignment="1">
      <alignment horizontal="center" vertical="center"/>
    </xf>
    <xf numFmtId="0" fontId="12" fillId="0" borderId="2" xfId="0" applyFont="1" applyBorder="1" applyAlignment="1">
      <alignment horizontal="center" vertical="center"/>
    </xf>
    <xf numFmtId="0" fontId="12" fillId="2" borderId="2" xfId="0" applyFont="1" applyFill="1" applyBorder="1" applyAlignment="1">
      <alignment horizontal="center" vertical="center" wrapText="1"/>
    </xf>
    <xf numFmtId="44" fontId="16" fillId="0" borderId="2" xfId="2" applyFont="1" applyBorder="1" applyAlignment="1">
      <alignment horizontal="center" vertical="center"/>
    </xf>
    <xf numFmtId="0" fontId="16" fillId="0" borderId="2" xfId="0" applyFont="1" applyBorder="1" applyAlignment="1">
      <alignment horizontal="center" vertical="center"/>
    </xf>
    <xf numFmtId="166" fontId="16" fillId="0" borderId="2" xfId="2" applyNumberFormat="1" applyFont="1" applyBorder="1" applyAlignment="1">
      <alignment horizontal="center" vertical="center"/>
    </xf>
    <xf numFmtId="0" fontId="8" fillId="0" borderId="2" xfId="0" applyFont="1" applyBorder="1" applyAlignment="1">
      <alignment horizontal="center" vertical="center"/>
    </xf>
    <xf numFmtId="0" fontId="17" fillId="0" borderId="2" xfId="0" applyFont="1" applyBorder="1" applyAlignment="1">
      <alignment horizontal="center" vertical="center" wrapText="1"/>
    </xf>
    <xf numFmtId="0" fontId="0" fillId="0" borderId="0" xfId="0" applyAlignment="1">
      <alignment horizontal="center" vertical="center"/>
    </xf>
    <xf numFmtId="0" fontId="20" fillId="0" borderId="0" xfId="0" applyFont="1" applyAlignment="1">
      <alignment horizontal="center" vertical="center"/>
    </xf>
    <xf numFmtId="0" fontId="21" fillId="0" borderId="0" xfId="0" applyFont="1"/>
    <xf numFmtId="0" fontId="8" fillId="3" borderId="2" xfId="1" applyNumberFormat="1" applyFont="1" applyFill="1" applyBorder="1" applyAlignment="1">
      <alignment horizontal="center" vertical="center" wrapText="1"/>
    </xf>
    <xf numFmtId="165" fontId="8" fillId="3" borderId="2" xfId="1" applyNumberFormat="1" applyFont="1" applyFill="1" applyBorder="1" applyAlignment="1">
      <alignment horizontal="center" vertical="center" wrapText="1"/>
    </xf>
    <xf numFmtId="0" fontId="19" fillId="3" borderId="2" xfId="1" applyNumberFormat="1" applyFont="1" applyFill="1" applyBorder="1" applyAlignment="1">
      <alignment horizontal="center" vertical="center" wrapText="1"/>
    </xf>
    <xf numFmtId="0" fontId="0" fillId="0" borderId="0" xfId="0" applyAlignment="1">
      <alignment horizontal="center" vertical="center"/>
    </xf>
    <xf numFmtId="0" fontId="22" fillId="0" borderId="0" xfId="0" applyFont="1" applyAlignment="1">
      <alignment horizontal="justify" vertical="center" wrapText="1"/>
    </xf>
    <xf numFmtId="0" fontId="18" fillId="0" borderId="0" xfId="0" applyFont="1" applyAlignment="1">
      <alignment horizontal="justify" vertical="center" wrapText="1"/>
    </xf>
    <xf numFmtId="0" fontId="5" fillId="0" borderId="0" xfId="0" applyFont="1" applyAlignment="1">
      <alignment horizontal="center" vertical="center"/>
    </xf>
    <xf numFmtId="0" fontId="0" fillId="0" borderId="0" xfId="0" applyAlignment="1">
      <alignment horizontal="center" vertical="center"/>
    </xf>
    <xf numFmtId="165" fontId="1" fillId="0" borderId="3" xfId="1" applyNumberFormat="1" applyFont="1" applyBorder="1" applyAlignment="1">
      <alignment horizontal="center" vertical="center"/>
    </xf>
    <xf numFmtId="165" fontId="0" fillId="0" borderId="4" xfId="1" applyNumberFormat="1" applyFont="1" applyBorder="1" applyAlignment="1">
      <alignment horizontal="center" vertical="center"/>
    </xf>
  </cellXfs>
  <cellStyles count="3">
    <cellStyle name="Dziesiętny" xfId="1" builtinId="3"/>
    <cellStyle name="Normalny" xfId="0" builtinId="0"/>
    <cellStyle name="Walutowy" xfId="2" builtinId="4"/>
  </cellStyles>
  <dxfs count="0"/>
  <tableStyles count="0" defaultTableStyle="TableStyleMedium2" defaultPivotStyle="PivotStyleMedium9"/>
  <colors>
    <mruColors>
      <color rgb="FFFBBA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3"/>
  <sheetViews>
    <sheetView tabSelected="1" topLeftCell="A82" workbookViewId="0">
      <selection activeCell="D85" sqref="D85"/>
    </sheetView>
  </sheetViews>
  <sheetFormatPr defaultColWidth="9" defaultRowHeight="15"/>
  <cols>
    <col min="1" max="1" width="4.28515625" style="1" customWidth="1"/>
    <col min="2" max="2" width="72.140625" customWidth="1"/>
    <col min="3" max="3" width="10" style="8" customWidth="1"/>
    <col min="4" max="4" width="7.42578125" style="8" customWidth="1"/>
    <col min="5" max="5" width="20.7109375" style="2" customWidth="1"/>
    <col min="6" max="6" width="14.85546875" customWidth="1"/>
    <col min="8" max="8" width="16.42578125" customWidth="1"/>
    <col min="9" max="9" width="12.7109375" customWidth="1"/>
    <col min="10" max="10" width="11.28515625" bestFit="1" customWidth="1"/>
  </cols>
  <sheetData>
    <row r="1" spans="1:10" ht="15.75">
      <c r="A1" s="40" t="s">
        <v>153</v>
      </c>
      <c r="B1" s="41"/>
      <c r="C1" s="41"/>
      <c r="D1" s="41"/>
      <c r="E1" s="41"/>
      <c r="F1" s="41"/>
      <c r="G1" s="41"/>
      <c r="H1" s="41"/>
    </row>
    <row r="2" spans="1:10" ht="15" customHeight="1">
      <c r="A2" s="40" t="s">
        <v>46</v>
      </c>
      <c r="B2" s="41"/>
      <c r="C2" s="41"/>
      <c r="D2" s="41"/>
      <c r="E2" s="41"/>
      <c r="F2" s="41"/>
      <c r="G2" s="41"/>
      <c r="H2" s="41"/>
    </row>
    <row r="3" spans="1:10">
      <c r="A3" s="3"/>
      <c r="B3" s="4"/>
      <c r="E3" s="5"/>
      <c r="F3" s="4"/>
      <c r="G3" s="4"/>
      <c r="H3" s="4"/>
    </row>
    <row r="4" spans="1:10" s="33" customFormat="1" ht="28.5" customHeight="1">
      <c r="A4" s="34" t="s">
        <v>0</v>
      </c>
      <c r="B4" s="34" t="s">
        <v>1</v>
      </c>
      <c r="C4" s="35" t="s">
        <v>39</v>
      </c>
      <c r="D4" s="35" t="s">
        <v>40</v>
      </c>
      <c r="E4" s="34" t="s">
        <v>2</v>
      </c>
      <c r="F4" s="34" t="s">
        <v>150</v>
      </c>
      <c r="G4" s="34" t="s">
        <v>3</v>
      </c>
      <c r="H4" s="34" t="s">
        <v>148</v>
      </c>
      <c r="I4" s="34" t="s">
        <v>152</v>
      </c>
      <c r="J4" s="34" t="s">
        <v>1</v>
      </c>
    </row>
    <row r="5" spans="1:10" s="32" customFormat="1" ht="11.25">
      <c r="A5" s="36"/>
      <c r="B5" s="36">
        <v>1</v>
      </c>
      <c r="C5" s="36">
        <v>2</v>
      </c>
      <c r="D5" s="36">
        <v>3</v>
      </c>
      <c r="E5" s="36">
        <v>4</v>
      </c>
      <c r="F5" s="36">
        <v>5</v>
      </c>
      <c r="G5" s="36">
        <v>6</v>
      </c>
      <c r="H5" s="36">
        <v>7</v>
      </c>
      <c r="I5" s="36">
        <v>8</v>
      </c>
      <c r="J5" s="36">
        <v>9</v>
      </c>
    </row>
    <row r="6" spans="1:10" s="31" customFormat="1" ht="25.5">
      <c r="A6" s="12" t="s">
        <v>47</v>
      </c>
      <c r="B6" s="13" t="s">
        <v>129</v>
      </c>
      <c r="C6" s="14">
        <v>2000</v>
      </c>
      <c r="D6" s="14" t="s">
        <v>41</v>
      </c>
      <c r="E6" s="15"/>
      <c r="F6" s="15"/>
      <c r="G6" s="16"/>
      <c r="H6" s="15"/>
      <c r="I6" s="15"/>
      <c r="J6" s="15"/>
    </row>
    <row r="7" spans="1:10" s="31" customFormat="1">
      <c r="A7" s="12" t="s">
        <v>48</v>
      </c>
      <c r="B7" s="17" t="s">
        <v>4</v>
      </c>
      <c r="C7" s="14">
        <v>50</v>
      </c>
      <c r="D7" s="14" t="s">
        <v>41</v>
      </c>
      <c r="E7" s="15"/>
      <c r="F7" s="15"/>
      <c r="G7" s="16"/>
      <c r="H7" s="15"/>
      <c r="I7" s="15"/>
      <c r="J7" s="15"/>
    </row>
    <row r="8" spans="1:10" s="31" customFormat="1" ht="58.5" customHeight="1">
      <c r="A8" s="12" t="s">
        <v>49</v>
      </c>
      <c r="B8" s="17" t="s">
        <v>149</v>
      </c>
      <c r="C8" s="14">
        <v>20</v>
      </c>
      <c r="D8" s="14" t="s">
        <v>41</v>
      </c>
      <c r="E8" s="15"/>
      <c r="F8" s="15"/>
      <c r="G8" s="16"/>
      <c r="H8" s="15"/>
      <c r="I8" s="15"/>
      <c r="J8" s="15"/>
    </row>
    <row r="9" spans="1:10" s="31" customFormat="1" ht="51">
      <c r="A9" s="12" t="s">
        <v>50</v>
      </c>
      <c r="B9" s="18" t="s">
        <v>5</v>
      </c>
      <c r="C9" s="14">
        <v>20</v>
      </c>
      <c r="D9" s="14" t="s">
        <v>41</v>
      </c>
      <c r="E9" s="15"/>
      <c r="F9" s="15"/>
      <c r="G9" s="16"/>
      <c r="H9" s="15"/>
      <c r="I9" s="15"/>
      <c r="J9" s="15"/>
    </row>
    <row r="10" spans="1:10" s="31" customFormat="1" ht="51">
      <c r="A10" s="12" t="s">
        <v>51</v>
      </c>
      <c r="B10" s="18" t="s">
        <v>169</v>
      </c>
      <c r="C10" s="14">
        <v>50</v>
      </c>
      <c r="D10" s="14" t="s">
        <v>41</v>
      </c>
      <c r="E10" s="15"/>
      <c r="F10" s="15"/>
      <c r="G10" s="16"/>
      <c r="H10" s="15"/>
      <c r="I10" s="15"/>
      <c r="J10" s="15"/>
    </row>
    <row r="11" spans="1:10" s="31" customFormat="1" ht="114.75">
      <c r="A11" s="12" t="s">
        <v>52</v>
      </c>
      <c r="B11" s="18" t="s">
        <v>178</v>
      </c>
      <c r="C11" s="14">
        <v>300</v>
      </c>
      <c r="D11" s="14" t="s">
        <v>41</v>
      </c>
      <c r="E11" s="15"/>
      <c r="F11" s="15"/>
      <c r="G11" s="16"/>
      <c r="H11" s="15"/>
      <c r="I11" s="15"/>
      <c r="J11" s="15"/>
    </row>
    <row r="12" spans="1:10" s="31" customFormat="1" ht="25.5">
      <c r="A12" s="12" t="s">
        <v>53</v>
      </c>
      <c r="B12" s="19" t="s">
        <v>155</v>
      </c>
      <c r="C12" s="14">
        <v>40</v>
      </c>
      <c r="D12" s="14" t="s">
        <v>41</v>
      </c>
      <c r="E12" s="15"/>
      <c r="F12" s="15"/>
      <c r="G12" s="16"/>
      <c r="H12" s="15"/>
      <c r="I12" s="15"/>
      <c r="J12" s="15"/>
    </row>
    <row r="13" spans="1:10" s="31" customFormat="1" ht="63.75">
      <c r="A13" s="12" t="s">
        <v>54</v>
      </c>
      <c r="B13" s="18" t="s">
        <v>156</v>
      </c>
      <c r="C13" s="14">
        <v>30</v>
      </c>
      <c r="D13" s="14" t="s">
        <v>41</v>
      </c>
      <c r="E13" s="15"/>
      <c r="F13" s="15"/>
      <c r="G13" s="16"/>
      <c r="H13" s="15"/>
      <c r="I13" s="15"/>
      <c r="J13" s="15"/>
    </row>
    <row r="14" spans="1:10" s="31" customFormat="1" ht="38.25">
      <c r="A14" s="12" t="s">
        <v>55</v>
      </c>
      <c r="B14" s="18" t="s">
        <v>6</v>
      </c>
      <c r="C14" s="14">
        <v>30</v>
      </c>
      <c r="D14" s="14" t="s">
        <v>41</v>
      </c>
      <c r="E14" s="15"/>
      <c r="F14" s="15"/>
      <c r="G14" s="16"/>
      <c r="H14" s="15"/>
      <c r="I14" s="15"/>
      <c r="J14" s="15"/>
    </row>
    <row r="15" spans="1:10" s="31" customFormat="1" ht="165.75">
      <c r="A15" s="12" t="s">
        <v>56</v>
      </c>
      <c r="B15" s="20" t="s">
        <v>157</v>
      </c>
      <c r="C15" s="14">
        <v>150</v>
      </c>
      <c r="D15" s="14" t="s">
        <v>41</v>
      </c>
      <c r="E15" s="15"/>
      <c r="F15" s="15"/>
      <c r="G15" s="16"/>
      <c r="H15" s="15"/>
      <c r="I15" s="15"/>
      <c r="J15" s="15"/>
    </row>
    <row r="16" spans="1:10" s="31" customFormat="1">
      <c r="A16" s="12" t="s">
        <v>57</v>
      </c>
      <c r="B16" s="21" t="s">
        <v>7</v>
      </c>
      <c r="C16" s="14">
        <v>15</v>
      </c>
      <c r="D16" s="14" t="s">
        <v>41</v>
      </c>
      <c r="E16" s="15"/>
      <c r="F16" s="15"/>
      <c r="G16" s="16"/>
      <c r="H16" s="15"/>
      <c r="I16" s="15"/>
      <c r="J16" s="15"/>
    </row>
    <row r="17" spans="1:10" s="31" customFormat="1">
      <c r="A17" s="12" t="s">
        <v>58</v>
      </c>
      <c r="B17" s="13" t="s">
        <v>8</v>
      </c>
      <c r="C17" s="14">
        <v>15</v>
      </c>
      <c r="D17" s="14" t="s">
        <v>41</v>
      </c>
      <c r="E17" s="15"/>
      <c r="F17" s="15"/>
      <c r="G17" s="16"/>
      <c r="H17" s="15"/>
      <c r="I17" s="15"/>
      <c r="J17" s="15"/>
    </row>
    <row r="18" spans="1:10" s="31" customFormat="1">
      <c r="A18" s="12" t="s">
        <v>59</v>
      </c>
      <c r="B18" s="21" t="s">
        <v>9</v>
      </c>
      <c r="C18" s="14">
        <v>15</v>
      </c>
      <c r="D18" s="14" t="s">
        <v>41</v>
      </c>
      <c r="E18" s="15"/>
      <c r="F18" s="15"/>
      <c r="G18" s="16"/>
      <c r="H18" s="15"/>
      <c r="I18" s="15"/>
      <c r="J18" s="15"/>
    </row>
    <row r="19" spans="1:10" s="31" customFormat="1">
      <c r="A19" s="12" t="s">
        <v>60</v>
      </c>
      <c r="B19" s="21" t="s">
        <v>10</v>
      </c>
      <c r="C19" s="14">
        <v>15</v>
      </c>
      <c r="D19" s="14" t="s">
        <v>41</v>
      </c>
      <c r="E19" s="15"/>
      <c r="F19" s="15"/>
      <c r="G19" s="16"/>
      <c r="H19" s="15"/>
      <c r="I19" s="15"/>
      <c r="J19" s="15"/>
    </row>
    <row r="20" spans="1:10" s="31" customFormat="1" ht="38.25">
      <c r="A20" s="12" t="s">
        <v>61</v>
      </c>
      <c r="B20" s="13" t="s">
        <v>158</v>
      </c>
      <c r="C20" s="14">
        <v>10</v>
      </c>
      <c r="D20" s="14" t="s">
        <v>41</v>
      </c>
      <c r="E20" s="15"/>
      <c r="F20" s="15"/>
      <c r="G20" s="16"/>
      <c r="H20" s="15"/>
      <c r="I20" s="15"/>
      <c r="J20" s="15"/>
    </row>
    <row r="21" spans="1:10" s="31" customFormat="1" ht="25.5">
      <c r="A21" s="12" t="s">
        <v>62</v>
      </c>
      <c r="B21" s="17" t="s">
        <v>179</v>
      </c>
      <c r="C21" s="14">
        <v>60</v>
      </c>
      <c r="D21" s="14" t="s">
        <v>41</v>
      </c>
      <c r="E21" s="15"/>
      <c r="F21" s="15"/>
      <c r="G21" s="16"/>
      <c r="H21" s="15"/>
      <c r="I21" s="15"/>
      <c r="J21" s="15"/>
    </row>
    <row r="22" spans="1:10" s="31" customFormat="1" ht="25.5">
      <c r="A22" s="12" t="s">
        <v>63</v>
      </c>
      <c r="B22" s="17" t="s">
        <v>170</v>
      </c>
      <c r="C22" s="14">
        <v>15</v>
      </c>
      <c r="D22" s="14" t="s">
        <v>41</v>
      </c>
      <c r="E22" s="15"/>
      <c r="F22" s="15"/>
      <c r="G22" s="16"/>
      <c r="H22" s="15"/>
      <c r="I22" s="15"/>
      <c r="J22" s="15"/>
    </row>
    <row r="23" spans="1:10" s="31" customFormat="1" ht="38.25">
      <c r="A23" s="12" t="s">
        <v>64</v>
      </c>
      <c r="B23" s="17" t="s">
        <v>180</v>
      </c>
      <c r="C23" s="14">
        <v>6</v>
      </c>
      <c r="D23" s="14" t="s">
        <v>41</v>
      </c>
      <c r="E23" s="15"/>
      <c r="F23" s="15"/>
      <c r="G23" s="16"/>
      <c r="H23" s="15"/>
      <c r="I23" s="15"/>
      <c r="J23" s="15"/>
    </row>
    <row r="24" spans="1:10" s="31" customFormat="1" ht="38.25">
      <c r="A24" s="12" t="s">
        <v>65</v>
      </c>
      <c r="B24" s="17" t="s">
        <v>171</v>
      </c>
      <c r="C24" s="14">
        <v>5</v>
      </c>
      <c r="D24" s="14" t="s">
        <v>41</v>
      </c>
      <c r="E24" s="15"/>
      <c r="F24" s="15"/>
      <c r="G24" s="16"/>
      <c r="H24" s="15"/>
      <c r="I24" s="15"/>
      <c r="J24" s="15"/>
    </row>
    <row r="25" spans="1:10" s="31" customFormat="1" ht="38.25">
      <c r="A25" s="12" t="s">
        <v>66</v>
      </c>
      <c r="B25" s="17" t="s">
        <v>159</v>
      </c>
      <c r="C25" s="14">
        <v>10</v>
      </c>
      <c r="D25" s="14" t="s">
        <v>41</v>
      </c>
      <c r="E25" s="15"/>
      <c r="F25" s="15"/>
      <c r="G25" s="16"/>
      <c r="H25" s="15"/>
      <c r="I25" s="15"/>
      <c r="J25" s="15"/>
    </row>
    <row r="26" spans="1:10" s="31" customFormat="1">
      <c r="A26" s="12" t="s">
        <v>67</v>
      </c>
      <c r="B26" s="17" t="s">
        <v>11</v>
      </c>
      <c r="C26" s="14">
        <v>10</v>
      </c>
      <c r="D26" s="14" t="s">
        <v>42</v>
      </c>
      <c r="E26" s="15"/>
      <c r="F26" s="15"/>
      <c r="G26" s="16"/>
      <c r="H26" s="15"/>
      <c r="I26" s="15"/>
      <c r="J26" s="15"/>
    </row>
    <row r="27" spans="1:10" s="31" customFormat="1" ht="38.25">
      <c r="A27" s="12" t="s">
        <v>68</v>
      </c>
      <c r="B27" s="17" t="s">
        <v>12</v>
      </c>
      <c r="C27" s="14">
        <v>50</v>
      </c>
      <c r="D27" s="14" t="s">
        <v>42</v>
      </c>
      <c r="E27" s="15"/>
      <c r="F27" s="15"/>
      <c r="G27" s="16"/>
      <c r="H27" s="15"/>
      <c r="I27" s="15"/>
      <c r="J27" s="15"/>
    </row>
    <row r="28" spans="1:10" s="31" customFormat="1" ht="25.5">
      <c r="A28" s="12" t="s">
        <v>69</v>
      </c>
      <c r="B28" s="19" t="s">
        <v>130</v>
      </c>
      <c r="C28" s="14">
        <v>10</v>
      </c>
      <c r="D28" s="14" t="s">
        <v>41</v>
      </c>
      <c r="E28" s="15"/>
      <c r="F28" s="15"/>
      <c r="G28" s="16"/>
      <c r="H28" s="15"/>
      <c r="I28" s="15"/>
      <c r="J28" s="15"/>
    </row>
    <row r="29" spans="1:10" s="31" customFormat="1" ht="25.5">
      <c r="A29" s="12" t="s">
        <v>70</v>
      </c>
      <c r="B29" s="17" t="s">
        <v>13</v>
      </c>
      <c r="C29" s="14">
        <v>20</v>
      </c>
      <c r="D29" s="14" t="s">
        <v>41</v>
      </c>
      <c r="E29" s="15"/>
      <c r="F29" s="15"/>
      <c r="G29" s="16"/>
      <c r="H29" s="15"/>
      <c r="I29" s="15"/>
      <c r="J29" s="15"/>
    </row>
    <row r="30" spans="1:10" s="31" customFormat="1" ht="25.5">
      <c r="A30" s="12" t="s">
        <v>71</v>
      </c>
      <c r="B30" s="17" t="s">
        <v>14</v>
      </c>
      <c r="C30" s="14">
        <v>50</v>
      </c>
      <c r="D30" s="14" t="s">
        <v>41</v>
      </c>
      <c r="E30" s="15"/>
      <c r="F30" s="15"/>
      <c r="G30" s="16"/>
      <c r="H30" s="15"/>
      <c r="I30" s="15"/>
      <c r="J30" s="15"/>
    </row>
    <row r="31" spans="1:10" s="31" customFormat="1" ht="51">
      <c r="A31" s="12" t="s">
        <v>72</v>
      </c>
      <c r="B31" s="17" t="s">
        <v>15</v>
      </c>
      <c r="C31" s="14">
        <v>50</v>
      </c>
      <c r="D31" s="14" t="s">
        <v>41</v>
      </c>
      <c r="E31" s="15"/>
      <c r="F31" s="15"/>
      <c r="G31" s="16"/>
      <c r="H31" s="15"/>
      <c r="I31" s="15"/>
      <c r="J31" s="15"/>
    </row>
    <row r="32" spans="1:10" s="31" customFormat="1" ht="51">
      <c r="A32" s="12" t="s">
        <v>73</v>
      </c>
      <c r="B32" s="19" t="s">
        <v>131</v>
      </c>
      <c r="C32" s="14">
        <v>10</v>
      </c>
      <c r="D32" s="14" t="s">
        <v>41</v>
      </c>
      <c r="E32" s="15"/>
      <c r="F32" s="15"/>
      <c r="G32" s="16"/>
      <c r="H32" s="15"/>
      <c r="I32" s="15"/>
      <c r="J32" s="15"/>
    </row>
    <row r="33" spans="1:10" s="31" customFormat="1" ht="38.25">
      <c r="A33" s="12" t="s">
        <v>74</v>
      </c>
      <c r="B33" s="19" t="s">
        <v>132</v>
      </c>
      <c r="C33" s="14">
        <v>20</v>
      </c>
      <c r="D33" s="14" t="s">
        <v>41</v>
      </c>
      <c r="E33" s="15"/>
      <c r="F33" s="15"/>
      <c r="G33" s="16"/>
      <c r="H33" s="15"/>
      <c r="I33" s="15"/>
      <c r="J33" s="15"/>
    </row>
    <row r="34" spans="1:10" s="31" customFormat="1" ht="25.5">
      <c r="A34" s="12" t="s">
        <v>75</v>
      </c>
      <c r="B34" s="17" t="s">
        <v>160</v>
      </c>
      <c r="C34" s="14">
        <v>100</v>
      </c>
      <c r="D34" s="14" t="s">
        <v>41</v>
      </c>
      <c r="E34" s="15"/>
      <c r="F34" s="15"/>
      <c r="G34" s="16"/>
      <c r="H34" s="15"/>
      <c r="I34" s="15"/>
      <c r="J34" s="15"/>
    </row>
    <row r="35" spans="1:10" s="31" customFormat="1" ht="127.5">
      <c r="A35" s="12" t="s">
        <v>76</v>
      </c>
      <c r="B35" s="17" t="s">
        <v>16</v>
      </c>
      <c r="C35" s="14">
        <v>100</v>
      </c>
      <c r="D35" s="14" t="s">
        <v>41</v>
      </c>
      <c r="E35" s="15"/>
      <c r="F35" s="15"/>
      <c r="G35" s="16"/>
      <c r="H35" s="15"/>
      <c r="I35" s="15"/>
      <c r="J35" s="15"/>
    </row>
    <row r="36" spans="1:10" s="31" customFormat="1">
      <c r="A36" s="12" t="s">
        <v>77</v>
      </c>
      <c r="B36" s="17" t="s">
        <v>17</v>
      </c>
      <c r="C36" s="14">
        <v>25</v>
      </c>
      <c r="D36" s="14" t="s">
        <v>41</v>
      </c>
      <c r="E36" s="15"/>
      <c r="F36" s="15"/>
      <c r="G36" s="16"/>
      <c r="H36" s="15"/>
      <c r="I36" s="15"/>
      <c r="J36" s="15"/>
    </row>
    <row r="37" spans="1:10" s="31" customFormat="1">
      <c r="A37" s="12" t="s">
        <v>78</v>
      </c>
      <c r="B37" s="17" t="s">
        <v>45</v>
      </c>
      <c r="C37" s="14">
        <v>25</v>
      </c>
      <c r="D37" s="14" t="s">
        <v>41</v>
      </c>
      <c r="E37" s="15"/>
      <c r="F37" s="15"/>
      <c r="G37" s="16"/>
      <c r="H37" s="15"/>
      <c r="I37" s="15"/>
      <c r="J37" s="15"/>
    </row>
    <row r="38" spans="1:10" s="31" customFormat="1">
      <c r="A38" s="12" t="s">
        <v>79</v>
      </c>
      <c r="B38" s="18" t="s">
        <v>18</v>
      </c>
      <c r="C38" s="14">
        <v>10</v>
      </c>
      <c r="D38" s="14" t="s">
        <v>41</v>
      </c>
      <c r="E38" s="15"/>
      <c r="F38" s="15"/>
      <c r="G38" s="16"/>
      <c r="H38" s="15"/>
      <c r="I38" s="15"/>
      <c r="J38" s="15"/>
    </row>
    <row r="39" spans="1:10" s="31" customFormat="1">
      <c r="A39" s="12" t="s">
        <v>80</v>
      </c>
      <c r="B39" s="18" t="s">
        <v>19</v>
      </c>
      <c r="C39" s="14">
        <v>10</v>
      </c>
      <c r="D39" s="14" t="s">
        <v>41</v>
      </c>
      <c r="E39" s="15"/>
      <c r="F39" s="15"/>
      <c r="G39" s="16"/>
      <c r="H39" s="15"/>
      <c r="I39" s="15"/>
      <c r="J39" s="15"/>
    </row>
    <row r="40" spans="1:10" s="31" customFormat="1">
      <c r="A40" s="12" t="s">
        <v>81</v>
      </c>
      <c r="B40" s="17" t="s">
        <v>20</v>
      </c>
      <c r="C40" s="14">
        <v>400</v>
      </c>
      <c r="D40" s="14" t="s">
        <v>41</v>
      </c>
      <c r="E40" s="15"/>
      <c r="F40" s="15"/>
      <c r="G40" s="16"/>
      <c r="H40" s="15"/>
      <c r="I40" s="15"/>
      <c r="J40" s="15"/>
    </row>
    <row r="41" spans="1:10" s="31" customFormat="1">
      <c r="A41" s="12" t="s">
        <v>82</v>
      </c>
      <c r="B41" s="17" t="s">
        <v>21</v>
      </c>
      <c r="C41" s="14">
        <v>100</v>
      </c>
      <c r="D41" s="14" t="s">
        <v>41</v>
      </c>
      <c r="E41" s="15"/>
      <c r="F41" s="15"/>
      <c r="G41" s="16"/>
      <c r="H41" s="15"/>
      <c r="I41" s="15"/>
      <c r="J41" s="15"/>
    </row>
    <row r="42" spans="1:10" s="31" customFormat="1" ht="25.5">
      <c r="A42" s="12" t="s">
        <v>83</v>
      </c>
      <c r="B42" s="19" t="s">
        <v>161</v>
      </c>
      <c r="C42" s="22">
        <v>1700</v>
      </c>
      <c r="D42" s="22" t="s">
        <v>41</v>
      </c>
      <c r="E42" s="23"/>
      <c r="F42" s="23"/>
      <c r="G42" s="24"/>
      <c r="H42" s="23"/>
      <c r="I42" s="15"/>
      <c r="J42" s="15"/>
    </row>
    <row r="43" spans="1:10" s="31" customFormat="1" ht="25.5">
      <c r="A43" s="12" t="s">
        <v>84</v>
      </c>
      <c r="B43" s="18" t="s">
        <v>22</v>
      </c>
      <c r="C43" s="14">
        <v>10</v>
      </c>
      <c r="D43" s="14" t="s">
        <v>43</v>
      </c>
      <c r="E43" s="15"/>
      <c r="F43" s="15"/>
      <c r="G43" s="16"/>
      <c r="H43" s="15"/>
      <c r="I43" s="15"/>
      <c r="J43" s="15"/>
    </row>
    <row r="44" spans="1:10" s="31" customFormat="1" ht="102">
      <c r="A44" s="12" t="s">
        <v>85</v>
      </c>
      <c r="B44" s="25" t="s">
        <v>172</v>
      </c>
      <c r="C44" s="14">
        <v>100</v>
      </c>
      <c r="D44" s="14" t="s">
        <v>41</v>
      </c>
      <c r="E44" s="15"/>
      <c r="F44" s="15"/>
      <c r="G44" s="16"/>
      <c r="H44" s="15"/>
      <c r="I44" s="15"/>
      <c r="J44" s="15"/>
    </row>
    <row r="45" spans="1:10" s="31" customFormat="1" ht="153">
      <c r="A45" s="12" t="s">
        <v>86</v>
      </c>
      <c r="B45" s="25" t="s">
        <v>162</v>
      </c>
      <c r="C45" s="14">
        <v>200</v>
      </c>
      <c r="D45" s="14" t="s">
        <v>41</v>
      </c>
      <c r="E45" s="15"/>
      <c r="F45" s="15"/>
      <c r="G45" s="16"/>
      <c r="H45" s="15"/>
      <c r="I45" s="15"/>
      <c r="J45" s="15"/>
    </row>
    <row r="46" spans="1:10" s="31" customFormat="1" ht="65.25">
      <c r="A46" s="12" t="s">
        <v>87</v>
      </c>
      <c r="B46" s="17" t="s">
        <v>133</v>
      </c>
      <c r="C46" s="14">
        <v>200</v>
      </c>
      <c r="D46" s="14" t="s">
        <v>41</v>
      </c>
      <c r="E46" s="15"/>
      <c r="F46" s="15"/>
      <c r="G46" s="16"/>
      <c r="H46" s="15"/>
      <c r="I46" s="15"/>
      <c r="J46" s="15"/>
    </row>
    <row r="47" spans="1:10" s="31" customFormat="1" ht="39.75">
      <c r="A47" s="12" t="s">
        <v>88</v>
      </c>
      <c r="B47" s="17" t="s">
        <v>134</v>
      </c>
      <c r="C47" s="14">
        <v>120</v>
      </c>
      <c r="D47" s="14" t="s">
        <v>41</v>
      </c>
      <c r="E47" s="15"/>
      <c r="F47" s="15"/>
      <c r="G47" s="16"/>
      <c r="H47" s="15"/>
      <c r="I47" s="15"/>
      <c r="J47" s="15"/>
    </row>
    <row r="48" spans="1:10" s="31" customFormat="1" ht="39.75">
      <c r="A48" s="12" t="s">
        <v>89</v>
      </c>
      <c r="B48" s="17" t="s">
        <v>135</v>
      </c>
      <c r="C48" s="14">
        <v>200</v>
      </c>
      <c r="D48" s="14" t="s">
        <v>41</v>
      </c>
      <c r="E48" s="15"/>
      <c r="F48" s="15"/>
      <c r="G48" s="16"/>
      <c r="H48" s="15"/>
      <c r="I48" s="15"/>
      <c r="J48" s="15"/>
    </row>
    <row r="49" spans="1:10" s="31" customFormat="1" ht="39.75">
      <c r="A49" s="12" t="s">
        <v>90</v>
      </c>
      <c r="B49" s="17" t="s">
        <v>136</v>
      </c>
      <c r="C49" s="14">
        <v>50</v>
      </c>
      <c r="D49" s="14" t="s">
        <v>41</v>
      </c>
      <c r="E49" s="15"/>
      <c r="F49" s="15"/>
      <c r="G49" s="16"/>
      <c r="H49" s="15"/>
      <c r="I49" s="15"/>
      <c r="J49" s="15"/>
    </row>
    <row r="50" spans="1:10" s="31" customFormat="1" ht="89.25">
      <c r="A50" s="12" t="s">
        <v>91</v>
      </c>
      <c r="B50" s="17" t="s">
        <v>163</v>
      </c>
      <c r="C50" s="14">
        <v>100</v>
      </c>
      <c r="D50" s="14" t="s">
        <v>41</v>
      </c>
      <c r="E50" s="15"/>
      <c r="F50" s="15"/>
      <c r="G50" s="16"/>
      <c r="H50" s="15"/>
      <c r="I50" s="15"/>
      <c r="J50" s="15"/>
    </row>
    <row r="51" spans="1:10" s="31" customFormat="1" ht="76.5">
      <c r="A51" s="12" t="s">
        <v>92</v>
      </c>
      <c r="B51" s="20" t="s">
        <v>181</v>
      </c>
      <c r="C51" s="14">
        <v>150</v>
      </c>
      <c r="D51" s="14" t="s">
        <v>41</v>
      </c>
      <c r="E51" s="15"/>
      <c r="F51" s="15"/>
      <c r="G51" s="16"/>
      <c r="H51" s="15"/>
      <c r="I51" s="15"/>
      <c r="J51" s="15"/>
    </row>
    <row r="52" spans="1:10" s="31" customFormat="1" ht="52.5">
      <c r="A52" s="12" t="s">
        <v>93</v>
      </c>
      <c r="B52" s="17" t="s">
        <v>137</v>
      </c>
      <c r="C52" s="14">
        <v>500</v>
      </c>
      <c r="D52" s="14" t="s">
        <v>41</v>
      </c>
      <c r="E52" s="15"/>
      <c r="F52" s="15"/>
      <c r="G52" s="16"/>
      <c r="H52" s="15"/>
      <c r="I52" s="15"/>
      <c r="J52" s="15"/>
    </row>
    <row r="53" spans="1:10" s="31" customFormat="1" ht="89.25">
      <c r="A53" s="12" t="s">
        <v>94</v>
      </c>
      <c r="B53" s="25" t="s">
        <v>23</v>
      </c>
      <c r="C53" s="22">
        <v>100</v>
      </c>
      <c r="D53" s="22" t="s">
        <v>41</v>
      </c>
      <c r="E53" s="26"/>
      <c r="F53" s="26"/>
      <c r="G53" s="27"/>
      <c r="H53" s="26"/>
      <c r="I53" s="15"/>
      <c r="J53" s="15"/>
    </row>
    <row r="54" spans="1:10" s="31" customFormat="1" ht="78">
      <c r="A54" s="12" t="s">
        <v>95</v>
      </c>
      <c r="B54" s="17" t="s">
        <v>138</v>
      </c>
      <c r="C54" s="14">
        <v>1750</v>
      </c>
      <c r="D54" s="14" t="s">
        <v>41</v>
      </c>
      <c r="E54" s="15"/>
      <c r="F54" s="15"/>
      <c r="G54" s="16"/>
      <c r="H54" s="15"/>
      <c r="I54" s="15"/>
      <c r="J54" s="15"/>
    </row>
    <row r="55" spans="1:10" s="31" customFormat="1" ht="65.25">
      <c r="A55" s="12" t="s">
        <v>96</v>
      </c>
      <c r="B55" s="17" t="s">
        <v>164</v>
      </c>
      <c r="C55" s="14">
        <v>300</v>
      </c>
      <c r="D55" s="14" t="s">
        <v>41</v>
      </c>
      <c r="E55" s="15"/>
      <c r="F55" s="15"/>
      <c r="G55" s="16"/>
      <c r="H55" s="15"/>
      <c r="I55" s="15"/>
      <c r="J55" s="15"/>
    </row>
    <row r="56" spans="1:10" s="31" customFormat="1" ht="39.75">
      <c r="A56" s="12" t="s">
        <v>97</v>
      </c>
      <c r="B56" s="17" t="s">
        <v>139</v>
      </c>
      <c r="C56" s="14">
        <v>150</v>
      </c>
      <c r="D56" s="14" t="s">
        <v>41</v>
      </c>
      <c r="E56" s="15"/>
      <c r="F56" s="15"/>
      <c r="G56" s="16"/>
      <c r="H56" s="15"/>
      <c r="I56" s="15"/>
      <c r="J56" s="15"/>
    </row>
    <row r="57" spans="1:10" s="31" customFormat="1" ht="127.5">
      <c r="A57" s="12" t="s">
        <v>98</v>
      </c>
      <c r="B57" s="17" t="s">
        <v>140</v>
      </c>
      <c r="C57" s="14">
        <v>5</v>
      </c>
      <c r="D57" s="14" t="s">
        <v>41</v>
      </c>
      <c r="E57" s="15"/>
      <c r="F57" s="15"/>
      <c r="G57" s="16"/>
      <c r="H57" s="15"/>
      <c r="I57" s="15"/>
      <c r="J57" s="15"/>
    </row>
    <row r="58" spans="1:10" s="31" customFormat="1" ht="165.75">
      <c r="A58" s="12" t="s">
        <v>99</v>
      </c>
      <c r="B58" s="19" t="s">
        <v>24</v>
      </c>
      <c r="C58" s="14">
        <v>100</v>
      </c>
      <c r="D58" s="14" t="s">
        <v>41</v>
      </c>
      <c r="E58" s="15"/>
      <c r="F58" s="15"/>
      <c r="G58" s="16"/>
      <c r="H58" s="15"/>
      <c r="I58" s="15"/>
      <c r="J58" s="15"/>
    </row>
    <row r="59" spans="1:10" s="31" customFormat="1" ht="38.25">
      <c r="A59" s="12" t="s">
        <v>100</v>
      </c>
      <c r="B59" s="19" t="s">
        <v>165</v>
      </c>
      <c r="C59" s="22">
        <v>50</v>
      </c>
      <c r="D59" s="22" t="s">
        <v>41</v>
      </c>
      <c r="E59" s="28"/>
      <c r="F59" s="26"/>
      <c r="G59" s="27"/>
      <c r="H59" s="26"/>
      <c r="I59" s="15"/>
      <c r="J59" s="15"/>
    </row>
    <row r="60" spans="1:10" s="31" customFormat="1" ht="25.5">
      <c r="A60" s="12" t="s">
        <v>101</v>
      </c>
      <c r="B60" s="17" t="s">
        <v>25</v>
      </c>
      <c r="C60" s="14">
        <v>250</v>
      </c>
      <c r="D60" s="14" t="s">
        <v>41</v>
      </c>
      <c r="E60" s="15"/>
      <c r="F60" s="15"/>
      <c r="G60" s="16"/>
      <c r="H60" s="15"/>
      <c r="I60" s="15"/>
      <c r="J60" s="15"/>
    </row>
    <row r="61" spans="1:10" s="31" customFormat="1" ht="38.25">
      <c r="A61" s="12" t="s">
        <v>102</v>
      </c>
      <c r="B61" s="17" t="s">
        <v>26</v>
      </c>
      <c r="C61" s="14">
        <v>50</v>
      </c>
      <c r="D61" s="14" t="s">
        <v>41</v>
      </c>
      <c r="E61" s="15"/>
      <c r="F61" s="15"/>
      <c r="G61" s="16"/>
      <c r="H61" s="15"/>
      <c r="I61" s="15"/>
      <c r="J61" s="15"/>
    </row>
    <row r="62" spans="1:10" s="31" customFormat="1" ht="27">
      <c r="A62" s="12" t="s">
        <v>103</v>
      </c>
      <c r="B62" s="17" t="s">
        <v>141</v>
      </c>
      <c r="C62" s="14">
        <v>200</v>
      </c>
      <c r="D62" s="14" t="s">
        <v>41</v>
      </c>
      <c r="E62" s="15"/>
      <c r="F62" s="15"/>
      <c r="G62" s="16"/>
      <c r="H62" s="15"/>
      <c r="I62" s="15"/>
      <c r="J62" s="15"/>
    </row>
    <row r="63" spans="1:10" s="31" customFormat="1" ht="25.5">
      <c r="A63" s="12" t="s">
        <v>104</v>
      </c>
      <c r="B63" s="17" t="s">
        <v>27</v>
      </c>
      <c r="C63" s="14">
        <v>25</v>
      </c>
      <c r="D63" s="14" t="s">
        <v>41</v>
      </c>
      <c r="E63" s="15"/>
      <c r="F63" s="15"/>
      <c r="G63" s="16"/>
      <c r="H63" s="15"/>
      <c r="I63" s="15"/>
      <c r="J63" s="15"/>
    </row>
    <row r="64" spans="1:10" s="31" customFormat="1">
      <c r="A64" s="12" t="s">
        <v>105</v>
      </c>
      <c r="B64" s="20" t="s">
        <v>142</v>
      </c>
      <c r="C64" s="14">
        <v>150</v>
      </c>
      <c r="D64" s="14" t="s">
        <v>41</v>
      </c>
      <c r="E64" s="15"/>
      <c r="F64" s="15"/>
      <c r="G64" s="16"/>
      <c r="H64" s="15"/>
      <c r="I64" s="15"/>
      <c r="J64" s="15"/>
    </row>
    <row r="65" spans="1:10" s="31" customFormat="1" ht="25.5">
      <c r="A65" s="12" t="s">
        <v>106</v>
      </c>
      <c r="B65" s="20" t="s">
        <v>28</v>
      </c>
      <c r="C65" s="14">
        <v>75</v>
      </c>
      <c r="D65" s="14" t="s">
        <v>41</v>
      </c>
      <c r="E65" s="15"/>
      <c r="F65" s="15"/>
      <c r="G65" s="16"/>
      <c r="H65" s="15"/>
      <c r="I65" s="15"/>
      <c r="J65" s="15"/>
    </row>
    <row r="66" spans="1:10" s="31" customFormat="1" ht="25.5">
      <c r="A66" s="12" t="s">
        <v>107</v>
      </c>
      <c r="B66" s="17" t="s">
        <v>143</v>
      </c>
      <c r="C66" s="14">
        <v>200</v>
      </c>
      <c r="D66" s="14" t="s">
        <v>41</v>
      </c>
      <c r="E66" s="15"/>
      <c r="F66" s="15"/>
      <c r="G66" s="16"/>
      <c r="H66" s="15"/>
      <c r="I66" s="15"/>
      <c r="J66" s="15"/>
    </row>
    <row r="67" spans="1:10" s="31" customFormat="1" ht="38.25">
      <c r="A67" s="12" t="s">
        <v>108</v>
      </c>
      <c r="B67" s="17" t="s">
        <v>29</v>
      </c>
      <c r="C67" s="14">
        <v>50</v>
      </c>
      <c r="D67" s="14" t="s">
        <v>41</v>
      </c>
      <c r="E67" s="15"/>
      <c r="F67" s="15"/>
      <c r="G67" s="16"/>
      <c r="H67" s="15"/>
      <c r="I67" s="15"/>
      <c r="J67" s="15"/>
    </row>
    <row r="68" spans="1:10" s="31" customFormat="1" ht="25.5">
      <c r="A68" s="12" t="s">
        <v>109</v>
      </c>
      <c r="B68" s="17" t="s">
        <v>30</v>
      </c>
      <c r="C68" s="14">
        <v>350</v>
      </c>
      <c r="D68" s="14" t="s">
        <v>41</v>
      </c>
      <c r="E68" s="15"/>
      <c r="F68" s="15"/>
      <c r="G68" s="16"/>
      <c r="H68" s="15"/>
      <c r="I68" s="15"/>
      <c r="J68" s="15"/>
    </row>
    <row r="69" spans="1:10" s="31" customFormat="1" ht="28.5">
      <c r="A69" s="12" t="s">
        <v>110</v>
      </c>
      <c r="B69" s="21" t="s">
        <v>144</v>
      </c>
      <c r="C69" s="14">
        <v>20</v>
      </c>
      <c r="D69" s="14" t="s">
        <v>41</v>
      </c>
      <c r="E69" s="15"/>
      <c r="F69" s="15"/>
      <c r="G69" s="16"/>
      <c r="H69" s="15"/>
      <c r="I69" s="15"/>
      <c r="J69" s="15"/>
    </row>
    <row r="70" spans="1:10" s="31" customFormat="1" ht="25.5">
      <c r="A70" s="12" t="s">
        <v>111</v>
      </c>
      <c r="B70" s="19" t="s">
        <v>31</v>
      </c>
      <c r="C70" s="22">
        <v>150</v>
      </c>
      <c r="D70" s="22" t="s">
        <v>41</v>
      </c>
      <c r="E70" s="23"/>
      <c r="F70" s="23"/>
      <c r="G70" s="24"/>
      <c r="H70" s="23"/>
      <c r="I70" s="15"/>
      <c r="J70" s="15"/>
    </row>
    <row r="71" spans="1:10" s="31" customFormat="1" ht="27">
      <c r="A71" s="12" t="s">
        <v>112</v>
      </c>
      <c r="B71" s="17" t="s">
        <v>145</v>
      </c>
      <c r="C71" s="14">
        <v>10</v>
      </c>
      <c r="D71" s="14" t="s">
        <v>41</v>
      </c>
      <c r="E71" s="15"/>
      <c r="F71" s="15"/>
      <c r="G71" s="16"/>
      <c r="H71" s="15"/>
      <c r="I71" s="15"/>
      <c r="J71" s="15"/>
    </row>
    <row r="72" spans="1:10" s="31" customFormat="1" ht="39.75">
      <c r="A72" s="12" t="s">
        <v>113</v>
      </c>
      <c r="B72" s="17" t="s">
        <v>146</v>
      </c>
      <c r="C72" s="14">
        <v>100</v>
      </c>
      <c r="D72" s="14" t="s">
        <v>41</v>
      </c>
      <c r="E72" s="15"/>
      <c r="F72" s="15"/>
      <c r="G72" s="16"/>
      <c r="H72" s="15"/>
      <c r="I72" s="15"/>
      <c r="J72" s="15"/>
    </row>
    <row r="73" spans="1:10" s="31" customFormat="1" ht="27">
      <c r="A73" s="12" t="s">
        <v>114</v>
      </c>
      <c r="B73" s="17" t="s">
        <v>147</v>
      </c>
      <c r="C73" s="14">
        <v>10</v>
      </c>
      <c r="D73" s="14" t="s">
        <v>41</v>
      </c>
      <c r="E73" s="15"/>
      <c r="F73" s="15"/>
      <c r="G73" s="16"/>
      <c r="H73" s="15"/>
      <c r="I73" s="15"/>
      <c r="J73" s="15"/>
    </row>
    <row r="74" spans="1:10" s="31" customFormat="1" ht="63.75">
      <c r="A74" s="12" t="s">
        <v>115</v>
      </c>
      <c r="B74" s="18" t="s">
        <v>32</v>
      </c>
      <c r="C74" s="14">
        <v>70</v>
      </c>
      <c r="D74" s="14" t="s">
        <v>41</v>
      </c>
      <c r="E74" s="15"/>
      <c r="F74" s="15"/>
      <c r="G74" s="16"/>
      <c r="H74" s="15"/>
      <c r="I74" s="15"/>
      <c r="J74" s="15"/>
    </row>
    <row r="75" spans="1:10" s="31" customFormat="1" ht="38.25">
      <c r="A75" s="12" t="s">
        <v>116</v>
      </c>
      <c r="B75" s="18" t="s">
        <v>33</v>
      </c>
      <c r="C75" s="14">
        <v>250</v>
      </c>
      <c r="D75" s="14" t="s">
        <v>41</v>
      </c>
      <c r="E75" s="15"/>
      <c r="F75" s="15"/>
      <c r="G75" s="29"/>
      <c r="H75" s="15"/>
      <c r="I75" s="15"/>
      <c r="J75" s="15"/>
    </row>
    <row r="76" spans="1:10" s="31" customFormat="1" ht="114.75">
      <c r="A76" s="12" t="s">
        <v>117</v>
      </c>
      <c r="B76" s="30" t="s">
        <v>166</v>
      </c>
      <c r="C76" s="14">
        <v>25</v>
      </c>
      <c r="D76" s="14" t="s">
        <v>41</v>
      </c>
      <c r="E76" s="15"/>
      <c r="F76" s="15"/>
      <c r="G76" s="16"/>
      <c r="H76" s="15"/>
      <c r="I76" s="15"/>
      <c r="J76" s="15"/>
    </row>
    <row r="77" spans="1:10" s="31" customFormat="1" ht="51">
      <c r="A77" s="12" t="s">
        <v>118</v>
      </c>
      <c r="B77" s="30" t="s">
        <v>34</v>
      </c>
      <c r="C77" s="14">
        <v>50</v>
      </c>
      <c r="D77" s="14" t="s">
        <v>41</v>
      </c>
      <c r="E77" s="15"/>
      <c r="F77" s="15"/>
      <c r="G77" s="16"/>
      <c r="H77" s="15"/>
      <c r="I77" s="15"/>
      <c r="J77" s="15"/>
    </row>
    <row r="78" spans="1:10" s="31" customFormat="1" ht="76.5">
      <c r="A78" s="12" t="s">
        <v>119</v>
      </c>
      <c r="B78" s="30" t="s">
        <v>173</v>
      </c>
      <c r="C78" s="14">
        <v>30</v>
      </c>
      <c r="D78" s="14" t="s">
        <v>41</v>
      </c>
      <c r="E78" s="15"/>
      <c r="F78" s="15"/>
      <c r="G78" s="16"/>
      <c r="H78" s="15"/>
      <c r="I78" s="15"/>
      <c r="J78" s="15"/>
    </row>
    <row r="79" spans="1:10" s="31" customFormat="1" ht="76.5">
      <c r="A79" s="12" t="s">
        <v>120</v>
      </c>
      <c r="B79" s="30" t="s">
        <v>174</v>
      </c>
      <c r="C79" s="14">
        <v>5</v>
      </c>
      <c r="D79" s="14" t="s">
        <v>41</v>
      </c>
      <c r="E79" s="15"/>
      <c r="F79" s="15"/>
      <c r="G79" s="16"/>
      <c r="H79" s="15"/>
      <c r="I79" s="15"/>
      <c r="J79" s="15"/>
    </row>
    <row r="80" spans="1:10" s="31" customFormat="1" ht="25.5">
      <c r="A80" s="12" t="s">
        <v>121</v>
      </c>
      <c r="B80" s="30" t="s">
        <v>35</v>
      </c>
      <c r="C80" s="14">
        <v>15</v>
      </c>
      <c r="D80" s="14" t="s">
        <v>41</v>
      </c>
      <c r="E80" s="15"/>
      <c r="F80" s="15"/>
      <c r="G80" s="16"/>
      <c r="H80" s="15"/>
      <c r="I80" s="15"/>
      <c r="J80" s="15"/>
    </row>
    <row r="81" spans="1:10" s="31" customFormat="1">
      <c r="A81" s="12" t="s">
        <v>122</v>
      </c>
      <c r="B81" s="30" t="s">
        <v>36</v>
      </c>
      <c r="C81" s="14">
        <v>15</v>
      </c>
      <c r="D81" s="14" t="s">
        <v>41</v>
      </c>
      <c r="E81" s="15"/>
      <c r="F81" s="15"/>
      <c r="G81" s="16"/>
      <c r="H81" s="15"/>
      <c r="I81" s="15"/>
      <c r="J81" s="15"/>
    </row>
    <row r="82" spans="1:10" s="31" customFormat="1" ht="38.25">
      <c r="A82" s="12" t="s">
        <v>123</v>
      </c>
      <c r="B82" s="30" t="s">
        <v>167</v>
      </c>
      <c r="C82" s="14">
        <v>15</v>
      </c>
      <c r="D82" s="14" t="s">
        <v>44</v>
      </c>
      <c r="E82" s="15"/>
      <c r="F82" s="15"/>
      <c r="G82" s="16"/>
      <c r="H82" s="15"/>
      <c r="I82" s="15"/>
      <c r="J82" s="15"/>
    </row>
    <row r="83" spans="1:10" s="31" customFormat="1" ht="25.5">
      <c r="A83" s="12" t="s">
        <v>124</v>
      </c>
      <c r="B83" s="30" t="s">
        <v>37</v>
      </c>
      <c r="C83" s="14">
        <v>15</v>
      </c>
      <c r="D83" s="14" t="s">
        <v>44</v>
      </c>
      <c r="E83" s="15"/>
      <c r="F83" s="15"/>
      <c r="G83" s="16"/>
      <c r="H83" s="15"/>
      <c r="I83" s="15"/>
      <c r="J83" s="15"/>
    </row>
    <row r="84" spans="1:10" s="31" customFormat="1" ht="25.5">
      <c r="A84" s="12" t="s">
        <v>125</v>
      </c>
      <c r="B84" s="30" t="s">
        <v>38</v>
      </c>
      <c r="C84" s="14">
        <v>15</v>
      </c>
      <c r="D84" s="14" t="s">
        <v>44</v>
      </c>
      <c r="E84" s="15"/>
      <c r="F84" s="15"/>
      <c r="G84" s="16"/>
      <c r="H84" s="15"/>
      <c r="I84" s="15"/>
      <c r="J84" s="15"/>
    </row>
    <row r="85" spans="1:10" s="31" customFormat="1" ht="38.25">
      <c r="A85" s="12" t="s">
        <v>126</v>
      </c>
      <c r="B85" s="30" t="s">
        <v>168</v>
      </c>
      <c r="C85" s="14">
        <v>150</v>
      </c>
      <c r="D85" s="14" t="s">
        <v>41</v>
      </c>
      <c r="E85" s="15"/>
      <c r="F85" s="15"/>
      <c r="G85" s="16"/>
      <c r="H85" s="15"/>
      <c r="I85" s="15"/>
      <c r="J85" s="15"/>
    </row>
    <row r="86" spans="1:10" s="31" customFormat="1" ht="153">
      <c r="A86" s="12" t="s">
        <v>127</v>
      </c>
      <c r="B86" s="30" t="s">
        <v>175</v>
      </c>
      <c r="C86" s="14">
        <v>50</v>
      </c>
      <c r="D86" s="14" t="s">
        <v>41</v>
      </c>
      <c r="E86" s="15"/>
      <c r="F86" s="15"/>
      <c r="G86" s="16"/>
      <c r="H86" s="15"/>
      <c r="I86" s="15"/>
      <c r="J86" s="15"/>
    </row>
    <row r="87" spans="1:10" s="31" customFormat="1" ht="153">
      <c r="A87" s="12" t="s">
        <v>128</v>
      </c>
      <c r="B87" s="30" t="s">
        <v>176</v>
      </c>
      <c r="C87" s="14">
        <v>50</v>
      </c>
      <c r="D87" s="14" t="s">
        <v>41</v>
      </c>
      <c r="E87" s="15"/>
      <c r="F87" s="15"/>
      <c r="G87" s="16"/>
      <c r="H87" s="15"/>
      <c r="I87" s="15"/>
      <c r="J87" s="15"/>
    </row>
    <row r="88" spans="1:10">
      <c r="A88" s="11"/>
      <c r="B88" s="37"/>
      <c r="C88" s="42" t="s">
        <v>151</v>
      </c>
      <c r="D88" s="43"/>
      <c r="E88" s="9">
        <f>(SUM(E6:E87))</f>
        <v>0</v>
      </c>
      <c r="F88" s="9">
        <f>SUM(F6:F87)</f>
        <v>0</v>
      </c>
      <c r="G88" s="10"/>
      <c r="H88" s="9">
        <f>(SUM(H6:H87))</f>
        <v>0</v>
      </c>
    </row>
    <row r="90" spans="1:10">
      <c r="B90" s="7"/>
    </row>
    <row r="91" spans="1:10">
      <c r="B91" s="6"/>
    </row>
    <row r="92" spans="1:10">
      <c r="B92" s="6"/>
    </row>
    <row r="93" spans="1:10">
      <c r="B93" s="6"/>
    </row>
    <row r="95" spans="1:10" ht="140.25">
      <c r="B95" s="39" t="s">
        <v>177</v>
      </c>
      <c r="F95" s="33"/>
    </row>
    <row r="96" spans="1:10">
      <c r="B96" s="38" t="s">
        <v>154</v>
      </c>
      <c r="F96" s="33"/>
    </row>
    <row r="97" spans="2:6">
      <c r="B97" s="38"/>
      <c r="F97" s="33"/>
    </row>
    <row r="98" spans="2:6">
      <c r="B98" s="38"/>
      <c r="F98" s="33"/>
    </row>
    <row r="99" spans="2:6">
      <c r="B99" s="38"/>
      <c r="F99" s="33"/>
    </row>
    <row r="100" spans="2:6">
      <c r="B100" s="38"/>
      <c r="F100" s="33"/>
    </row>
    <row r="101" spans="2:6">
      <c r="B101" s="38"/>
      <c r="F101" s="33"/>
    </row>
    <row r="102" spans="2:6">
      <c r="F102" s="33"/>
    </row>
    <row r="103" spans="2:6">
      <c r="F103" s="33"/>
    </row>
  </sheetData>
  <mergeCells count="3">
    <mergeCell ref="A1:H1"/>
    <mergeCell ref="A2:H2"/>
    <mergeCell ref="C88:D88"/>
  </mergeCells>
  <phoneticPr fontId="7" type="noConversion"/>
  <pageMargins left="0.196850393700787" right="0.196850393700787" top="0.28999999999999998" bottom="0.24"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Czystości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Śliwińska (p012005)</dc:creator>
  <cp:lastModifiedBy>Danuta Urbańska</cp:lastModifiedBy>
  <cp:lastPrinted>2025-04-10T06:26:52Z</cp:lastPrinted>
  <dcterms:created xsi:type="dcterms:W3CDTF">2006-09-16T00:00:00Z</dcterms:created>
  <dcterms:modified xsi:type="dcterms:W3CDTF">2026-04-21T07:15:00Z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FC1F6CBCBD0744C3B93F7E745E79DD92_13</vt:lpwstr>
  </property>
  <property fmtid="{D5CDD505-2E9C-101B-9397-08002B2CF9AE}" pid="3" name="KSOProductBuildVer">
    <vt:lpwstr>1045-12.2.0.13359</vt:lpwstr>
  </property>
</Properties>
</file>