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68.2026\4 SWZ\"/>
    </mc:Choice>
  </mc:AlternateContent>
  <xr:revisionPtr revIDLastSave="0" documentId="13_ncr:1_{6C48260B-C385-4ECD-9DE2-6251820A8572}" xr6:coauthVersionLast="47" xr6:coauthVersionMax="47" xr10:uidLastSave="{00000000-0000-0000-0000-000000000000}"/>
  <bookViews>
    <workbookView xWindow="-22335" yWindow="2820" windowWidth="21600" windowHeight="11295" firstSheet="3" activeTab="11" xr2:uid="{B87A0D83-4CC1-4DF7-A624-A7B383718F88}"/>
  </bookViews>
  <sheets>
    <sheet name="Template" sheetId="12" state="hidden" r:id="rId1"/>
    <sheet name="Część 1" sheetId="13" r:id="rId2"/>
    <sheet name="Część 2" sheetId="14" r:id="rId3"/>
    <sheet name="Część 3" sheetId="31" r:id="rId4"/>
    <sheet name="Część 4" sheetId="16" r:id="rId5"/>
    <sheet name="Część 5" sheetId="18" r:id="rId6"/>
    <sheet name="Część 6" sheetId="19" r:id="rId7"/>
    <sheet name="Część 7" sheetId="20" r:id="rId8"/>
    <sheet name="Część 8" sheetId="25" r:id="rId9"/>
    <sheet name="Część 9" sheetId="26" r:id="rId10"/>
    <sheet name="Część 10" sheetId="28" r:id="rId11"/>
    <sheet name="Część 11" sheetId="29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31" l="1"/>
  <c r="L90" i="31"/>
  <c r="M90" i="31"/>
  <c r="J91" i="31"/>
  <c r="L91" i="31"/>
  <c r="M91" i="31"/>
  <c r="J92" i="31"/>
  <c r="L92" i="31" s="1"/>
  <c r="M92" i="31" s="1"/>
  <c r="J93" i="31"/>
  <c r="L93" i="31" s="1"/>
  <c r="M93" i="31" s="1"/>
  <c r="J33" i="18"/>
  <c r="L33" i="18" s="1"/>
  <c r="M33" i="18" s="1"/>
  <c r="J34" i="18"/>
  <c r="L34" i="18" s="1"/>
  <c r="M34" i="18" s="1"/>
  <c r="J35" i="18"/>
  <c r="L35" i="18" s="1"/>
  <c r="M35" i="18" s="1"/>
  <c r="J36" i="18"/>
  <c r="L36" i="18"/>
  <c r="M36" i="18"/>
  <c r="J37" i="18"/>
  <c r="L37" i="18" s="1"/>
  <c r="M37" i="18" s="1"/>
  <c r="J38" i="18"/>
  <c r="L38" i="18" s="1"/>
  <c r="M38" i="18" s="1"/>
  <c r="J39" i="18"/>
  <c r="L39" i="18" s="1"/>
  <c r="M39" i="18" s="1"/>
  <c r="J40" i="18"/>
  <c r="L40" i="18"/>
  <c r="M40" i="18"/>
  <c r="J41" i="18"/>
  <c r="L41" i="18" s="1"/>
  <c r="M41" i="18" s="1"/>
  <c r="J42" i="18"/>
  <c r="L42" i="18" s="1"/>
  <c r="M42" i="18" s="1"/>
  <c r="J43" i="18"/>
  <c r="L43" i="18" s="1"/>
  <c r="M43" i="18" s="1"/>
  <c r="J44" i="18"/>
  <c r="L44" i="18"/>
  <c r="M44" i="18"/>
  <c r="J45" i="18"/>
  <c r="L45" i="18" s="1"/>
  <c r="M45" i="18" s="1"/>
  <c r="J46" i="18"/>
  <c r="L46" i="18" s="1"/>
  <c r="M46" i="18" s="1"/>
  <c r="J47" i="18"/>
  <c r="L47" i="18" s="1"/>
  <c r="M47" i="18" s="1"/>
  <c r="J48" i="18"/>
  <c r="L48" i="18"/>
  <c r="M48" i="18"/>
  <c r="J49" i="18"/>
  <c r="L49" i="18" s="1"/>
  <c r="M49" i="18" s="1"/>
  <c r="J50" i="18"/>
  <c r="L50" i="18" s="1"/>
  <c r="M50" i="18" s="1"/>
  <c r="J51" i="18"/>
  <c r="L51" i="18" s="1"/>
  <c r="M51" i="18" s="1"/>
  <c r="J52" i="18"/>
  <c r="L52" i="18"/>
  <c r="M52" i="18"/>
  <c r="J89" i="31"/>
  <c r="L89" i="31" s="1"/>
  <c r="M89" i="31" s="1"/>
  <c r="J88" i="31"/>
  <c r="L88" i="31" s="1"/>
  <c r="M88" i="31" s="1"/>
  <c r="J87" i="31"/>
  <c r="L87" i="31" s="1"/>
  <c r="M87" i="31" s="1"/>
  <c r="J86" i="31"/>
  <c r="L86" i="31" s="1"/>
  <c r="M86" i="31" s="1"/>
  <c r="J85" i="31"/>
  <c r="L85" i="31" s="1"/>
  <c r="M85" i="31" s="1"/>
  <c r="J84" i="31"/>
  <c r="L84" i="31" s="1"/>
  <c r="M84" i="31" s="1"/>
  <c r="J83" i="31"/>
  <c r="L83" i="31" s="1"/>
  <c r="M83" i="31" s="1"/>
  <c r="J82" i="31"/>
  <c r="L82" i="31" s="1"/>
  <c r="M82" i="31" s="1"/>
  <c r="J81" i="31"/>
  <c r="L81" i="31" s="1"/>
  <c r="M81" i="31" s="1"/>
  <c r="J80" i="31"/>
  <c r="L80" i="31" s="1"/>
  <c r="M80" i="31" s="1"/>
  <c r="J79" i="31"/>
  <c r="L79" i="31" s="1"/>
  <c r="M79" i="31" s="1"/>
  <c r="J78" i="31"/>
  <c r="L78" i="31" s="1"/>
  <c r="M78" i="31" s="1"/>
  <c r="J77" i="31"/>
  <c r="L77" i="31" s="1"/>
  <c r="M77" i="31" s="1"/>
  <c r="J76" i="31"/>
  <c r="L76" i="31" s="1"/>
  <c r="M76" i="31" s="1"/>
  <c r="J75" i="31"/>
  <c r="L75" i="31" s="1"/>
  <c r="M75" i="31" s="1"/>
  <c r="J74" i="31"/>
  <c r="L74" i="31" s="1"/>
  <c r="M74" i="31" s="1"/>
  <c r="J73" i="31"/>
  <c r="L73" i="31" s="1"/>
  <c r="M73" i="31" s="1"/>
  <c r="J72" i="31"/>
  <c r="L72" i="31" s="1"/>
  <c r="M72" i="31" s="1"/>
  <c r="J71" i="31"/>
  <c r="L71" i="31" s="1"/>
  <c r="M71" i="31" s="1"/>
  <c r="J70" i="31"/>
  <c r="L70" i="31" s="1"/>
  <c r="M70" i="31" s="1"/>
  <c r="J69" i="31"/>
  <c r="L69" i="31" s="1"/>
  <c r="M69" i="31" s="1"/>
  <c r="J68" i="31"/>
  <c r="L68" i="31" s="1"/>
  <c r="M68" i="31" s="1"/>
  <c r="J67" i="31"/>
  <c r="L67" i="31" s="1"/>
  <c r="M67" i="31" s="1"/>
  <c r="J66" i="31"/>
  <c r="L66" i="31" s="1"/>
  <c r="M66" i="31" s="1"/>
  <c r="J65" i="31"/>
  <c r="L65" i="31" s="1"/>
  <c r="M65" i="31" s="1"/>
  <c r="J64" i="31"/>
  <c r="L64" i="31" s="1"/>
  <c r="M64" i="31" s="1"/>
  <c r="J63" i="31"/>
  <c r="L63" i="31" s="1"/>
  <c r="M63" i="31" s="1"/>
  <c r="J62" i="31"/>
  <c r="L62" i="31" s="1"/>
  <c r="M62" i="31" s="1"/>
  <c r="J61" i="31"/>
  <c r="L61" i="31" s="1"/>
  <c r="M61" i="31" s="1"/>
  <c r="J60" i="31"/>
  <c r="L60" i="31" s="1"/>
  <c r="M60" i="31" s="1"/>
  <c r="J59" i="31"/>
  <c r="L59" i="31" s="1"/>
  <c r="M59" i="31" s="1"/>
  <c r="J58" i="31"/>
  <c r="L58" i="31" s="1"/>
  <c r="M58" i="31" s="1"/>
  <c r="J57" i="31"/>
  <c r="L57" i="31" s="1"/>
  <c r="M57" i="31" s="1"/>
  <c r="J56" i="31"/>
  <c r="L56" i="31" s="1"/>
  <c r="M56" i="31" s="1"/>
  <c r="J55" i="31"/>
  <c r="L55" i="31" s="1"/>
  <c r="M55" i="31" s="1"/>
  <c r="J54" i="31"/>
  <c r="L54" i="31" s="1"/>
  <c r="M54" i="31" s="1"/>
  <c r="J53" i="31"/>
  <c r="L53" i="31" s="1"/>
  <c r="M53" i="31" s="1"/>
  <c r="J52" i="31"/>
  <c r="L52" i="31" s="1"/>
  <c r="M52" i="31" s="1"/>
  <c r="J51" i="31"/>
  <c r="L51" i="31" s="1"/>
  <c r="M51" i="31" s="1"/>
  <c r="J50" i="31"/>
  <c r="L50" i="31" s="1"/>
  <c r="M50" i="31" s="1"/>
  <c r="J49" i="31"/>
  <c r="L49" i="31" s="1"/>
  <c r="M49" i="31" s="1"/>
  <c r="J48" i="31"/>
  <c r="L48" i="31" s="1"/>
  <c r="M48" i="31" s="1"/>
  <c r="J47" i="31"/>
  <c r="L47" i="31" s="1"/>
  <c r="M47" i="31" s="1"/>
  <c r="J46" i="31"/>
  <c r="L46" i="31" s="1"/>
  <c r="M46" i="31" s="1"/>
  <c r="J45" i="31"/>
  <c r="L45" i="31" s="1"/>
  <c r="M45" i="31" s="1"/>
  <c r="J44" i="31"/>
  <c r="L44" i="31" s="1"/>
  <c r="M44" i="31" s="1"/>
  <c r="J43" i="31"/>
  <c r="L43" i="31" s="1"/>
  <c r="M43" i="31" s="1"/>
  <c r="J42" i="31"/>
  <c r="L42" i="31" s="1"/>
  <c r="M42" i="31" s="1"/>
  <c r="J41" i="31"/>
  <c r="L41" i="31" s="1"/>
  <c r="M41" i="31" s="1"/>
  <c r="J40" i="31"/>
  <c r="L40" i="31" s="1"/>
  <c r="M40" i="31" s="1"/>
  <c r="J39" i="31"/>
  <c r="L39" i="31" s="1"/>
  <c r="M39" i="31" s="1"/>
  <c r="J38" i="31"/>
  <c r="L38" i="31" s="1"/>
  <c r="M38" i="31" s="1"/>
  <c r="J37" i="31"/>
  <c r="L37" i="31" s="1"/>
  <c r="M37" i="31" s="1"/>
  <c r="J36" i="31"/>
  <c r="L36" i="31" s="1"/>
  <c r="M36" i="31" s="1"/>
  <c r="J35" i="31"/>
  <c r="L35" i="31" s="1"/>
  <c r="M35" i="31" s="1"/>
  <c r="J34" i="31"/>
  <c r="L34" i="31" s="1"/>
  <c r="M34" i="31" s="1"/>
  <c r="J33" i="31"/>
  <c r="L33" i="31" s="1"/>
  <c r="M33" i="31" s="1"/>
  <c r="J32" i="31"/>
  <c r="L32" i="31" s="1"/>
  <c r="M32" i="31" s="1"/>
  <c r="J31" i="31"/>
  <c r="L31" i="31" s="1"/>
  <c r="M31" i="31" s="1"/>
  <c r="J30" i="31"/>
  <c r="L30" i="31" s="1"/>
  <c r="M30" i="31" s="1"/>
  <c r="J29" i="31"/>
  <c r="L29" i="31" s="1"/>
  <c r="M29" i="31" s="1"/>
  <c r="J28" i="31"/>
  <c r="L28" i="31" s="1"/>
  <c r="M28" i="31" s="1"/>
  <c r="J27" i="31"/>
  <c r="L27" i="31" s="1"/>
  <c r="M27" i="31" s="1"/>
  <c r="J26" i="31"/>
  <c r="L26" i="31" s="1"/>
  <c r="M26" i="31" s="1"/>
  <c r="J25" i="31"/>
  <c r="L25" i="31" s="1"/>
  <c r="M25" i="31" s="1"/>
  <c r="J24" i="31"/>
  <c r="L24" i="31" s="1"/>
  <c r="M24" i="31" s="1"/>
  <c r="J23" i="31"/>
  <c r="L23" i="31" s="1"/>
  <c r="M23" i="31" s="1"/>
  <c r="J22" i="31"/>
  <c r="L22" i="31" s="1"/>
  <c r="M22" i="31" s="1"/>
  <c r="J21" i="31"/>
  <c r="L21" i="31" s="1"/>
  <c r="M21" i="31" s="1"/>
  <c r="J20" i="31"/>
  <c r="L20" i="31" s="1"/>
  <c r="M20" i="31" s="1"/>
  <c r="J19" i="31"/>
  <c r="L19" i="31" s="1"/>
  <c r="M19" i="31" s="1"/>
  <c r="J18" i="31"/>
  <c r="L18" i="31" s="1"/>
  <c r="M18" i="31" s="1"/>
  <c r="J17" i="31"/>
  <c r="L17" i="31" s="1"/>
  <c r="M17" i="31" s="1"/>
  <c r="J16" i="31"/>
  <c r="L16" i="31" s="1"/>
  <c r="M16" i="31" s="1"/>
  <c r="J15" i="31"/>
  <c r="L15" i="31" s="1"/>
  <c r="M15" i="31" s="1"/>
  <c r="J14" i="31"/>
  <c r="L14" i="31" s="1"/>
  <c r="M14" i="31" s="1"/>
  <c r="J13" i="31"/>
  <c r="L13" i="31" s="1"/>
  <c r="M13" i="31" s="1"/>
  <c r="J12" i="31"/>
  <c r="L12" i="31" s="1"/>
  <c r="M12" i="31" s="1"/>
  <c r="J11" i="31"/>
  <c r="L11" i="31" s="1"/>
  <c r="M11" i="31" s="1"/>
  <c r="J10" i="31"/>
  <c r="L10" i="31" s="1"/>
  <c r="M10" i="31" s="1"/>
  <c r="J9" i="31"/>
  <c r="L9" i="31" s="1"/>
  <c r="M9" i="31" s="1"/>
  <c r="J8" i="31"/>
  <c r="L8" i="31" s="1"/>
  <c r="M8" i="31" s="1"/>
  <c r="J7" i="31"/>
  <c r="L7" i="31" s="1"/>
  <c r="M7" i="31" s="1"/>
  <c r="J6" i="31"/>
  <c r="L6" i="31" s="1"/>
  <c r="M6" i="31" s="1"/>
  <c r="J5" i="31"/>
  <c r="L5" i="31" s="1"/>
  <c r="M5" i="31" s="1"/>
  <c r="J4" i="31"/>
  <c r="L4" i="31" s="1"/>
  <c r="M4" i="31" s="1"/>
  <c r="J3" i="31"/>
  <c r="L3" i="31" s="1"/>
  <c r="I94" i="31"/>
  <c r="J33" i="14"/>
  <c r="L33" i="14" s="1"/>
  <c r="M33" i="14" s="1"/>
  <c r="J34" i="14"/>
  <c r="L34" i="14" s="1"/>
  <c r="M34" i="14" s="1"/>
  <c r="J35" i="14"/>
  <c r="L35" i="14" s="1"/>
  <c r="M35" i="14" s="1"/>
  <c r="J36" i="14"/>
  <c r="L36" i="14" s="1"/>
  <c r="M36" i="14" s="1"/>
  <c r="J37" i="14"/>
  <c r="L37" i="14" s="1"/>
  <c r="M37" i="14" s="1"/>
  <c r="J38" i="14"/>
  <c r="L38" i="14"/>
  <c r="M38" i="14" s="1"/>
  <c r="J39" i="14"/>
  <c r="L39" i="14" s="1"/>
  <c r="M39" i="14" s="1"/>
  <c r="J40" i="14"/>
  <c r="L40" i="14" s="1"/>
  <c r="M40" i="14" s="1"/>
  <c r="J41" i="14"/>
  <c r="L41" i="14" s="1"/>
  <c r="M41" i="14" s="1"/>
  <c r="J42" i="14"/>
  <c r="L42" i="14"/>
  <c r="M42" i="14" s="1"/>
  <c r="J43" i="14"/>
  <c r="L43" i="14" s="1"/>
  <c r="M43" i="14" s="1"/>
  <c r="J44" i="14"/>
  <c r="L44" i="14" s="1"/>
  <c r="M44" i="14" s="1"/>
  <c r="J45" i="14"/>
  <c r="L45" i="14" s="1"/>
  <c r="M45" i="14" s="1"/>
  <c r="J46" i="14"/>
  <c r="L46" i="14"/>
  <c r="M46" i="14" s="1"/>
  <c r="J47" i="14"/>
  <c r="L47" i="14" s="1"/>
  <c r="M47" i="14" s="1"/>
  <c r="J48" i="14"/>
  <c r="L48" i="14" s="1"/>
  <c r="M48" i="14" s="1"/>
  <c r="J49" i="14"/>
  <c r="L49" i="14" s="1"/>
  <c r="M49" i="14" s="1"/>
  <c r="J50" i="14"/>
  <c r="L50" i="14" s="1"/>
  <c r="M50" i="14" s="1"/>
  <c r="J51" i="14"/>
  <c r="L51" i="14" s="1"/>
  <c r="M51" i="14" s="1"/>
  <c r="J52" i="14"/>
  <c r="L52" i="14" s="1"/>
  <c r="M52" i="14" s="1"/>
  <c r="J53" i="14"/>
  <c r="L53" i="14" s="1"/>
  <c r="M53" i="14" s="1"/>
  <c r="J54" i="14"/>
  <c r="L54" i="14" s="1"/>
  <c r="M54" i="14" s="1"/>
  <c r="J55" i="14"/>
  <c r="L55" i="14" s="1"/>
  <c r="M55" i="14" s="1"/>
  <c r="J56" i="14"/>
  <c r="L56" i="14"/>
  <c r="M56" i="14"/>
  <c r="J57" i="14"/>
  <c r="L57" i="14" s="1"/>
  <c r="M57" i="14" s="1"/>
  <c r="J58" i="14"/>
  <c r="L58" i="14"/>
  <c r="M58" i="14" s="1"/>
  <c r="J59" i="14"/>
  <c r="L59" i="14" s="1"/>
  <c r="M59" i="14" s="1"/>
  <c r="J60" i="14"/>
  <c r="L60" i="14"/>
  <c r="M60" i="14" s="1"/>
  <c r="J61" i="14"/>
  <c r="L61" i="14" s="1"/>
  <c r="M61" i="14" s="1"/>
  <c r="J62" i="14"/>
  <c r="L62" i="14" s="1"/>
  <c r="M62" i="14" s="1"/>
  <c r="J63" i="14"/>
  <c r="L63" i="14" s="1"/>
  <c r="M63" i="14" s="1"/>
  <c r="J64" i="14"/>
  <c r="L64" i="14" s="1"/>
  <c r="M64" i="14" s="1"/>
  <c r="J65" i="14"/>
  <c r="L65" i="14" s="1"/>
  <c r="M65" i="14" s="1"/>
  <c r="J66" i="14"/>
  <c r="L66" i="14"/>
  <c r="M66" i="14" s="1"/>
  <c r="J67" i="14"/>
  <c r="L67" i="14" s="1"/>
  <c r="M67" i="14" s="1"/>
  <c r="J68" i="14"/>
  <c r="L68" i="14" s="1"/>
  <c r="M68" i="14" s="1"/>
  <c r="J69" i="14"/>
  <c r="L69" i="14" s="1"/>
  <c r="M69" i="14" s="1"/>
  <c r="J70" i="14"/>
  <c r="L70" i="14" s="1"/>
  <c r="M70" i="14" s="1"/>
  <c r="J71" i="14"/>
  <c r="L71" i="14" s="1"/>
  <c r="M71" i="14" s="1"/>
  <c r="J72" i="14"/>
  <c r="L72" i="14" s="1"/>
  <c r="M72" i="14" s="1"/>
  <c r="J73" i="14"/>
  <c r="L73" i="14" s="1"/>
  <c r="M73" i="14" s="1"/>
  <c r="J74" i="14"/>
  <c r="L74" i="14" s="1"/>
  <c r="M74" i="14" s="1"/>
  <c r="J75" i="14"/>
  <c r="L75" i="14" s="1"/>
  <c r="M75" i="14" s="1"/>
  <c r="J76" i="14"/>
  <c r="L76" i="14" s="1"/>
  <c r="M76" i="14" s="1"/>
  <c r="J77" i="14"/>
  <c r="L77" i="14" s="1"/>
  <c r="M77" i="14" s="1"/>
  <c r="J78" i="14"/>
  <c r="L78" i="14"/>
  <c r="M78" i="14" s="1"/>
  <c r="J79" i="14"/>
  <c r="L79" i="14" s="1"/>
  <c r="M79" i="14" s="1"/>
  <c r="J80" i="14"/>
  <c r="L80" i="14"/>
  <c r="M80" i="14" s="1"/>
  <c r="J81" i="14"/>
  <c r="L81" i="14" s="1"/>
  <c r="M81" i="14" s="1"/>
  <c r="J82" i="14"/>
  <c r="L82" i="14" s="1"/>
  <c r="M82" i="14" s="1"/>
  <c r="J83" i="14"/>
  <c r="L83" i="14" s="1"/>
  <c r="M83" i="14" s="1"/>
  <c r="J84" i="14"/>
  <c r="L84" i="14"/>
  <c r="M84" i="14" s="1"/>
  <c r="J85" i="14"/>
  <c r="L85" i="14" s="1"/>
  <c r="M85" i="14" s="1"/>
  <c r="J86" i="14"/>
  <c r="L86" i="14"/>
  <c r="M86" i="14" s="1"/>
  <c r="J87" i="14"/>
  <c r="L87" i="14" s="1"/>
  <c r="M87" i="14" s="1"/>
  <c r="J88" i="14"/>
  <c r="L88" i="14" s="1"/>
  <c r="M88" i="14" s="1"/>
  <c r="J89" i="14"/>
  <c r="L89" i="14" s="1"/>
  <c r="M89" i="14" s="1"/>
  <c r="J5" i="29"/>
  <c r="L5" i="29" s="1"/>
  <c r="M5" i="29" s="1"/>
  <c r="J4" i="29"/>
  <c r="L4" i="29" s="1"/>
  <c r="M4" i="29" s="1"/>
  <c r="J3" i="29"/>
  <c r="I7" i="29"/>
  <c r="J4" i="28"/>
  <c r="L4" i="28" s="1"/>
  <c r="M4" i="28" s="1"/>
  <c r="J3" i="28"/>
  <c r="A3" i="28" a="1"/>
  <c r="A3" i="28" s="1"/>
  <c r="I5" i="28" s="1"/>
  <c r="J8" i="26"/>
  <c r="L8" i="26" s="1"/>
  <c r="M8" i="26" s="1"/>
  <c r="J7" i="26"/>
  <c r="L7" i="26" s="1"/>
  <c r="M7" i="26" s="1"/>
  <c r="J6" i="26"/>
  <c r="L6" i="26" s="1"/>
  <c r="M6" i="26" s="1"/>
  <c r="J5" i="26"/>
  <c r="L5" i="26" s="1"/>
  <c r="M5" i="26" s="1"/>
  <c r="J4" i="26"/>
  <c r="L4" i="26" s="1"/>
  <c r="M4" i="26" s="1"/>
  <c r="J3" i="26"/>
  <c r="L3" i="26" s="1"/>
  <c r="A3" i="26" a="1"/>
  <c r="A3" i="26" s="1"/>
  <c r="I9" i="26" s="1"/>
  <c r="J6" i="25"/>
  <c r="L6" i="25" s="1"/>
  <c r="M6" i="25" s="1"/>
  <c r="J5" i="25"/>
  <c r="L5" i="25" s="1"/>
  <c r="M5" i="25" s="1"/>
  <c r="J4" i="25"/>
  <c r="L4" i="25" s="1"/>
  <c r="M4" i="25" s="1"/>
  <c r="J3" i="25"/>
  <c r="A3" i="25" a="1"/>
  <c r="A3" i="25" s="1"/>
  <c r="I7" i="25" s="1"/>
  <c r="J11" i="20"/>
  <c r="L11" i="20" s="1"/>
  <c r="M11" i="20" s="1"/>
  <c r="J10" i="20"/>
  <c r="L10" i="20" s="1"/>
  <c r="M10" i="20" s="1"/>
  <c r="J9" i="20"/>
  <c r="L9" i="20" s="1"/>
  <c r="M9" i="20" s="1"/>
  <c r="J8" i="20"/>
  <c r="L8" i="20" s="1"/>
  <c r="M8" i="20" s="1"/>
  <c r="J7" i="20"/>
  <c r="L7" i="20" s="1"/>
  <c r="M7" i="20" s="1"/>
  <c r="J6" i="20"/>
  <c r="L6" i="20" s="1"/>
  <c r="M6" i="20" s="1"/>
  <c r="J5" i="20"/>
  <c r="L5" i="20" s="1"/>
  <c r="M5" i="20" s="1"/>
  <c r="J4" i="20"/>
  <c r="L4" i="20" s="1"/>
  <c r="J3" i="20"/>
  <c r="A3" i="20" a="1"/>
  <c r="A3" i="20" s="1"/>
  <c r="I12" i="20" s="1"/>
  <c r="J27" i="19"/>
  <c r="L27" i="19" s="1"/>
  <c r="M27" i="19" s="1"/>
  <c r="J26" i="19"/>
  <c r="L26" i="19" s="1"/>
  <c r="M26" i="19" s="1"/>
  <c r="J25" i="19"/>
  <c r="L25" i="19" s="1"/>
  <c r="M25" i="19" s="1"/>
  <c r="J24" i="19"/>
  <c r="L24" i="19" s="1"/>
  <c r="M24" i="19" s="1"/>
  <c r="J23" i="19"/>
  <c r="L23" i="19" s="1"/>
  <c r="M23" i="19" s="1"/>
  <c r="J22" i="19"/>
  <c r="L22" i="19" s="1"/>
  <c r="M22" i="19" s="1"/>
  <c r="J21" i="19"/>
  <c r="L21" i="19" s="1"/>
  <c r="M21" i="19" s="1"/>
  <c r="J20" i="19"/>
  <c r="L20" i="19" s="1"/>
  <c r="M20" i="19" s="1"/>
  <c r="J19" i="19"/>
  <c r="L19" i="19" s="1"/>
  <c r="M19" i="19" s="1"/>
  <c r="J18" i="19"/>
  <c r="L18" i="19" s="1"/>
  <c r="M18" i="19" s="1"/>
  <c r="J17" i="19"/>
  <c r="L17" i="19" s="1"/>
  <c r="M17" i="19" s="1"/>
  <c r="J16" i="19"/>
  <c r="L16" i="19" s="1"/>
  <c r="M16" i="19" s="1"/>
  <c r="J15" i="19"/>
  <c r="L15" i="19" s="1"/>
  <c r="M15" i="19" s="1"/>
  <c r="J14" i="19"/>
  <c r="L14" i="19" s="1"/>
  <c r="M14" i="19" s="1"/>
  <c r="J13" i="19"/>
  <c r="L13" i="19" s="1"/>
  <c r="M13" i="19" s="1"/>
  <c r="J12" i="19"/>
  <c r="L12" i="19" s="1"/>
  <c r="M12" i="19" s="1"/>
  <c r="J11" i="19"/>
  <c r="L11" i="19" s="1"/>
  <c r="M11" i="19" s="1"/>
  <c r="J10" i="19"/>
  <c r="L10" i="19" s="1"/>
  <c r="M10" i="19" s="1"/>
  <c r="J9" i="19"/>
  <c r="L9" i="19" s="1"/>
  <c r="M9" i="19" s="1"/>
  <c r="J8" i="19"/>
  <c r="L8" i="19" s="1"/>
  <c r="M8" i="19" s="1"/>
  <c r="J7" i="19"/>
  <c r="L7" i="19" s="1"/>
  <c r="M7" i="19" s="1"/>
  <c r="J6" i="19"/>
  <c r="L6" i="19" s="1"/>
  <c r="M6" i="19" s="1"/>
  <c r="J5" i="19"/>
  <c r="L5" i="19" s="1"/>
  <c r="M5" i="19" s="1"/>
  <c r="J4" i="19"/>
  <c r="L4" i="19" s="1"/>
  <c r="M4" i="19" s="1"/>
  <c r="J3" i="19"/>
  <c r="A3" i="19" a="1"/>
  <c r="A3" i="19" s="1"/>
  <c r="I28" i="19" s="1"/>
  <c r="J32" i="18"/>
  <c r="L32" i="18" s="1"/>
  <c r="M32" i="18" s="1"/>
  <c r="J31" i="18"/>
  <c r="L31" i="18" s="1"/>
  <c r="M31" i="18" s="1"/>
  <c r="J30" i="18"/>
  <c r="L30" i="18" s="1"/>
  <c r="M30" i="18" s="1"/>
  <c r="J29" i="18"/>
  <c r="L29" i="18" s="1"/>
  <c r="M29" i="18" s="1"/>
  <c r="J28" i="18"/>
  <c r="L28" i="18" s="1"/>
  <c r="M28" i="18" s="1"/>
  <c r="J27" i="18"/>
  <c r="L27" i="18" s="1"/>
  <c r="M27" i="18" s="1"/>
  <c r="J26" i="18"/>
  <c r="L26" i="18" s="1"/>
  <c r="M26" i="18" s="1"/>
  <c r="J25" i="18"/>
  <c r="L25" i="18" s="1"/>
  <c r="M25" i="18" s="1"/>
  <c r="J24" i="18"/>
  <c r="L24" i="18" s="1"/>
  <c r="M24" i="18" s="1"/>
  <c r="J23" i="18"/>
  <c r="L23" i="18" s="1"/>
  <c r="M23" i="18" s="1"/>
  <c r="J22" i="18"/>
  <c r="L22" i="18" s="1"/>
  <c r="M22" i="18" s="1"/>
  <c r="J21" i="18"/>
  <c r="L21" i="18" s="1"/>
  <c r="M21" i="18" s="1"/>
  <c r="L20" i="18"/>
  <c r="M20" i="18" s="1"/>
  <c r="J20" i="18"/>
  <c r="J19" i="18"/>
  <c r="L19" i="18" s="1"/>
  <c r="M19" i="18" s="1"/>
  <c r="J18" i="18"/>
  <c r="L18" i="18" s="1"/>
  <c r="M18" i="18" s="1"/>
  <c r="J17" i="18"/>
  <c r="L17" i="18" s="1"/>
  <c r="M17" i="18" s="1"/>
  <c r="J16" i="18"/>
  <c r="L16" i="18" s="1"/>
  <c r="M16" i="18" s="1"/>
  <c r="J15" i="18"/>
  <c r="L15" i="18" s="1"/>
  <c r="M15" i="18" s="1"/>
  <c r="J14" i="18"/>
  <c r="L14" i="18" s="1"/>
  <c r="M14" i="18" s="1"/>
  <c r="J13" i="18"/>
  <c r="L13" i="18" s="1"/>
  <c r="M13" i="18" s="1"/>
  <c r="J12" i="18"/>
  <c r="L12" i="18" s="1"/>
  <c r="M12" i="18" s="1"/>
  <c r="J11" i="18"/>
  <c r="L11" i="18" s="1"/>
  <c r="M11" i="18" s="1"/>
  <c r="J10" i="18"/>
  <c r="L10" i="18" s="1"/>
  <c r="M10" i="18" s="1"/>
  <c r="J9" i="18"/>
  <c r="L9" i="18" s="1"/>
  <c r="M9" i="18" s="1"/>
  <c r="J8" i="18"/>
  <c r="L8" i="18" s="1"/>
  <c r="M8" i="18" s="1"/>
  <c r="J7" i="18"/>
  <c r="L7" i="18" s="1"/>
  <c r="M7" i="18" s="1"/>
  <c r="J6" i="18"/>
  <c r="L6" i="18" s="1"/>
  <c r="M6" i="18" s="1"/>
  <c r="J5" i="18"/>
  <c r="L5" i="18" s="1"/>
  <c r="M5" i="18" s="1"/>
  <c r="J4" i="18"/>
  <c r="L4" i="18" s="1"/>
  <c r="M4" i="18" s="1"/>
  <c r="J3" i="18"/>
  <c r="J7" i="16"/>
  <c r="L7" i="16" s="1"/>
  <c r="M7" i="16" s="1"/>
  <c r="J6" i="16"/>
  <c r="L6" i="16" s="1"/>
  <c r="M6" i="16" s="1"/>
  <c r="J5" i="16"/>
  <c r="L5" i="16" s="1"/>
  <c r="M5" i="16" s="1"/>
  <c r="J4" i="16"/>
  <c r="L4" i="16" s="1"/>
  <c r="M4" i="16" s="1"/>
  <c r="J3" i="16"/>
  <c r="A3" i="16" a="1"/>
  <c r="A3" i="16" s="1"/>
  <c r="I8" i="16" s="1"/>
  <c r="J32" i="14"/>
  <c r="L32" i="14" s="1"/>
  <c r="M32" i="14" s="1"/>
  <c r="J31" i="14"/>
  <c r="L31" i="14" s="1"/>
  <c r="M31" i="14" s="1"/>
  <c r="J30" i="14"/>
  <c r="L30" i="14" s="1"/>
  <c r="M30" i="14" s="1"/>
  <c r="J29" i="14"/>
  <c r="L29" i="14" s="1"/>
  <c r="M29" i="14" s="1"/>
  <c r="J28" i="14"/>
  <c r="L28" i="14" s="1"/>
  <c r="M28" i="14" s="1"/>
  <c r="J27" i="14"/>
  <c r="L27" i="14" s="1"/>
  <c r="M27" i="14" s="1"/>
  <c r="J26" i="14"/>
  <c r="L26" i="14" s="1"/>
  <c r="M26" i="14" s="1"/>
  <c r="J25" i="14"/>
  <c r="L25" i="14" s="1"/>
  <c r="M25" i="14" s="1"/>
  <c r="J24" i="14"/>
  <c r="L24" i="14" s="1"/>
  <c r="M24" i="14" s="1"/>
  <c r="J23" i="14"/>
  <c r="L23" i="14" s="1"/>
  <c r="M23" i="14" s="1"/>
  <c r="J22" i="14"/>
  <c r="L22" i="14" s="1"/>
  <c r="M22" i="14" s="1"/>
  <c r="J21" i="14"/>
  <c r="L21" i="14" s="1"/>
  <c r="M21" i="14" s="1"/>
  <c r="J20" i="14"/>
  <c r="L20" i="14" s="1"/>
  <c r="M20" i="14" s="1"/>
  <c r="J19" i="14"/>
  <c r="L19" i="14" s="1"/>
  <c r="M19" i="14" s="1"/>
  <c r="J18" i="14"/>
  <c r="L18" i="14" s="1"/>
  <c r="M18" i="14" s="1"/>
  <c r="J17" i="14"/>
  <c r="L17" i="14" s="1"/>
  <c r="M17" i="14" s="1"/>
  <c r="J16" i="14"/>
  <c r="L16" i="14" s="1"/>
  <c r="M16" i="14" s="1"/>
  <c r="J15" i="14"/>
  <c r="L15" i="14" s="1"/>
  <c r="M15" i="14" s="1"/>
  <c r="J14" i="14"/>
  <c r="L14" i="14" s="1"/>
  <c r="M14" i="14" s="1"/>
  <c r="J13" i="14"/>
  <c r="L13" i="14" s="1"/>
  <c r="M13" i="14" s="1"/>
  <c r="J12" i="14"/>
  <c r="L12" i="14" s="1"/>
  <c r="M12" i="14" s="1"/>
  <c r="J11" i="14"/>
  <c r="L11" i="14" s="1"/>
  <c r="M11" i="14" s="1"/>
  <c r="J10" i="14"/>
  <c r="L10" i="14" s="1"/>
  <c r="M10" i="14" s="1"/>
  <c r="J9" i="14"/>
  <c r="L9" i="14" s="1"/>
  <c r="M9" i="14" s="1"/>
  <c r="J8" i="14"/>
  <c r="L8" i="14" s="1"/>
  <c r="M8" i="14" s="1"/>
  <c r="J7" i="14"/>
  <c r="L7" i="14" s="1"/>
  <c r="M7" i="14" s="1"/>
  <c r="J6" i="14"/>
  <c r="L6" i="14" s="1"/>
  <c r="M6" i="14" s="1"/>
  <c r="J5" i="14"/>
  <c r="J4" i="14"/>
  <c r="L4" i="14" s="1"/>
  <c r="J3" i="14"/>
  <c r="L3" i="14" s="1"/>
  <c r="M3" i="14" s="1"/>
  <c r="A3" i="14" a="1"/>
  <c r="A3" i="14" s="1"/>
  <c r="I90" i="14" s="1"/>
  <c r="J9" i="13"/>
  <c r="L9" i="13" s="1"/>
  <c r="M9" i="13" s="1"/>
  <c r="J8" i="13"/>
  <c r="L8" i="13" s="1"/>
  <c r="M8" i="13" s="1"/>
  <c r="J7" i="13"/>
  <c r="L7" i="13" s="1"/>
  <c r="M7" i="13" s="1"/>
  <c r="J6" i="13"/>
  <c r="L6" i="13" s="1"/>
  <c r="M6" i="13" s="1"/>
  <c r="J5" i="13"/>
  <c r="L5" i="13" s="1"/>
  <c r="M5" i="13" s="1"/>
  <c r="J4" i="13"/>
  <c r="L4" i="13" s="1"/>
  <c r="M4" i="13" s="1"/>
  <c r="J3" i="13"/>
  <c r="A3" i="13" a="1"/>
  <c r="A3" i="13" s="1"/>
  <c r="I10" i="13" s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" i="12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M4" i="12" s="1"/>
  <c r="J3" i="12"/>
  <c r="A3" i="12" a="1"/>
  <c r="A3" i="12" s="1"/>
  <c r="I33" i="12" s="1"/>
  <c r="J5" i="28" l="1"/>
  <c r="J7" i="29"/>
  <c r="J9" i="26"/>
  <c r="L9" i="26"/>
  <c r="M3" i="26"/>
  <c r="J7" i="25"/>
  <c r="J12" i="20"/>
  <c r="L3" i="20"/>
  <c r="M3" i="20" s="1"/>
  <c r="J28" i="19"/>
  <c r="I53" i="18"/>
  <c r="J53" i="18"/>
  <c r="J8" i="16"/>
  <c r="J94" i="31"/>
  <c r="L94" i="31"/>
  <c r="M3" i="31"/>
  <c r="J90" i="14"/>
  <c r="J10" i="13"/>
  <c r="L3" i="13"/>
  <c r="L10" i="13" s="1"/>
  <c r="L3" i="29"/>
  <c r="L3" i="28"/>
  <c r="M9" i="26"/>
  <c r="L3" i="25"/>
  <c r="M4" i="20"/>
  <c r="L3" i="19"/>
  <c r="L3" i="18"/>
  <c r="L3" i="16"/>
  <c r="M4" i="14"/>
  <c r="L5" i="14"/>
  <c r="M5" i="14" s="1"/>
  <c r="L33" i="12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L12" i="20" l="1"/>
  <c r="M12" i="20"/>
  <c r="M94" i="31"/>
  <c r="M90" i="14"/>
  <c r="M3" i="13"/>
  <c r="L7" i="29"/>
  <c r="M3" i="29"/>
  <c r="L5" i="28"/>
  <c r="M3" i="28"/>
  <c r="L7" i="25"/>
  <c r="M3" i="25"/>
  <c r="L28" i="19"/>
  <c r="M3" i="19"/>
  <c r="L53" i="18"/>
  <c r="M3" i="18"/>
  <c r="L8" i="16"/>
  <c r="M3" i="16"/>
  <c r="L90" i="14"/>
  <c r="M33" i="12"/>
  <c r="M7" i="29" l="1"/>
  <c r="M5" i="28"/>
  <c r="M7" i="25"/>
  <c r="M28" i="19"/>
  <c r="M53" i="18"/>
  <c r="M8" i="16"/>
  <c r="M10" i="1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<sst xmlns="http://schemas.openxmlformats.org/spreadsheetml/2006/main" count="1449" uniqueCount="593">
  <si>
    <t>Lp.</t>
  </si>
  <si>
    <t>Pakiet</t>
  </si>
  <si>
    <t>Nazwa</t>
  </si>
  <si>
    <t>Opis (opis kryteriów równoważności)</t>
  </si>
  <si>
    <t>Jednostka miary (wielkość op.)</t>
  </si>
  <si>
    <t>Przewidywane ilości</t>
  </si>
  <si>
    <t>Oferowany produkt  - 
numer katalogowy</t>
  </si>
  <si>
    <t>Oferowany produkt  - 
nazwa producenta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</si>
  <si>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</si>
  <si>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</si>
  <si>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</si>
  <si>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</si>
  <si>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</si>
  <si>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</si>
  <si>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</si>
  <si>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</si>
  <si>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</si>
  <si>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</si>
  <si>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</si>
  <si>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</si>
  <si>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</si>
  <si>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</si>
  <si>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Stawka VAT [%]</t>
  </si>
  <si>
    <t>Cena jednostkowa netto
[PLN]</t>
  </si>
  <si>
    <t>Wartość  netto 
[PLN]
 kol G x H</t>
  </si>
  <si>
    <t>Wartość VAT  
[PLN]
kol. I x J</t>
  </si>
  <si>
    <t>Cena brutto 
[PLN]
kol. I + K</t>
  </si>
  <si>
    <t>Pakiet 1</t>
  </si>
  <si>
    <t>Pakiet 2</t>
  </si>
  <si>
    <t>Pakiet 3</t>
  </si>
  <si>
    <t>Pakiet 4</t>
  </si>
  <si>
    <t>Pakiet 6</t>
  </si>
  <si>
    <t>Pakiet 7</t>
  </si>
  <si>
    <t>Pakiet 8</t>
  </si>
  <si>
    <t>Pakiet 13</t>
  </si>
  <si>
    <t>Pakiet 14</t>
  </si>
  <si>
    <t xml:space="preserve"> końcówki do pipet Brand </t>
  </si>
  <si>
    <t>Końcówki do pipet Eppendorf</t>
  </si>
  <si>
    <t>1 op. (200 szt.)</t>
  </si>
  <si>
    <t>1 op. (2x500 szt.)</t>
  </si>
  <si>
    <t>1 op. (1000 szt.)</t>
  </si>
  <si>
    <t>1 op (2x500 szt.)</t>
  </si>
  <si>
    <t>1 op. (5x100 szt)</t>
  </si>
  <si>
    <t>Probówki typu Falcon 50 ml</t>
  </si>
  <si>
    <t>wykonane z poliporpylenu, z zakrętką Flat Top, dno stożkowe, niesterylne, 29x115 mm, 50 ml</t>
  </si>
  <si>
    <t>Probówki typu Falcon 15 ml</t>
  </si>
  <si>
    <t>wykonane z poliporpylenu, z zakrętką Flat Top, dno stożkowe, niesterylne, 16x120 mm, 15 ml</t>
  </si>
  <si>
    <t>Probówki typu Eppendorf 2 ml</t>
  </si>
  <si>
    <t>Szpatułka</t>
  </si>
  <si>
    <t xml:space="preserve"> podwójna z zakrzywionymi brzegami, szerokość ostrza 7- 9mm, długość całkowita 190- 210 mm</t>
  </si>
  <si>
    <t xml:space="preserve"> podwójna z zakrzywionymi brzegami, szerokość ostrza 4-5 mm, długość całkowita 185 -200 mm</t>
  </si>
  <si>
    <t>Zestaw szpatułek</t>
  </si>
  <si>
    <t>6 szpatułek podwójnych (różnego rodzaju) oraz pincetę z zaokrąglonymi końcami. Wykonane ze stali szlachetnej 18/8</t>
  </si>
  <si>
    <t>Szpatułki laboratoryjne</t>
  </si>
  <si>
    <t>Szpatułki laboratoryjne z polipropylenu. Jednorazowe. Odporne na ciekły azot, rozcieńczone kwasy i zasady. Autoklawowalne., wymiary 7 x 210 mm</t>
  </si>
  <si>
    <t>Lejek magnetyczny</t>
  </si>
  <si>
    <t>poj. 150 ml, autoklawowalny, bez pokrywy, efektywna powierzchnia filtracji:9,6 cm2, całkowita Ø×H:76×178 mm, do filtrów o Ø47 mm, z uszczelką magnetyczną,
kompatybilne ze środkami przeciw-pienieniu i innymi rozpuszczalnikami</t>
  </si>
  <si>
    <t>Filtry membranowe</t>
  </si>
  <si>
    <t>materiał: nylon, rozmiar porów: 10,00 µm, grubość: 65 µm, Ø47 mm</t>
  </si>
  <si>
    <t>materiał: nylon, rozmiar porów: 1.2 µm, grubość: 45 µm, Ø47 mm</t>
  </si>
  <si>
    <t>materiał: nylon, rozmiar porów: 0.22 µm +/-10%, Ø47 mm</t>
  </si>
  <si>
    <t>materiał: nylon, rozmiar porów: 0.45 µm +/-10%, Ø47 mm</t>
  </si>
  <si>
    <t xml:space="preserve">Sączki jakościowe miękkie </t>
  </si>
  <si>
    <t>Sączki jakościowe miękkie, rozmiar 125 mm, gramatura: 75+/-3 ( g/m.kw.)</t>
  </si>
  <si>
    <t>Sączki jakościowe twarde</t>
  </si>
  <si>
    <t>Sączki jakościowe twarde, rozmiar 125 mm, gramatura: 85+/-3 ( g/m.kw.)</t>
  </si>
  <si>
    <t>Sączki jakkościowe średnie</t>
  </si>
  <si>
    <t>Sączki jakościowe średnie, rozmiar 125 mm, gramatura: 75+/-3 ( g/m.kw.)</t>
  </si>
  <si>
    <t>Sączki jakościowe miękkie, rozmiar 240 mm, gramatura: 75+/-3 ( g/m.kw.)</t>
  </si>
  <si>
    <t>Sączki jakościowe twarde, rozmiar 240 mm, gramatura: 85+/-3 ( g/m.kw.)</t>
  </si>
  <si>
    <t>Sączki jakościowe średnie, rozmiar 240 mm, gramatura: 75+/-3 ( g/m.kw.)</t>
  </si>
  <si>
    <t>Bagietki magnetyczne z PTFE</t>
  </si>
  <si>
    <t>Bagietka do mieszadełek magnetycznych wykonana z PTFE. Z silnym magnesem na końcu. Powłoka z PTFE. Bardzo elastyczny i poręczny trzonek. Długość:
300 mm</t>
  </si>
  <si>
    <t>Smoczek do pipet – silikonowy</t>
  </si>
  <si>
    <t>Materiał: silikon, Kolor: przezroczyste
Pojemność: 1,8 ml</t>
  </si>
  <si>
    <t>Rozmiar: NS 14/23, Materiał: PTFE</t>
  </si>
  <si>
    <t>Łódeczki wagowe</t>
  </si>
  <si>
    <t>Naczynka wagowe jednorazowego użytku, czarne, o pojemnośći 100 ml. Przeznaczone do substancji ciekłych i stałych. Wykonane z PS</t>
  </si>
  <si>
    <t>Naczynka wagowe jednorazowego użytku, czarne, o pojemnośći 30 ml. Przeznaczone do substancji ciekłych i stałych. Wykonane z PS</t>
  </si>
  <si>
    <t>Igły do strzykawek ze stożkiem Luer-Lock – długie</t>
  </si>
  <si>
    <t>nr-art.2-3113 (Bionovo) lub artykuł równoważny: igły wielokrotonego użytku, igła wykonana ze stali szlachentej, nasadka igły wykonana z chromowanego mosiądzu, średnica zewnętrzna 1 mm, długość 200mm</t>
  </si>
  <si>
    <t>Igły do strzykawek</t>
  </si>
  <si>
    <t xml:space="preserve">Statyw na probówki typu falkon 50 ml </t>
  </si>
  <si>
    <t xml:space="preserve">Statyw na probówki wirówkowe o poj. 50 mL, 200 x 170 x 52 mm, 25-miejscowy, wykonany z PP </t>
  </si>
  <si>
    <t>Pipety Pasteura</t>
  </si>
  <si>
    <t>Pipety Pasteura, wykonane z PE, poj. 3ml z podziałką</t>
  </si>
  <si>
    <t>Etykiety na rolce</t>
  </si>
  <si>
    <t>Etykiety laboratoryjne na rolce, samoprzylepne, bez nadruku, 38x25mm</t>
  </si>
  <si>
    <t>Kasetka na szkiełka podstawowe</t>
  </si>
  <si>
    <t>Kasetka na 25 szkiełek, wykonana z ABS z korkowym wkładem na dnie</t>
  </si>
  <si>
    <t>Zestaw uszczelek Guko z naturalnego kauczuku</t>
  </si>
  <si>
    <t>L-1853 (Bionovo) lub artykuł równoważny
Zestaw 8 uszczelek (po jednej w rozmiarach od 1 do 8) z kauczuku naturalnego (NR), przeznaczone do zastosowania z kolbami i lejkami filtracyjnymi, odpowiednie do użytku w temp. od -45 do +150°C, twardość: Shore A 40º</t>
  </si>
  <si>
    <t>szpatułki z PP</t>
  </si>
  <si>
    <t>TT16.1 (CarlRoth) lub artykuł równoważny: Szpatułki do mieszania. 
Z PP, białe.  Długość 244 mm, Ø pręta 6 mm</t>
  </si>
  <si>
    <t>pompka do pipet 25 ML</t>
  </si>
  <si>
    <t>Pompka ręczna, do pipetowania płynów pasuje do pipet szklanych i plastikowych.</t>
  </si>
  <si>
    <t>Pęseta prosta, ze szpiczastą końcówką</t>
  </si>
  <si>
    <t>Pęseta uniwersalna prosta,precyzyjna, Końcówka ostra. Długość pęsety – 13 cm. Wykonana z nierdzewnej stali szlachetnej 18/8.</t>
  </si>
  <si>
    <t>Pęseta uniwersalna prosta,precyzyjna, Końcówka ostra. Długość pęsety – 16 cm. Wykonana z nierdzewnej stali szlachetnej 18/8.</t>
  </si>
  <si>
    <t>Pęseta uniwersalna prosta,precyzyjna, Końcówka ostra. Długość pęsety – 20 cm. Wykonana z nierdzewnej stali szlachetnej 18/8.</t>
  </si>
  <si>
    <t>Pęseta prosta, z zaokrągloną</t>
  </si>
  <si>
    <t>Pęseta uniwersalna prosta,precyzyjna, Końcówka zaokrąglona. Długość pęsety – 13 cm. Wykonana z nierdzewnej stali szlachetnej 18/8.</t>
  </si>
  <si>
    <t>Pęseta uniwersalna prosta,precyzyjna, Końcówka zaokrąglona. Długość pęsety – 16 cm. Wykonana z nierdzewnej stali szlachetnej 18/8.</t>
  </si>
  <si>
    <t>Pęseta uniwersalna prosta,precyzyjna, Końcówka zaokrąglona. Długość pęsety – 20 cm. Wykonana z nierdzewnej stali szlachetnej 18/8.</t>
  </si>
  <si>
    <t>Pęseta kątowa, ze szpiczastą końcówką</t>
  </si>
  <si>
    <t>Końcówka ostra. Długość pęsety 13 cm. Wykonana z nierdzewnej stali szlachetnej 18/8.</t>
  </si>
  <si>
    <t>Końcówka ostra. Długość pęsety 16 cm. Wykonana z nierdzewnej stali szlachetnej 18/8.</t>
  </si>
  <si>
    <t>Końcówka ostra. Długość pęsety 20 cm. Wykonana z nierdzewnej stali szlachetnej 18/8.</t>
  </si>
  <si>
    <t>Pęseta kątowa, z płaską końcówką</t>
  </si>
  <si>
    <t xml:space="preserve">
Końcówka płaska. Długość pęsety 13 cm. Wykonana z nierdzewnej stali szlachetnej 18/8.</t>
  </si>
  <si>
    <t xml:space="preserve">
Końcówka płaska. Długość pęsety 16 cm. Wykonana z nierdzewnej stali szlachetnej 18/8.</t>
  </si>
  <si>
    <t xml:space="preserve">
Końcówka płaska. Długość pęsety 20 cm. Wykonana z nierdzewnej stali szlachetnej 18/8.</t>
  </si>
  <si>
    <t xml:space="preserve">Zestaw szpatułek (6 szpatułek + pęseta) </t>
  </si>
  <si>
    <t>E286.1 (Carl Roth) lub artykuł równoważny Zestaw szpatułek ze stali szlachetnej 18/10, obejmujący 6 szpatułek podwójnych i 1 pęsetę:
mikrołyżeczka, dł. 150 mm, szer. łyżki 5 mm; mikrołyżeczko-szpatułka, dł. 150 mm, szer. łyżki 7 mm; podwójna szpatułka micro, dł. 150 mm, szer. ostrza 4 mm; podwójna szpatułka, dł. 150 mm, szer. ostrza 9 mm; podwójna szpatułka, zakrzywiona, dł. 150 mm, szer. ostrza 4 mm; podwójna szpatułka, zakrzywiona, dł. 150 mm, szer. ostrza 9 mm; pęseta prosta końcówka , dł. 145 mm</t>
  </si>
  <si>
    <t>kasetka na szkiełka mikroskopowe podstawowe</t>
  </si>
  <si>
    <t>2-2435 (Bionovo) lub artykuł równoważny
Kasetka wykonana z ABS. Wymiary kasetki: 210 x 179 x 35 mm (dł. x gł. x wys.). Przeznaczona na 100 szkiełek mikroskopowych 76 mm x 25 mm. Posiada korkowy wkład na dnie chroniący przed uszkodzeniami. Na pokrywce znajduje się karta do opisu i identyfikacji szkiełek. Możliwość ustawiania piętrowego. Kasetka posiada specjalne metalowe zamknięcie.</t>
  </si>
  <si>
    <t>4657527 (Braun) lub artykuł równoważny
Igły do strzykawek, 21G x 4 3/4", 0,80 x 40 mm/ kolor zielony</t>
  </si>
  <si>
    <t>4665643 (Braun) lub artykuł równoważny
Igły do strzykawek, 21G x 4 3/4", 0,80 x 120 mm/ kolor zielony</t>
  </si>
  <si>
    <t>Strzykawka 1 ml</t>
  </si>
  <si>
    <t xml:space="preserve"> 9166017V (Braun) lub artykuł równoważny
Strzykawka dwuczęściowa o pojemności 1 ml - pakowana sterylnie po 100 sztuk. Produkt nie posiada silikonu, lateksu i polichlorku winylu. Strzykawka wyposażona w tłok zakończony "kolcem", który ma na celu zmniejszyć (zniwelować) objętość resztkową; korpus strzykawki wykonany z wysokiej jakości polipropylenu, który posiada czarną, nieścieralna podziałka co 0,01 ml.</t>
  </si>
  <si>
    <t>Strzykawka 2 ml</t>
  </si>
  <si>
    <t>4606027V (Braun) lub artykuł równoważny: 
Strzykawka dwuczęściowa o pojemności 2 ml, 2-częściowa, końcówka typu Luer - pakowana sterylnie po 100 sztuk. Wolna od silikonu, lateksu i polichlorku winylu. Strzykawka wyposażona w  tłok zakończony "kolcem", który ma na celu zmniejszyć (zniwelować) objętość resztkową; korpus strzykawki wykonany z PP, tłok wykonany z PE; nieścieralna podziałka co 0,1 ml</t>
  </si>
  <si>
    <t>Strzykawka 5 ml</t>
  </si>
  <si>
    <t>4606051V (Braun) lub artykuł równoważny: 
Strzykawka dwuczęściowa o pojemności 5 ml, końcówka typu Luer - pakowana sterylnie po 100 sztuk. Wolna od silikonu, lateksu i polichlorku winylu. Strzykawka wyposażona w  tłok zakończony "kolcem", który ma na celu zmniejszyć (zniwelować) objętość resztkową; korpus strzykawki wykonany z PP, tłok wykonany z PE; nieścieralna podziałka co 0,2 ml</t>
  </si>
  <si>
    <t>Strzykawka 10 ml</t>
  </si>
  <si>
    <t xml:space="preserve"> 4606108V (Braun) lub artykuł równoważny: 
Strzykawka dwuczęściowa o pojemności 10 ml, końcówka typu Luer - pakowana sterylnie po 100 sztuk. Wolna od silikonu, lateksu i polichlorku winylu. Strzykawka wyposażona w  tłok zakończony "kolcem", który ma na celu zmniejszyć (zniwelować) objętość resztkową; korpus strzykawki wykonany z PP, tłok wykonany z PE; nieścieralna podziałka co 0,5 ml</t>
  </si>
  <si>
    <t>Strzykawka 20 ml</t>
  </si>
  <si>
    <t>4606205V (Braun) lub artykuł równoważny: 
Strzykawka dwuczęściowa o pojemności 20 ml, końcówka typu Luer - pakowana sterylnie po 100 sztuk. Wolna od silikonu, lateksu i polichlorku winylu. Strzykawka wyposażona w  tłok zakończony "kolcem", który ma na celu zmniejszyć (zniwelować) objętość resztkową; korpus strzykawki wykonany z PP, tłok wykonany z PE; nieścieralna podziałka co 1 ml</t>
  </si>
  <si>
    <t>Kolorowa taśma do opisywania</t>
  </si>
  <si>
    <t>6-2497 (Bionovo) lub artykuł równoważny
Szerokość 18-20 mm,  preferowany kolor pomarańczowy, długość rolki 36 m</t>
  </si>
  <si>
    <t>Chusteczki bezpyłowe</t>
  </si>
  <si>
    <t>3303 (Kimberly-Clark) lub artykuł równoważny
Chusteczki do czyszczenia mikroskopu, lamp, złącz
światłowodowych, bezpyłowe, mogą być używane suche lub nasączone alkoholem izopropylowym, pakowane w pudełka, rozmiar chusteczki: 114 mm x 216 mm (+-2%)</t>
  </si>
  <si>
    <t>folia aluminiowa</t>
  </si>
  <si>
    <t>szerokość 30 cm, grubość min. 0,013 mm, długość rolki 20m</t>
  </si>
  <si>
    <t>Gruszka do kolumn</t>
  </si>
  <si>
    <t>4100003 (D&amp;N) lub artykuł równoważny: Gruszka do kolumn, podwójna z siatką, rozmiar 5 (102 ml), wykonana z kauczuk naturalnego/PVC</t>
  </si>
  <si>
    <t>Zacisk do szlifów</t>
  </si>
  <si>
    <t xml:space="preserve"> 1.1035.29 (Axel von Gunten) lub artykuł równoważny: zacisk do połączęń szlifowych bez śruby stabilizującej, szlif NS 29-32</t>
  </si>
  <si>
    <t>korek plastikowy</t>
  </si>
  <si>
    <t>NS 14/23, PP</t>
  </si>
  <si>
    <t>NS 19/26, PP</t>
  </si>
  <si>
    <t>NS 29/32, PP</t>
  </si>
  <si>
    <t>taśma izolacyjna PVC</t>
  </si>
  <si>
    <t>PVC, czarny, 15mm x 10m, wytrzymałość elektryczna min. 7000V, Odporność na temperaturę, krótkotrwała do 90°C</t>
  </si>
  <si>
    <t>taśma teflonowa (PTFE)</t>
  </si>
  <si>
    <t xml:space="preserve">długość: 10-15m, szerokość: 10-15mm, grubość 0.075mm </t>
  </si>
  <si>
    <t>Notatnik laboratoryjny w twardej oprawie</t>
  </si>
  <si>
    <t>art. 9.050 751 (LLG, Labware) lub artykuł równoważny, o parametrach: notatnik laboratoryjny, w twardej oprawie, wymiary 216 mm x 279 mm (+/-10%), kratka, 200+/- 20 stron, na okładce napis "Laboratory notebook" lub "Zeszyt laboratoryjny". Okładki wodoodporne i odporne na działanie chemikaliów.</t>
  </si>
  <si>
    <t>Mieszadełko magnetyczne</t>
  </si>
  <si>
    <t>XA26.1 (Carl Roth) lub artykuł równoważny: mieszadełko magnetyczne  w kształcie krzyża; pokryte PTFE; autoklawowalne; średnica 50 mm</t>
  </si>
  <si>
    <t>XA22.1 (Carl Roth) lub artykuł równoważny: mieszadełko magnetyczne w kształcie krzyża; pokryte PTFE; autoklawowalne; średnica 20 mm</t>
  </si>
  <si>
    <t>Mieszadełka magnetyczne, cylindryczne</t>
  </si>
  <si>
    <t xml:space="preserve"> 0989.2 (Carl Roth) lub artykuł równoważny: Mieszadełka magnetyczne, cylindryczne, pokryte PTFE, wys. x średnica: 8 x 3 mm</t>
  </si>
  <si>
    <t xml:space="preserve"> 2152.2 (Carl Roth) lub artykuł równoważny: Mieszadełka magnetyczne, cylindryczne, pokryte PTFE, wys. x średnica: 25 x 6 mm</t>
  </si>
  <si>
    <t>Mieszadełka magnetyczne, proste</t>
  </si>
  <si>
    <t>PS-1710 (Bionovo) lub artykuł równoważny: Mieszadełka magnetyczne, proste, pokryte PTFE, wys. x średnica: 12 x 3 mm</t>
  </si>
  <si>
    <t>Etui z polipropylenu na 100 szt. szkiełek mikroskopowych</t>
  </si>
  <si>
    <t>02-62501 (Chemland) lub artykuł równoważny: Pochyłe etui z polipropylenu na 100 szt. szkiełek mikroskopowych</t>
  </si>
  <si>
    <t xml:space="preserve">Kriopudełko /pudłeko kartonowe </t>
  </si>
  <si>
    <t>B-0355 (Bionovo) lub artykuł równoważny o parametrach:
Kriopudełka/pudełka kartonowe, wodoodporne, w pięciu różnych kolorach (białe, żółte, różowe, zielone, niebieskie), pojemniki, wymiary 130–133 × 130–133 mm, wysokość 50–60 mm</t>
  </si>
  <si>
    <t>Filtry strzykawkowe
PTFE</t>
  </si>
  <si>
    <t>SFPTFE013022 (Chemland) lub artykuł równoważny o parametrach:
Filtry strzykawkowe, membrana PTFE, wielkość porów 0,22 µm, średnica 13–15 mm, niesterylne</t>
  </si>
  <si>
    <t>Łapa uniwersalna</t>
  </si>
  <si>
    <t>5444 (Bochem) lub artykuł równoważny o parametrach:
Łapa uniwersalna, aluminium, palce pokryte korkiem, długość prętu 180 mm, Ø prętu 12 mm, rozwarcie 0–80 mm</t>
  </si>
  <si>
    <t>Statyw laboratoryjny z wyposażeniem</t>
  </si>
  <si>
    <t>Nr kat. 00061 (Warmet ) lub artykuł równoważny o parametrach:
Statyw laboratoryjny z podstawowym wyposażeniem: pręt L = 90 cm z podstawą (300 × 220 mm), łącznik krzyżowy (5 szt.), łapa do biuret podwójna, pierścień Ø 90 mm zamknięty, pierścień Ø 60 mm otwarty, łapa do chłodnic, łapa do kolb mała, łapa do kolb duża; uchwyty ze stali nierdzewnej, podstawa lakierowana</t>
  </si>
  <si>
    <t>Szalki Petriego z PS – śr. 90 mm</t>
  </si>
  <si>
    <t>Szalki Petriego, wykonane z polistyrenu, średnica, ø 90 mm, H=14,2mm+/-10%, aseptyczna lub sterylna, z żebrami do wentylacji</t>
  </si>
  <si>
    <t>Szalka Petriego z PS - śr. 55mm</t>
  </si>
  <si>
    <t>Szalki Petriego, wykonane z polistyrenu, średnica, ø 55 mm, H=14,2mm+/-10%, aseptyczna lub sterylna, z żebrami do wentylacji</t>
  </si>
  <si>
    <t>Szalki Petriego z PS – śr. 35 mm</t>
  </si>
  <si>
    <t>Szalki Petriego, wykonane z polistyrenu, średnica, ø 35 mm, H=10 mm, sterylne lub aseptyczne, z żebrami wentylacyjnymi</t>
  </si>
  <si>
    <t>Strzykawka 50 ml</t>
  </si>
  <si>
    <t>050ML-3CZ-LL-PI (DicoNex) lub artykuł równoważny o parametrach:
Strzykawka 3‑częściowa typu luer, 50 mL, jednorazowego użytku, nietoksyczna, niepirogenna, bez lateksu i ftalanów, cylinder przezroczysty</t>
  </si>
  <si>
    <t xml:space="preserve">zacisk do węża wg. Hoffmana </t>
  </si>
  <si>
    <t>03-597.187 (Chemland) lub artykuł równoważny o parametrach:
Uchwyt do węża o średnicy do 20 mm</t>
  </si>
  <si>
    <t>Tryskawka z nadrukiem do acetonu</t>
  </si>
  <si>
    <t>Tryskawki, poj. 500 mL, wykonane z LDPE, z napisem "Aceton" oraz napisami ostrzegawczymi, odporna chemicznie na rozpuszczalniki, a zwłaszcza aceton, ze spryskiwaczem z PP, z szeroką szyją, gwint GL45</t>
  </si>
  <si>
    <t>Tryskawka z nadrukiem do metanolu</t>
  </si>
  <si>
    <t>Tryskawki, poj. 500 mL, wykonane z LDPE, z napisem "Methanol" lub "Metanol" oraz napisami ostrzegawczymi, odporna chemicznie na rozpuszczalniki, a zwłaszcza aceton, ze spryskiwaczem z PP, z szeroką szyją, gwint GL45</t>
  </si>
  <si>
    <t>Tryskawka z nadrukiem do etanolu</t>
  </si>
  <si>
    <t>Tryskawki, poj. 500 mL, wykonane z LDPE, z napisem "Ethanol" lub "Etanol" oraz napisami ostrzegawczymi, odporna chemicznie na rozpuszczalniki, a zwłaszcza aceton, ze spryskiwaczem z PP, z szeroką szyją, gwint GL45</t>
  </si>
  <si>
    <t>Tryskawka z nadrukiem do izopropanolu</t>
  </si>
  <si>
    <t>Tryskawki, poj. 500 mL, wykonane z LDPE, z napisem "Isopropanol" lub "Izoprpanol" oraz napisami ostrzegawczymi, odporna chemicznie na rozpuszczalniki, a zwłaszcza aceton, ze spryskiwaczem z PP, z szeroką szyją, gwint GL45</t>
  </si>
  <si>
    <t>Tryskawka z nadrukiem do heksanu</t>
  </si>
  <si>
    <t>Tryskawki, poj. 500 mL, wykonane z LDPE, z napisem "Hexane" lub "Heksan" oraz napisami ostrzegawczymi, odporna chemicznie na rozpuszczalniki, a zwłaszcza aceton, ze spryskiwaczem z PP, z szeroką szyją, gwint GL45</t>
  </si>
  <si>
    <t>525-1164 (VWR) lub artykuł równoważny o parametrach:
Probówki 1,5 mL, Ø ≤ 10,8 mm, PP ultraczysty, przezroczyste, ze skalą, autoklawowalne, wolne od DNaz/RNaz, do 40 000 g, do mrożenia, z matową powierzchnią do opisu, płaska zatyczka, pakowane po 500 szt.</t>
  </si>
  <si>
    <t>Igły do strzykawki</t>
  </si>
  <si>
    <t>KD‑Fine Spinal G20, art. nr 901199 (KDM) lub artykuł równoważny o parametrach:
Igł ydo punkcji lędźwiowej, długość 88–120 mm, średnica 0,5–1,0 mm, rozmiar 20G</t>
  </si>
  <si>
    <t>Taśma parafinowa</t>
  </si>
  <si>
    <t>B‑1500 (Bionovo) lub artykuł równoważny o parametrach:
Film uszczelniający do ręcznych aplikacji; szerokość 100 mm; długość 38 m</t>
  </si>
  <si>
    <t>1 op./500 szt.</t>
  </si>
  <si>
    <t>1 op./1000 szt.</t>
  </si>
  <si>
    <t>1 szt.</t>
  </si>
  <si>
    <t>1 op.</t>
  </si>
  <si>
    <t>1 op./300 szt.</t>
  </si>
  <si>
    <t>1 op./100 szt.</t>
  </si>
  <si>
    <t>100 szt.</t>
  </si>
  <si>
    <t>1 op./10 szt.</t>
  </si>
  <si>
    <t>1 op./50 szt.</t>
  </si>
  <si>
    <t>1 op./ 3 szt.</t>
  </si>
  <si>
    <t>1 op./ 100 szt.</t>
  </si>
  <si>
    <t xml:space="preserve">1 op./ 500 szt. </t>
  </si>
  <si>
    <t xml:space="preserve">1 op./ 1000szt. </t>
  </si>
  <si>
    <t>1 szt</t>
  </si>
  <si>
    <t>1 op. (8 szt.)</t>
  </si>
  <si>
    <t>10 szt.</t>
  </si>
  <si>
    <t>1 op. (100 szt.)</t>
  </si>
  <si>
    <t>1 szt. (36 metrów)</t>
  </si>
  <si>
    <t>1 op. (280 szt.)</t>
  </si>
  <si>
    <t>20m</t>
  </si>
  <si>
    <t>1 op. (5 szt.)</t>
  </si>
  <si>
    <t>1 op. (10 szt.)</t>
  </si>
  <si>
    <t xml:space="preserve">1 szt. </t>
  </si>
  <si>
    <t>1 op( 5 szt)</t>
  </si>
  <si>
    <t xml:space="preserve"> 1 op. (100 szt.)</t>
  </si>
  <si>
    <t>1 op. (600 szt.)</t>
  </si>
  <si>
    <t>1 op. (1005 szt.)</t>
  </si>
  <si>
    <t xml:space="preserve">1 op. (500 szt.) </t>
  </si>
  <si>
    <t>1 op (25 szt.)</t>
  </si>
  <si>
    <t>1 op. (500 szt.)</t>
  </si>
  <si>
    <t>1 op. (50 szt.)</t>
  </si>
  <si>
    <t>Kapilary szklane z cechą pierścieniową</t>
  </si>
  <si>
    <t xml:space="preserve"> 1-7300 (Hirschmann) lub produkt równoważny: kapilary szklane o pojemności 1,2,3,4,5 µl, wykonane ze szkła DURAN, inne oznaczenia pierścieniowe dla każdej objętosci, dolny koniec oczyszczony i dokładnie przycięty pod kątem prostym, Dostarczane w okrągłym pudełku zawierającym 250 sztuk</t>
  </si>
  <si>
    <t>zlewka 150 ml</t>
  </si>
  <si>
    <t>niska 150 ml, szkło borokrzemowe</t>
  </si>
  <si>
    <t>zlewka 250 ml</t>
  </si>
  <si>
    <t>niska 250 ml, szkło borokrzemowe</t>
  </si>
  <si>
    <t>zlewka 400 ml</t>
  </si>
  <si>
    <t>niska 400 ml, szkło borokrzemowe</t>
  </si>
  <si>
    <t>zlewka 600 ml</t>
  </si>
  <si>
    <t>niska 600 ml, szkło borokrzemowe</t>
  </si>
  <si>
    <t>Butelka szklana 500 ml</t>
  </si>
  <si>
    <t>butelki laboratoryjne 500 ml; wykonane z przezroczystego szkła; ze skalą; możliwość autoklawowania w 140°C; z gwintem GL 45 i plastikową nakretką</t>
  </si>
  <si>
    <t>Butelka szklana 1000 ml</t>
  </si>
  <si>
    <t>butelki laboratoryjne 1000 ml; wykonane z przezroczystego szkła; ze skalą; możliwość autoklawowania w 140°C; z gwintem GL 45 i plastikową nakretką</t>
  </si>
  <si>
    <t>Butelka szklana 2000 ml</t>
  </si>
  <si>
    <t>butelki laboratoryjne 2000 ml; wykonane z przezroczystego szkła; ze skalą; możliwość autoklawowania w 140°C; z gwintem GL 45 i plastikową nakretką</t>
  </si>
  <si>
    <t>korek szklany</t>
  </si>
  <si>
    <t>ze szlifem ,szpiczasty, szlif NS 14/23</t>
  </si>
  <si>
    <t>ze szlifem, szpiczasty, szlif NS 19/26</t>
  </si>
  <si>
    <t>ze szlifem, szpiczasty, szlif NS 29/32</t>
  </si>
  <si>
    <t>Lejki Büchnera</t>
  </si>
  <si>
    <t>Lejki Büchnera wykonane ze szkła Duran. Wysoka odporność chemiczna i mechaniczna. Objętość: 70 ml, Śr. sączka: 45 mm</t>
  </si>
  <si>
    <t>Termometr szklany</t>
  </si>
  <si>
    <t>Bez rtęci. Zakres: -10 - +150°C, Dokładność: ±1,0; 1,5 (&gt;100 °C) °C, Podziałka: 1,0 °C, Długość: 150-250 mm. Materiał: Szkło. Cechy dodatkowe:
Nietoksyczny, bezpieczny, biodegradowalny płyn.</t>
  </si>
  <si>
    <t>Złącze szlifowane zewnętrzne z nakrętką - termometr</t>
  </si>
  <si>
    <t>Złącze zewnętrzne 14/23 z nakrętką otwór fi 6. Nakrętka posiada septę gumową.</t>
  </si>
  <si>
    <t xml:space="preserve">Pipety Pasteura, szklane, poj. 2 mL, dł. 150 mm </t>
  </si>
  <si>
    <t>Kolba kulista 3-szyjna skośna</t>
  </si>
  <si>
    <t>Kolba kulista 3-szyjna 1000 mL szlif środkowy 29/32 szyje boczne skośne 14/23</t>
  </si>
  <si>
    <t>Kolba okrągłodenna 3-szyjna skośna</t>
  </si>
  <si>
    <t>Kolba okrągłodenna 3-szyjna 250 mL szlif środkowy 29/32 szyje boczne skośne 14/23</t>
  </si>
  <si>
    <t>Kolba okrągłodenna3-szyjna 500 mL szlif środkowy 29/32 szyje boczne skośne 14/23</t>
  </si>
  <si>
    <t>Kolba okrągłodenna3-szyjna 50 mL szlif środkowy 29/32 szyje boczne skośne 14/23</t>
  </si>
  <si>
    <t>Kolba okrągłodenna3-szyjna 100 mL szlif środkowy 29/32 szyje boczne skośne 14/23</t>
  </si>
  <si>
    <t>Kolba okrągłodenna</t>
  </si>
  <si>
    <t>Kolba okrągłodenna 50 mL szlif 29/32, wykonana ze szkła borokrzemowego BORO 3.3</t>
  </si>
  <si>
    <t>Kolba okrągłodenna 100 ML szlif 29/32, wykonana ze szkła borokrzemowego BORO 3.3</t>
  </si>
  <si>
    <t>Kolba okrągłodenna 250 mL szlif 29/32, wykonana ze szkła borokrzemowego BORO 3.3</t>
  </si>
  <si>
    <t>Kolba okrągłodenna 500 mL szlif 29/32, wykonana ze szkła borokrzemowego BORO 3.3</t>
  </si>
  <si>
    <t>Kolba okrągłodenna 1000 mL szlif 29/32, wykonana ze szkła borokrzemowego BORO 3.3</t>
  </si>
  <si>
    <t>Kolba okrągłodenna 10 mL szlif 14/23, wykonana ze szkła borokrzemowego BORO 3.3</t>
  </si>
  <si>
    <t>Kolba okrągłodenna 25 ML szlif 14/23, wykonana ze szkła borokrzemowego BORO 3.3</t>
  </si>
  <si>
    <t>Kolba okrągłodenna 50 mL szlif 14/23, wykonana ze szkła borokrzemowego BORO 3.3</t>
  </si>
  <si>
    <t>Kolba okrągłodenna 100 mL szlif 14/23, wykonana ze szkła borokrzemowego BORO 3.3</t>
  </si>
  <si>
    <t>Kolba okrągłodenna 50 mL szlif 19/26, wykonana ze szkła borokrzemowego BORO 3.3</t>
  </si>
  <si>
    <t>Kolba okrągłodenna 100 mL szlif 19/26, wykonana ze szkła borokrzemowego BORO 3.3</t>
  </si>
  <si>
    <t xml:space="preserve">Fiolki szklane </t>
  </si>
  <si>
    <t xml:space="preserve">z białą nakrętką, z przeźroczystego szkła, z zakrętką gwintową; pojemność w granicach 20 - 22 ml; </t>
  </si>
  <si>
    <t>Krystalizator z wylewem</t>
  </si>
  <si>
    <t xml:space="preserve"> 08-246.202.08 (Chemland) lub artykuł równoważny: krystalizator szklany z wylewem o pojemności 800-900 ml, wykonany ze szkła borokrzemowego</t>
  </si>
  <si>
    <t>08-246.202.07 (Chemland) lub artykuł równoważny: krystalizator szklany z wylewem o pojemności 500-600 ml, wykonany ze szkła borokrzemowego</t>
  </si>
  <si>
    <t xml:space="preserve"> 08-246.202.06 (Chemland) lub artykuł równoważny: krystalizator szklany z wylewem o pojemności 300-400 ml, wykonany ze szkła borokrzemowego</t>
  </si>
  <si>
    <t>Szalka Petriego</t>
  </si>
  <si>
    <t xml:space="preserve">Szalki Petriego, wykonane ze szkła sodowo-wapniowego, średnica 80 mm, wys. 15 mm </t>
  </si>
  <si>
    <t xml:space="preserve">Szalki Petriego, wykonane ze szkła sodowo-wapniowego, średnica 40 mm, wys. 12 mm </t>
  </si>
  <si>
    <t>Cylinder miarowy 100ml</t>
  </si>
  <si>
    <t>Cylinder miarowy z podziałką, poj. 100ml, kl. A,  ze szkła borokrzemowego 3.3</t>
  </si>
  <si>
    <t>Szkiełka podstawowe</t>
  </si>
  <si>
    <t>AAAA000001##02E (Thermo Scientific) lub równoważne: szkiełka mikroskopowe wykonane ze szkła sodowo-wapniowego. Produkowane zgodnie z normą ISO 8037/I, o wymiarach 26x76x1.0 mm, bez matowego pola do opisu.</t>
  </si>
  <si>
    <t>Szkiełka nakrywkowe</t>
  </si>
  <si>
    <t>B-1274 (Bionovo) lub równoważny: Szkiełka nakrywkowe Menzel, kwadratowe, 18 x 18 mm,o zakresie grubości 0,13-0,16mm</t>
  </si>
  <si>
    <t>Zlewka</t>
  </si>
  <si>
    <t>Zlewka z wylewem, wysoka, poj. 25 mL,  wykonana ze szkła borokrzemowego 3.3, średnica wewnętrzna minimum 25,5 mm</t>
  </si>
  <si>
    <t>Zlewka z wylewem, wysoka, poj. 50 mL,  wykonana ze szkła borokrzemowego 3.3</t>
  </si>
  <si>
    <t>Zlewka z wylewem, wysoka, poj. 100 mL,  wykonana ze szkła borokrzemowego 3.3</t>
  </si>
  <si>
    <t>Fiolki ND9 przeźroczyste</t>
  </si>
  <si>
    <t>Nr. Kat: 7-0675 (Bionovo)
lub równoważny: 
Fiolki 1,5 ml do HPLC; z polem do opisu i podziałką, ND9; 12 x 32 mm, 9 mm; gwintowane; szkło przeźroczyste; do autosamplera</t>
  </si>
  <si>
    <t>Nakrętki ND9 z septą</t>
  </si>
  <si>
    <t xml:space="preserve">	7-0709 (Bionovo) lub równoważny: Nakrętki z septą ND9, septa PTFE/ silikon, bez nacięcia</t>
  </si>
  <si>
    <t>Szalki Petriego</t>
  </si>
  <si>
    <t>Szalki Petriego wykonane z polistyrenu, niesterylne, o średnicy 90 mm</t>
  </si>
  <si>
    <t xml:space="preserve">Fiolki szklane z nakrętkami </t>
  </si>
  <si>
    <t>Fiolki szklane wykonane ze szkła borokrzemowego, z gwintem i nakrętką, o pojemności w granicach 5-9 ml</t>
  </si>
  <si>
    <t>Fiolki szklane wykonane ze szkła borokrzemowego, z gwintem i nakrętką, o pojemności w granicach 10-15 ml</t>
  </si>
  <si>
    <t>Lejek szklany Buchnera ze szklaną kratownicą i tubusem</t>
  </si>
  <si>
    <t>Lejek Buchnera poj. 220-250 ml ze szklaną kratownicą fi: 70 mm wyposażony w szlif 29/32 oraz króciec próżniowy. Szkło borokrzemowe BORO 3.3.</t>
  </si>
  <si>
    <t>Lejek Buchnera poj. 500-600 ml ze szklaną kratownicą fi: 83 mm wyposażony w szlif 29/32 oraz króciec próżniowy. Szkło borokrzemowe BORO 3.3.</t>
  </si>
  <si>
    <t>Lejek szklany ze szlifem</t>
  </si>
  <si>
    <t>Lejek ze szlifem 29/32, średnica 70. Szkło borokrzemowe BORO 3.3.</t>
  </si>
  <si>
    <t>Lejek ze szlifem 29/32, średnica 80. Szkło borokrzemowe BORO 3.3.</t>
  </si>
  <si>
    <t>Lejek ze szlifem 29/32, średnica 100. Szkło borokrzemowe BORO 3.3.</t>
  </si>
  <si>
    <t>Lejek Büchnera</t>
  </si>
  <si>
    <t>Lejek porcelanowy według Büchnera, glazurowany na biało, poj. 80 mL, średnica wewn. 62 mm, średnica papieru filtracyjnego 55 mm</t>
  </si>
  <si>
    <t>Zatyczki do fiolek ND18</t>
  </si>
  <si>
    <t>7620830 (Labsolute) lub artykuł równoważny Zatyczki do fiolek ND18</t>
  </si>
  <si>
    <t>Fiolki ND18</t>
  </si>
  <si>
    <t>7620831 (Labsolute) lub artykuł równoważny  Fiolki z przezroczystego szkła sodowo-wapniowego, pojemność w granicach 10 - 12 ml ND18,  (bez zatyczki)</t>
  </si>
  <si>
    <t>nasadka tubus z króćcem szklanym</t>
  </si>
  <si>
    <t>01-036.205.04 (Chemland) lub artykuł  równoważny
szklana, z oliwką  do podłączenia węża,  zgięta pod kątem 90°, szlif 29/32</t>
  </si>
  <si>
    <t>01-036.205.01 (Chemland) lub artykuł  równoważny
szklana, z oliwką  do podłączenia węża,  zgięta pod kątem 90°, szlif 14/23</t>
  </si>
  <si>
    <t xml:space="preserve">nasadka z z tubusem bocznym </t>
  </si>
  <si>
    <t>01-039.202.01 (Chemland) lub artykuł  równoważny 
z oliwką  do podłączenia wężaz PP, szlif 2x 14/23</t>
  </si>
  <si>
    <t>01-039.202.10 (Chemland) lub artykuł  równoważny 
z oliwką  do podłączenia wężaz PP, szlif 2x 29/32</t>
  </si>
  <si>
    <t>Cylinder miarowy</t>
  </si>
  <si>
    <t>01-139.202.43 (Glassco) lub artykuł  równoważny  Cylinder miarowy kl. A z podziałką, ze szkła borokrzemowego 3.3, sześciokątną podstawą szklaną , wzorcowany na „In”, 50 mL  ± 0,500 ml</t>
  </si>
  <si>
    <t>01-139.202.44 (Glassco) lub artykuł równoważny  Cylinder miarowy kl. A z podziałką, ze szkła borokrzemowego 3.3, sześciokątną podstawą szklaną , wzorcowany na „In”, 100 mL  ± 0,500 ml</t>
  </si>
  <si>
    <t>Złącze redukcyjne</t>
  </si>
  <si>
    <t>Redukcja, ze szkła borokrzemowego 3.3, szlif zewn. 29/32 NS, szlif 14/23 NS</t>
  </si>
  <si>
    <t>Redukcja, ze szkła borokrzemowego 3.3, szlif zewn. 29/32 NS, szlif 19/26 NS</t>
  </si>
  <si>
    <t>Redukcja, ze szkła borokrzemowego 3.3, szlif zewn. 19/26 NS, szlif 14/23 NS</t>
  </si>
  <si>
    <t>Złącze ekspansywne</t>
  </si>
  <si>
    <t>Ekspansja, ze szkła borokrzemowego 3.3, szlif zewn. 14/23 NS, szlif 29/32 NS</t>
  </si>
  <si>
    <t>Ekspansja, ze szkła borokrzemowego 3.3, szlif zewn. 14/23 NS, szlif 19/26 NS</t>
  </si>
  <si>
    <t>Ekspansja, ze szkła borokrzemowego 3.3, szlif zewn. 19/26 NS, szlif 29/32 NS</t>
  </si>
  <si>
    <t>Wkraplacz cylindryczny bez wyrównania ciśnienia</t>
  </si>
  <si>
    <t>08-167.202.04 (Chemland) lub artykuł równoważny
Wkraplacz cylindryczny bez wyrównania ciśnienia, poj. 250 mL, szlif 29/32 NS, kran PTFE</t>
  </si>
  <si>
    <t>Wkraplacz cylindryczny z rurką odpowietrzajacą</t>
  </si>
  <si>
    <t>08-169.202.54 (Chemland) lub artykuł równoważny 
Wkraplacz cylindryczny z rurką odpowietrzajacą, poj. 250 mL, szlif 29/32 NS, kran PTFE</t>
  </si>
  <si>
    <t>Naczynka z gwintem ND13, Przezroczyste szkło</t>
  </si>
  <si>
    <t xml:space="preserve">7613421 (Labsolute) lub artykuł równoważny
Fiolki z gwintem na zakrętki, Przezroczyste szkło, poj. 4 mL, wys. 45 mm, średnica 14,7 mm, średnica gwintu 13 mm </t>
  </si>
  <si>
    <t>Naczynka z gwintem ND13,  Bursztynowe szkło</t>
  </si>
  <si>
    <t xml:space="preserve"> 76032552 (Labsolute) lub artykuł równoważny
Fiolki z gwintem na zakrętki, Bursztynowe szkło, poj. 4 mL, wys. 45 mm, średnica 14,7 mm, średnica gwintu 13 mm </t>
  </si>
  <si>
    <t>Nakrętki ND13 bez septą</t>
  </si>
  <si>
    <t>6204817 (Labsolute) lub artykuł równoważny
Nakrętki ND13 Zakrętka, czarna, brak otworu</t>
  </si>
  <si>
    <t>Nakrętki ND13 z septą</t>
  </si>
  <si>
    <t>7646877 (Labsolute) lub artykuł równoważny
Nakrętki ND13, 45° HSA, 1,3 mm, guma / PTFE</t>
  </si>
  <si>
    <t xml:space="preserve">Korek szklany dmuchany </t>
  </si>
  <si>
    <t xml:space="preserve">01-011.205.06 (Glassco) lub artykuł równoważny 
Korek szklany dmuchany ze szlifem WS 29/32, wykonany ze szkła borokrzemowego BORO 3.3 </t>
  </si>
  <si>
    <t xml:space="preserve">
Szkiełka nakrywkowe, kwadratowe; rozmiar 18 mm x 18mm; numer 1,5</t>
  </si>
  <si>
    <t>Szkiełka nakrywkowe, kwadratowe; rozmiar 20mm x 20mm; grubość 0,13-0,17 mm.</t>
  </si>
  <si>
    <t xml:space="preserve">łapacz cieczy prosty </t>
  </si>
  <si>
    <t>łapacz cieczy prosty, szlif zewn. 29/32 NS, szlif 29/32 NS</t>
  </si>
  <si>
    <t>łapacz cieczy prosty, szlif zewn. 29/32 NS, szlif 19/26 NS</t>
  </si>
  <si>
    <t>łapacz cieczy prosty, szlif zewn. 29/32 NS, szlif 14/23 NS</t>
  </si>
  <si>
    <t>septa do szlifów</t>
  </si>
  <si>
    <t>do szlifów z silikonu szlif 14</t>
  </si>
  <si>
    <t>do szlifów z silikonu szlif 19</t>
  </si>
  <si>
    <t>do szlifów z silikonu szlif 29</t>
  </si>
  <si>
    <t>komora TLC</t>
  </si>
  <si>
    <t>art. 11-G10.10.2,4 (Chemland) lub równoważny: wymiary  zewnętrzne 104x100x24 mm, grubość ścianki: min. 2 mm, szkło optyczne</t>
  </si>
  <si>
    <t>art. 11-G20.20.2,4 (Chemland) lub równoważny: wymiary  zewnętrzne 200x200x24 mm, grubość ścianki min. 3 mm, szkło optyczne</t>
  </si>
  <si>
    <t>Butelka szklana</t>
  </si>
  <si>
    <t>19-275.202.24 (Chemiand) lub art. równoważny: butelki laboratoryjne 1000 ml; wykonane z przezroczystego szkła; ze skalą; z gwintem GL 45 i plastikową nakretką</t>
  </si>
  <si>
    <t>Moździerz agatowy z tłuczkiem</t>
  </si>
  <si>
    <t>06-C-2 (Chemland) lub równoważny: Moździerz agatowy z tłuczkiem, średnica zewn. 40 mm, średnica wewn. 38 mm, wys. 28 mm. Dopuszczalne wymiary +/- 10%</t>
  </si>
  <si>
    <t>Lejek filtracyjny, cylindryczny, spiek G3</t>
  </si>
  <si>
    <t>01-256.202.21 (Chemland) lub artykuł równoważny: Lejek filtracyjny, cylindryczny, spiek G3, poj. 35 mL fi 30 mm</t>
  </si>
  <si>
    <t>Lejek filtracyjny, cylindryczny, spiek G4</t>
  </si>
  <si>
    <t xml:space="preserve"> 01-256.202.31 (Chemland) lub artykuł równoważny: Lejek filtracyjny, cylindryczny, spiek G4, poj. 35 mL fi 30 mm</t>
  </si>
  <si>
    <t>Szklany lejek laboratoryjny</t>
  </si>
  <si>
    <t>08-238.202100 (Chemland) lub artykuł równoważny: średnica 100 mm, kąt rozwarcia 60°.h lejka: 200 mm, szkło BORO 3.3</t>
  </si>
  <si>
    <t>Mieszadło KPG z teflonową łopatką mieszającą</t>
  </si>
  <si>
    <t>E-5023	(Bionovo)lub artykuł równoważny: wykonane ze szkła borokrzemianowego 3.3 z gwintem i teflonową łopatką mieszającą, fi pręta = 10 mm, do kolb 250 ml</t>
  </si>
  <si>
    <t>1 op. (250szt.)</t>
  </si>
  <si>
    <t>1 op./250 szt.</t>
  </si>
  <si>
    <t>Kolumna chromatograficzna</t>
  </si>
  <si>
    <t xml:space="preserve"> wymiary (średnica wewnętrzna x długość): 10x200 - 300 mm, G-0 spiek szklany, 29/32 szlif, kran teflonowy</t>
  </si>
  <si>
    <t xml:space="preserve"> wymiary (średnica wewnętrzna x długość): 15x200 - 300 mm, G-0 spiek szklany, 29/32 szlif, kran teflonowy</t>
  </si>
  <si>
    <t xml:space="preserve"> wymiary (średnica wewnętrzna x długość): 20x300 - 400 mm, G-0 spiek szklany, 29/32 szlif, kran teflonowy</t>
  </si>
  <si>
    <t xml:space="preserve"> wymiary (średnica wewnętrzna x długość): 30x300 - 400 mm, G-0 spiek szklany, 29/32 szlif, kran teflonowy</t>
  </si>
  <si>
    <t xml:space="preserve"> wymiary (średnica wewnętrzna x długość): 40x300 - 400 mm, G-0 spiek szklany, 29/32 szlif, kran teflonowy</t>
  </si>
  <si>
    <t>tert-Butylan potasowy (t-BuOK)</t>
  </si>
  <si>
    <t>Chlorek sodu</t>
  </si>
  <si>
    <t>czda, CAS: 7647-14-5</t>
  </si>
  <si>
    <t>Siarczan(VI) sodu</t>
  </si>
  <si>
    <t>czda, bezwodny, CAS: 7757-82-6</t>
  </si>
  <si>
    <t>Siarczan(VI) magnezu</t>
  </si>
  <si>
    <t>czda, bezwodny, CAS: 7487-88-9</t>
  </si>
  <si>
    <t>Amoniak</t>
  </si>
  <si>
    <t>o stężeniu w zakresie 25 - 32%, CAS: 1336-21-6</t>
  </si>
  <si>
    <t>Wodorotlenek potasu</t>
  </si>
  <si>
    <t>117468009 ( Chempur)  lub równoważny
cz.d.a., czystość min. 85%, CAS: 1310-58-3</t>
  </si>
  <si>
    <t>Wodorotlenek sodu</t>
  </si>
  <si>
    <t xml:space="preserve"> 118109252 ( Chempur) lub równoważny
cz.d.a., czystość min. 98%, CAS: 1310-73-2</t>
  </si>
  <si>
    <t xml:space="preserve">Kwas siarkowy (VI) </t>
  </si>
  <si>
    <t>Kwas solny</t>
  </si>
  <si>
    <t xml:space="preserve">
CZDA, Kwas chlorowodorowy; stężenie: 35 - 38%; CAS: 7647-01-0</t>
  </si>
  <si>
    <t>Kwas azotowy (V)</t>
  </si>
  <si>
    <t>cz.d.a., stężenie 65%, CAS: 7697-37-2</t>
  </si>
  <si>
    <t xml:space="preserve">Kwas mrówkowy </t>
  </si>
  <si>
    <t>cz.d.a. 98-100%, CAS: 64-18-6</t>
  </si>
  <si>
    <t>Kwas octowy lodowaty</t>
  </si>
  <si>
    <t>Wodorowęglan sodu</t>
  </si>
  <si>
    <t>czystość min. 99%, CAS: 144-55-8</t>
  </si>
  <si>
    <t>Trietyloamina, bezwodna</t>
  </si>
  <si>
    <t>bezwodna, cz. d. a., CAS: 121-44-8</t>
  </si>
  <si>
    <t>Tetraetoksysilan</t>
  </si>
  <si>
    <t>czda, CAS: 144-55-8</t>
  </si>
  <si>
    <t>Węglan sodu</t>
  </si>
  <si>
    <t>czda, CAS: 497-19-8</t>
  </si>
  <si>
    <t>Chlorek litu</t>
  </si>
  <si>
    <t xml:space="preserve"> czystosć 99%, CAS: 7447-41-8</t>
  </si>
  <si>
    <t>Węglan potasu</t>
  </si>
  <si>
    <t>bezwodny, czda, CAS: 584-08-7</t>
  </si>
  <si>
    <t>Octan potasu</t>
  </si>
  <si>
    <t>Bezwodny, CAS: 127-08-2</t>
  </si>
  <si>
    <t>Chlorek magnezu sześciowodny</t>
  </si>
  <si>
    <t>czda, CAS: 7791-18-6</t>
  </si>
  <si>
    <t>Bromek sodu</t>
  </si>
  <si>
    <t>czda, CAS: 7647-15-6</t>
  </si>
  <si>
    <t>Chlorek potasu</t>
  </si>
  <si>
    <t>bezwodny, CAS: 7447-40-7</t>
  </si>
  <si>
    <t>Siarczan potasu</t>
  </si>
  <si>
    <t>czda, CAS: 7778-80-5</t>
  </si>
  <si>
    <t>Octan sodu</t>
  </si>
  <si>
    <t>bezwodny, CAS: 126-96-5</t>
  </si>
  <si>
    <t>winian potasowo-sodowy, 4-wodny</t>
  </si>
  <si>
    <t>czystość ≥99,5%, CAS: 6381-59-5</t>
  </si>
  <si>
    <t>Octan sodu bezwodny</t>
  </si>
  <si>
    <t>Octan litu</t>
  </si>
  <si>
    <t>Lithium acetate, ≥ 98%, CAS: 546-89-4</t>
  </si>
  <si>
    <t>octan sodu</t>
  </si>
  <si>
    <t>Sodium acetate, czda, CAS: 127-09-3</t>
  </si>
  <si>
    <t>octan amonu</t>
  </si>
  <si>
    <t>Ammonium acetate, czda, CAS: 631-61-8</t>
  </si>
  <si>
    <t>Potassium sodium tartrate, hydrate, czda, CAS: 6381-59-5</t>
  </si>
  <si>
    <t xml:space="preserve">Kwas bursztynowy sól disodowa </t>
  </si>
  <si>
    <t>sól disodowa kwasu propanodiowego</t>
  </si>
  <si>
    <t>Disodium Propanedioic acid,  ≥ 97%, CAS: 141-95-7</t>
  </si>
  <si>
    <t>octan magnezu, hydrat</t>
  </si>
  <si>
    <t>Magnesium acetate, hydrate, czda, 
CAS: 16674-78-5</t>
  </si>
  <si>
    <t>Mleczan glinu</t>
  </si>
  <si>
    <t>≥95%, CAS: 18917-91-4</t>
  </si>
  <si>
    <t>Glinu potasu siarczan 12-hydrat</t>
  </si>
  <si>
    <t>czda, CAS: 7784-24-9</t>
  </si>
  <si>
    <t>Sodu benzoesan</t>
  </si>
  <si>
    <t>czda, CAS: 532-32-1</t>
  </si>
  <si>
    <t>Kwas DL-jabłkowy</t>
  </si>
  <si>
    <t>≥99%, CAS: 6915-15-7</t>
  </si>
  <si>
    <t>Kwas benzoesowy</t>
  </si>
  <si>
    <t xml:space="preserve"> czda, CAS: 65-85-0</t>
  </si>
  <si>
    <t>Potasu azotan</t>
  </si>
  <si>
    <t>czda, CAS: 7757-79-1</t>
  </si>
  <si>
    <t xml:space="preserve"> Heksametafosforan sodu</t>
  </si>
  <si>
    <t>Sodium Hexametaphosphate, ≥97%, CAS: 10124-56-8</t>
  </si>
  <si>
    <t>wapnia chlorek 2-hydrat</t>
  </si>
  <si>
    <t>czda, CAS: 10035-04-8</t>
  </si>
  <si>
    <t xml:space="preserve">kwasu L(+)-winowy, sół dwuamoniowa </t>
  </si>
  <si>
    <t>L(+)-Tartaric acid diammonium salt, 99%, czda, CAS: 3164-29-2</t>
  </si>
  <si>
    <t>octan wapnia</t>
  </si>
  <si>
    <t xml:space="preserve">Calcium Acetate, czda, CAS: 62-54-4	</t>
  </si>
  <si>
    <t xml:space="preserve">Trietyloamina </t>
  </si>
  <si>
    <t xml:space="preserve"> czystość ≥99,5%, CAS: 121-44-8</t>
  </si>
  <si>
    <t>Etyloamina</t>
  </si>
  <si>
    <t>Ethylamine, 70% w wodzie, 
CAS:  75-04-07</t>
  </si>
  <si>
    <t>azotan srebra(I)</t>
  </si>
  <si>
    <t>Silver(I)nitrate, ≥98%, CAS: 7761-88-8</t>
  </si>
  <si>
    <t>chlorek miedzi(I)</t>
  </si>
  <si>
    <t>copper(I)chloride, ≥97%, CAS: 7758-89-6</t>
  </si>
  <si>
    <t>Jodek miedzi(I)</t>
  </si>
  <si>
    <t xml:space="preserve"> czystość ≥98%, CAS: 7681-65-4</t>
  </si>
  <si>
    <t>bromek miedzi(I)</t>
  </si>
  <si>
    <t>Copper (I) bromide, ≥98%, 
CAS: 7787-70-4</t>
  </si>
  <si>
    <t>100 g</t>
  </si>
  <si>
    <t>1 kg</t>
  </si>
  <si>
    <t>1 l</t>
  </si>
  <si>
    <t>1kg</t>
  </si>
  <si>
    <t>1 L</t>
  </si>
  <si>
    <t>1L</t>
  </si>
  <si>
    <t>250 mL</t>
  </si>
  <si>
    <t>250 ml</t>
  </si>
  <si>
    <t>250 g</t>
  </si>
  <si>
    <t>100g</t>
  </si>
  <si>
    <t>250g</t>
  </si>
  <si>
    <t>500 g</t>
  </si>
  <si>
    <t>100 ml</t>
  </si>
  <si>
    <t>Metanol</t>
  </si>
  <si>
    <t>CZDA; czystość ≥ 99,8%, CAS: 67-56-1</t>
  </si>
  <si>
    <t>etanol</t>
  </si>
  <si>
    <t xml:space="preserve"> czystość ≥96%, CAS: 64-17-5</t>
  </si>
  <si>
    <t>Etanol absolutny 99,8%</t>
  </si>
  <si>
    <t>CZDA, czystość ≥ 99,8%, CAS: 64-17-5</t>
  </si>
  <si>
    <t>2-Propanol</t>
  </si>
  <si>
    <t>2-Metyl-2-butanol (tert-amylowy alkohol)</t>
  </si>
  <si>
    <t xml:space="preserve">Aceton </t>
  </si>
  <si>
    <t>CZDA, CAS 67-64-1</t>
  </si>
  <si>
    <t>aceton</t>
  </si>
  <si>
    <t>OCZ, kanister z zakrętką zaopatrzoną w kranik dozujący, CAS: 67-64-1</t>
  </si>
  <si>
    <t>Octan etylu</t>
  </si>
  <si>
    <t>CZDA, czystość ≥ 99,5%, CAS: 141-78-6</t>
  </si>
  <si>
    <t>eter dietylowy</t>
  </si>
  <si>
    <t>Tetrahydrofuran</t>
  </si>
  <si>
    <t>CZDA, CAS: 109-99-9, CAS: 123-91-1</t>
  </si>
  <si>
    <t>1,4-dioksan</t>
  </si>
  <si>
    <t>Acetonitryl</t>
  </si>
  <si>
    <t>n-pentan</t>
  </si>
  <si>
    <t>n-Heksan</t>
  </si>
  <si>
    <t xml:space="preserve">n-heptan </t>
  </si>
  <si>
    <t>czda, CAS 142-82-5</t>
  </si>
  <si>
    <t xml:space="preserve">cykloheksan </t>
  </si>
  <si>
    <t>czda, CAS: 110-82-7</t>
  </si>
  <si>
    <t>Toluen</t>
  </si>
  <si>
    <t>czystość &gt;99,5%, CAS: 108-88-3</t>
  </si>
  <si>
    <t>Dichlorometan</t>
  </si>
  <si>
    <t>CZDA, czystość ≥ 99,8%, stabilizowany amylenem, CAS: 75-09-2</t>
  </si>
  <si>
    <t>Chloroform</t>
  </si>
  <si>
    <t>CZDA, czystość ≥ 99%, stabilizowany amylenem, CAS: 67-66-3</t>
  </si>
  <si>
    <t>Dimetylosulfotlenek</t>
  </si>
  <si>
    <t>CZDA, CAS:  67-68-5</t>
  </si>
  <si>
    <t>Dimetyloformamid (DMF)</t>
  </si>
  <si>
    <t>1-Dekanol</t>
  </si>
  <si>
    <t>≥ 98%, CAS: 112-30-1</t>
  </si>
  <si>
    <t>1-Nonanol</t>
  </si>
  <si>
    <t>Galusan dodecylu</t>
  </si>
  <si>
    <t>≥97.0%, CAS: 1166-52-5</t>
  </si>
  <si>
    <t>1,2-dimetoksyetan</t>
  </si>
  <si>
    <t xml:space="preserve">500 ml </t>
  </si>
  <si>
    <t xml:space="preserve">1L </t>
  </si>
  <si>
    <t>10 L</t>
  </si>
  <si>
    <t>500 ml</t>
  </si>
  <si>
    <t>Eter dietylowy</t>
  </si>
  <si>
    <t>Filtr przeciwpyłowy HEPA do komory rękawicowej</t>
  </si>
  <si>
    <t>MB-BF-L-03 (H13), nr 1513000 (oryginalny nr: 9004513) (Mbraun) lub art. Równoważny: filtr wlotu/wylotu do komór rękawicowych MBraun, średnica 120 mm, wysokość: 100 mm</t>
  </si>
  <si>
    <t xml:space="preserve">Olej do pomp próżniowo-olejowych typu Edwards RV 12; </t>
  </si>
  <si>
    <t>H11025013 (Edwards Vacuum) lub równoważny o parametrach:  prężność pary: w 20°C 1 x 10-8 mbar, w 100°C 1.0 x 10-
3 mbar;
Masa cząsteczkowa 420; Ciężar właściwy w 15 ° C 0,86;
Lepkość cSt w 20°C 143,7; w 40 °C 48,6;
Temperatura krzepnięcia °C -16; Temperatura zapłonu °C 230;
Zawartość siarki % 0;</t>
  </si>
  <si>
    <t>Element wymienny do filtra pompy olejowej  EMF-20 Edwards (Filter Oil Element EMF20)</t>
  </si>
  <si>
    <t xml:space="preserve">Pochłaniacz zapachów do filtra pompy olejowej  EMF-20 Edwards (Odour Removal Element EMF20) </t>
  </si>
  <si>
    <t>4L</t>
  </si>
  <si>
    <t>prefiltr osadowy</t>
  </si>
  <si>
    <t>EO‑005‑10 (Hydrolab) lub artykuł równoważny o parametrach:
Prefiltr osadowy 5 µm, 10", do demineralizatorów wody serii HLP</t>
  </si>
  <si>
    <t>Moduł A2, filtr osodowo-węglowy-zmiękcz</t>
  </si>
  <si>
    <t>EO‑MA‑12 (Hydrolab) lub artykuł równoważny o parametrach:
Moduł A2, zintegrowany filtr osadowo‑węglowy‑zmiękczający do urządzeń HLP; zastępuje filtry H1 + H2</t>
  </si>
  <si>
    <t xml:space="preserve">Filtr jonowymienny H7 </t>
  </si>
  <si>
    <t>EJ‑2000‑0 (Hydrolab) lub artykuł równoważny o parametrach:
Filtr jonowymienny H7 o pojemności 2000 mL do demineralizatorów wody serii HLP</t>
  </si>
  <si>
    <t xml:space="preserve">Kapsuła mikrofiltracyjna </t>
  </si>
  <si>
    <t>EM‑SP‑20‑14 (Hydrolab) lub artykuł równoważny o parametrach:
Kapsuła mikrofiltracyjna 0,2 µm do demineralizatora Hydrolab HLP 5</t>
  </si>
  <si>
    <t xml:space="preserve">Filtr jonowymienny TOC </t>
  </si>
  <si>
    <t>EJ‑5000‑1 (Hydrolab) lub artykuł równoważny o parametrach:
Filtr H6 TOC jonowymienny do demineralizatora Hydrolab HLP 5</t>
  </si>
  <si>
    <t>Promiennik lampy UV jednozakresowy</t>
  </si>
  <si>
    <t>EUV‑254‑0 (Hydrolab) lub artykuł równoważny o parametrach:
Promiennik UV jednozakresowy 254 nm, w osłonce szklanej, ST, do demineralizatora Hydrolab</t>
  </si>
  <si>
    <t xml:space="preserve">Dwukomponentowy elastomer silikonowy </t>
  </si>
  <si>
    <t>Sylgard 184 (Dow Corning) lub art. równoważny: oparty o poli(dimetylosiloksan) (PDMS), dwa komponenty: płynna baza (1kg) i utwardzacz (100g), Utrwardzalny w temperaturze pokojowej i termicznie, transparentny po utwardzeniu, czas sieciowania w temp. pokojowej: 48h, lepkość (baza): 5100+-100 cP, lepkość (po zmieszaniu): 3500+-100 cP</t>
  </si>
  <si>
    <t>PDMS dedykowany do kontaktu z żywnością</t>
  </si>
  <si>
    <t xml:space="preserve">Silmoldcast Platinum 20 I 2K lub art. równoważny: Zestaw 1kg (baza + katalizator 1:1). Bezpieczeństwo: Bezpieczny dla żywności (FDA). Typ: utwardzanie addycyjne
Twardość: Shore A 20±2
Odporność na temperaturę: -100°C do 250°C. 
Izolacja: Iskrobezpieczne właściwości elektroizolacyjne
Obojętny: Bezwonny i bez smaku)
Nie zawiera LZO: Nie zawiera rozpuszczalników
Kolor: Przezroczysty mleczny
Okres trwałości: min. 12 miesięcy. </t>
  </si>
  <si>
    <t>1,1 kg</t>
  </si>
  <si>
    <t>Rozbieralna dwuczęściowa kuweta kwarcowa absorpcyjna QS</t>
  </si>
  <si>
    <t>106-0.50-40 (HELLMA) lub 20/C/Q/0.5 (Starna Scientific) lub art.. Równoważny: Kuweta absorpcyjna typu (QS) typu zamkniętego
200 - 2500 nm
Droga opt.: 0,5 ± 0,010 mm
pojemność: 120-180 μl
Wym. zewn.: 45 x 12,5 x 2,7-3,0 mm           Szer. wewn.: 9 mm</t>
  </si>
  <si>
    <t xml:space="preserve">kuweta kwarcowa </t>
  </si>
  <si>
    <t>S111-QS (Hellma) lub równoważny: kuweta kwarcowa fluorescencyjna,  z korkiem PTFE, zakres spektralny 200-2500, długość dróg optycznych 10mm x 10 mm, objętość 3500uL +/-10%</t>
  </si>
  <si>
    <r>
      <rPr>
        <sz val="10"/>
        <rFont val="Calibri"/>
        <family val="2"/>
      </rPr>
      <t>Probówki
mikrowirówkowe 1,5mL</t>
    </r>
  </si>
  <si>
    <t>Mankiet uszczelniający na szlif stożkowy</t>
  </si>
  <si>
    <t xml:space="preserve"> czystość ≥99,0%, CAS: 78-10-4</t>
  </si>
  <si>
    <t>CZDA, zawartość min. 99,5 %, 
CAS: 64-19-7</t>
  </si>
  <si>
    <t>czda, czystość ≥97,0%, CAS: 865-47-4</t>
  </si>
  <si>
    <t>stężenie min. 95%, czystość: czda, CAS: 7664-93-9</t>
  </si>
  <si>
    <t>bezwodny, czystość ≥99,0%, CAS: 127-09-3</t>
  </si>
  <si>
    <t>Disodium succinic acid, ≥ 97%, CAS: 150-90-3</t>
  </si>
  <si>
    <t>CZDA, czystość ≥ 99%, CAS 110-54-3</t>
  </si>
  <si>
    <t>CZDA, CAS: 68-12-02</t>
  </si>
  <si>
    <t>≥99.5%, bezwodny, stabilizowany, z septą, CAS: 64-17-5</t>
  </si>
  <si>
    <t>≥99.9%,bezwodny, na sitach molekularnych, stabilizowany, z septą, CAS: 67-66-3</t>
  </si>
  <si>
    <t>≥99.7%, bezwodny, na sitach molekularnych, stabilizowany, z septą, CAS:  67-68-5</t>
  </si>
  <si>
    <t>≥99.5%, bezwodny, na sitach molekularnych, stabilizowany, z septą, CAS: 109-99-9</t>
  </si>
  <si>
    <t>≥99.8%, bezwodny, na sitach molekularnych, stabilizowany, z septą, CAS: 75-09-2</t>
  </si>
  <si>
    <t>≥99.5%,  bezwodny, na sitach molekularnych, stabilizowany, z septą, CAS: 123-91-1</t>
  </si>
  <si>
    <t>≥99.9%, bezwodny, na sitach molekularnych, stabilizowany, z septą, CAS:  75-05-08</t>
  </si>
  <si>
    <t xml:space="preserve"> ≥99.5%, bezwodny, na sitach molekularnych, stabilizowany, z septą, CAS: 60-29-7</t>
  </si>
  <si>
    <t>≥99.8%, bezwodny, na sitach molekularnych, stabilizowany, z septą, CAS: 68-12-02</t>
  </si>
  <si>
    <t xml:space="preserve"> A22304077 (Edwards Vacuum) lub równoważny o parametrach: kompatybilny z filtrem pompy olejowj typu EMF-20 Edwards; Kołnierz wylotowy: NW 25; adsorbent: węgiel aktywowany</t>
  </si>
  <si>
    <t>wykonane z poliporpylenu, z podziałką co 0,5 mL, bezbarwne</t>
  </si>
  <si>
    <t>czda, CAS: 60-29-7</t>
  </si>
  <si>
    <t>czda, CAS: 123-91-1</t>
  </si>
  <si>
    <t xml:space="preserve"> czda, CAS: 75-05-08</t>
  </si>
  <si>
    <t>czda, CAS: 109-66-0</t>
  </si>
  <si>
    <t xml:space="preserve"> czystość ≥99%, stabilizowany BHT, CAS: 110-71-4</t>
  </si>
  <si>
    <t xml:space="preserve"> czystość ≥ 99,5%, cz.d.a., CAS 67-63-0</t>
  </si>
  <si>
    <t xml:space="preserve"> czystość ≥99%, CAS 75-85-4</t>
  </si>
  <si>
    <t>A22304199  (Edwards Vacuum) lub równoważny o parametrach: kompatybilny z filtrem pompy olejowj typu EMF-20 Edwards: wykonany z impregnowanej epoksydowanej włókniny borokrzemianowej (borosilicate glass fiber)</t>
  </si>
  <si>
    <t>Końcówki do pipet typu Eppendorf, pojemność 1-10 µl,materiał PP, kolor: bezbarwne</t>
  </si>
  <si>
    <t>Końcówki do pipet typu Eppendorf, pojemność 2-200 µl, ; materiał PP, kolor: bezbarwne</t>
  </si>
  <si>
    <t xml:space="preserve">Końcówki do pipet typu Eppendorf, pojemność 1000-5000 µl, ; materiał PP, kolor: bezbarwne
</t>
  </si>
  <si>
    <t xml:space="preserve">Końcówki do pipet typu Eppendorf, pojemność 100-1000 µl, ; materiał PP, kolor: bezbarwne
</t>
  </si>
  <si>
    <t>Końcówki do pipet Brand, pojemność 2-200 µl;materiał PP, kolor: bezbarwne</t>
  </si>
  <si>
    <t>Końcówki do pipet Brand, pojemność 50-1000 µl; materiał PP, kolor: bezbarwne</t>
  </si>
  <si>
    <t>Końcówki do pipet Brand, pojemność 500-5000 µl;
materiał PP, kolor: bezbarwne</t>
  </si>
  <si>
    <r>
      <t xml:space="preserve">igły do strzykawek, trójpłaszczyznowe ostrze ze stali nierdzewnej, średnica 0.5 mm, długość </t>
    </r>
    <r>
      <rPr>
        <sz val="10"/>
        <rFont val="Calibri"/>
        <family val="2"/>
        <charset val="238"/>
        <scheme val="minor"/>
      </rPr>
      <t>25 mm,</t>
    </r>
    <r>
      <rPr>
        <sz val="10"/>
        <color theme="1"/>
        <rFont val="Calibri"/>
        <family val="2"/>
        <charset val="238"/>
        <scheme val="minor"/>
      </rPr>
      <t xml:space="preserve"> rozmiar igły 25G</t>
    </r>
  </si>
  <si>
    <t>Pakiet 16</t>
  </si>
  <si>
    <t>Pakiet 17</t>
  </si>
  <si>
    <t>100-1-40, Hellma lub równoważny: Kuweta absorpcyjna, kwarcowa, pojemność 350 µl, szklana płytka przykrywająca, dł. Drogi optycznej = 1 mm, do pomiarów w zakresie UV/VIS - 200 - 2500 nm</t>
  </si>
  <si>
    <t>kuweta ze szkła optycznego</t>
  </si>
  <si>
    <t>100-10-20, Hellma lub równoważny: szkło optyczne (OG), z przykrywką, dł. drogi optycznej = 10 mm, pojemność 3500 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</si>
</sst>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32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  "/>
    </font>
    <font>
      <sz val="10"/>
      <color theme="1"/>
      <name val="Calibri "/>
      <charset val="238"/>
    </font>
    <font>
      <sz val="10"/>
      <color rgb="FF333333"/>
      <name val="Calibri "/>
      <charset val="238"/>
    </font>
    <font>
      <sz val="11"/>
      <color theme="1"/>
      <name val="Czcionka tekstu podstawowego"/>
      <family val="2"/>
      <charset val="238"/>
    </font>
    <font>
      <sz val="10"/>
      <color rgb="FF333333"/>
      <name val="Roboto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10"/>
      <color rgb="FF242424"/>
      <name val="Segoe UI"/>
      <family val="2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21" fillId="0" borderId="0"/>
  </cellStyleXfs>
  <cellXfs count="102">
    <xf numFmtId="0" fontId="0" fillId="0" borderId="0" xfId="0"/>
    <xf numFmtId="0" fontId="10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8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 wrapText="1"/>
    </xf>
    <xf numFmtId="44" fontId="10" fillId="2" borderId="1" xfId="1" applyNumberFormat="1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4" fillId="2" borderId="3" xfId="0" applyFont="1" applyFill="1" applyBorder="1" applyAlignment="1">
      <alignment horizontal="center" vertical="center"/>
    </xf>
    <xf numFmtId="44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right" vertical="center"/>
      <protection locked="0"/>
    </xf>
    <xf numFmtId="9" fontId="8" fillId="0" borderId="1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0" fontId="23" fillId="2" borderId="1" xfId="0" applyFont="1" applyFill="1" applyBorder="1" applyAlignment="1">
      <alignment horizontal="center" vertical="center" wrapText="1"/>
    </xf>
    <xf numFmtId="0" fontId="24" fillId="3" borderId="1" xfId="1" applyFont="1" applyFill="1" applyBorder="1" applyAlignment="1" applyProtection="1">
      <alignment horizontal="center" vertical="center" wrapText="1"/>
      <protection locked="0"/>
    </xf>
    <xf numFmtId="0" fontId="24" fillId="2" borderId="1" xfId="1" applyFont="1" applyFill="1" applyBorder="1" applyAlignment="1" applyProtection="1">
      <alignment horizontal="center" vertical="center" wrapText="1"/>
      <protection locked="0"/>
    </xf>
    <xf numFmtId="44" fontId="24" fillId="2" borderId="1" xfId="1" applyNumberFormat="1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3" borderId="2" xfId="1" applyFont="1" applyFill="1" applyBorder="1" applyAlignment="1" applyProtection="1">
      <alignment horizontal="center" vertical="center" wrapText="1"/>
      <protection locked="0"/>
    </xf>
    <xf numFmtId="0" fontId="26" fillId="2" borderId="2" xfId="1" applyFont="1" applyFill="1" applyBorder="1" applyAlignment="1">
      <alignment horizontal="center" vertical="center" wrapText="1"/>
    </xf>
    <xf numFmtId="44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44" fontId="26" fillId="2" borderId="2" xfId="1" applyNumberFormat="1" applyFont="1" applyFill="1" applyBorder="1" applyAlignment="1">
      <alignment horizontal="center" vertical="center" wrapText="1"/>
    </xf>
    <xf numFmtId="0" fontId="26" fillId="3" borderId="2" xfId="1" applyFont="1" applyFill="1" applyBorder="1" applyAlignment="1">
      <alignment horizontal="center" vertical="center" wrapText="1"/>
    </xf>
    <xf numFmtId="0" fontId="27" fillId="0" borderId="1" xfId="0" applyFont="1" applyBorder="1" applyAlignment="1" applyProtection="1">
      <alignment horizontal="center" vertical="center"/>
      <protection locked="0"/>
    </xf>
    <xf numFmtId="0" fontId="17" fillId="0" borderId="1" xfId="2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 vertical="center" shrinkToFit="1"/>
    </xf>
    <xf numFmtId="0" fontId="30" fillId="0" borderId="6" xfId="0" applyFont="1" applyBorder="1" applyAlignment="1">
      <alignment horizontal="center" vertical="center" wrapText="1"/>
    </xf>
    <xf numFmtId="1" fontId="31" fillId="0" borderId="6" xfId="0" applyNumberFormat="1" applyFont="1" applyBorder="1" applyAlignment="1">
      <alignment horizontal="center" vertical="center" shrinkToFit="1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/>
    <xf numFmtId="0" fontId="17" fillId="2" borderId="3" xfId="0" applyFont="1" applyFill="1" applyBorder="1" applyAlignment="1" applyProtection="1">
      <alignment horizontal="center" vertical="center"/>
      <protection locked="0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 applyProtection="1">
      <alignment horizontal="right" vertical="center"/>
      <protection locked="0"/>
    </xf>
    <xf numFmtId="44" fontId="23" fillId="0" borderId="1" xfId="0" applyNumberFormat="1" applyFont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  <protection locked="0"/>
    </xf>
    <xf numFmtId="0" fontId="17" fillId="0" borderId="1" xfId="2" applyFont="1" applyFill="1" applyBorder="1" applyAlignment="1">
      <alignment vertical="center" wrapText="1"/>
    </xf>
    <xf numFmtId="0" fontId="17" fillId="0" borderId="1" xfId="2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44" fontId="17" fillId="0" borderId="0" xfId="0" applyNumberFormat="1" applyFont="1" applyAlignment="1">
      <alignment horizontal="center" vertical="center"/>
    </xf>
    <xf numFmtId="9" fontId="17" fillId="0" borderId="1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0" fontId="17" fillId="0" borderId="5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wrapText="1"/>
    </xf>
  </cellXfs>
  <cellStyles count="5">
    <cellStyle name="Dobry" xfId="2" builtinId="26"/>
    <cellStyle name="Normalny" xfId="0" builtinId="0"/>
    <cellStyle name="Normalny 2" xfId="4" xr:uid="{CF13B498-146C-44C9-97D2-1E2D6F4721D8}"/>
    <cellStyle name="Normalny 2 2 9" xfId="1" xr:uid="{053B3052-7441-4B65-B205-1BC4C87FF6D4}"/>
    <cellStyle name="Zły" xfId="3" builtinId="27"/>
  </cellStyles>
  <dxfs count="4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9" t="s">
        <v>0</v>
      </c>
      <c r="B1" s="9" t="s">
        <v>1</v>
      </c>
      <c r="C1" s="9" t="s">
        <v>2</v>
      </c>
      <c r="D1" s="9" t="s">
        <v>3</v>
      </c>
      <c r="E1" s="3" t="s">
        <v>6</v>
      </c>
      <c r="F1" s="3" t="s">
        <v>7</v>
      </c>
      <c r="G1" s="9" t="s">
        <v>4</v>
      </c>
      <c r="H1" s="9" t="s">
        <v>5</v>
      </c>
      <c r="I1" s="1" t="s">
        <v>23</v>
      </c>
      <c r="J1" s="10" t="s">
        <v>24</v>
      </c>
      <c r="K1" s="1" t="s">
        <v>22</v>
      </c>
      <c r="L1" s="10" t="s">
        <v>25</v>
      </c>
      <c r="M1" s="10" t="s">
        <v>26</v>
      </c>
    </row>
    <row r="2" spans="1:13">
      <c r="A2" s="11" t="s">
        <v>8</v>
      </c>
      <c r="B2" s="12" t="s">
        <v>9</v>
      </c>
      <c r="C2" s="12" t="s">
        <v>10</v>
      </c>
      <c r="D2" s="12" t="s">
        <v>11</v>
      </c>
      <c r="E2" s="4" t="s">
        <v>12</v>
      </c>
      <c r="F2" s="4" t="s">
        <v>13</v>
      </c>
      <c r="G2" s="12" t="s">
        <v>14</v>
      </c>
      <c r="H2" s="14" t="s">
        <v>15</v>
      </c>
      <c r="I2" s="2" t="s">
        <v>16</v>
      </c>
      <c r="J2" s="14" t="s">
        <v>17</v>
      </c>
      <c r="K2" s="2" t="s">
        <v>18</v>
      </c>
      <c r="L2" s="15" t="s">
        <v>19</v>
      </c>
      <c r="M2" s="13" t="s">
        <v>20</v>
      </c>
    </row>
    <row r="3" spans="1:13">
      <c r="A3" s="16" cm="1">
        <f t="array" ref="A3">IFERROR(_xlfn.SEQUENCE(COUNTA(B:B)-2,1,1,1),1)</f>
        <v>1</v>
      </c>
      <c r="B3" s="17"/>
      <c r="C3" s="18"/>
      <c r="D3" s="18"/>
      <c r="E3" s="5"/>
      <c r="F3" s="6"/>
      <c r="G3" s="19"/>
      <c r="H3" s="20"/>
      <c r="I3" s="7"/>
      <c r="J3" s="21">
        <f t="shared" ref="J3:J32" si="0">ROUND(I3*H3,2)</f>
        <v>0</v>
      </c>
      <c r="K3" s="36"/>
      <c r="L3" s="21">
        <f>IFERROR(ROUND(J3*K3,2),0)</f>
        <v>0</v>
      </c>
      <c r="M3" s="21">
        <f t="shared" ref="M3:M32" si="1">L3+J3</f>
        <v>0</v>
      </c>
    </row>
    <row r="4" spans="1:13">
      <c r="A4" s="16"/>
      <c r="B4" s="17"/>
      <c r="C4" s="18"/>
      <c r="D4" s="18"/>
      <c r="E4" s="5"/>
      <c r="F4" s="6"/>
      <c r="G4" s="19"/>
      <c r="H4" s="20"/>
      <c r="I4" s="7"/>
      <c r="J4" s="21">
        <f t="shared" si="0"/>
        <v>0</v>
      </c>
      <c r="K4" s="36"/>
      <c r="L4" s="21">
        <f t="shared" ref="L4:L32" si="2">IFERROR(ROUND(J4*K4,2),0)</f>
        <v>0</v>
      </c>
      <c r="M4" s="21">
        <f t="shared" si="1"/>
        <v>0</v>
      </c>
    </row>
    <row r="5" spans="1:13">
      <c r="A5" s="16"/>
      <c r="B5" s="17"/>
      <c r="C5" s="18"/>
      <c r="D5" s="18"/>
      <c r="E5" s="5"/>
      <c r="F5" s="6"/>
      <c r="G5" s="19"/>
      <c r="H5" s="20"/>
      <c r="I5" s="7"/>
      <c r="J5" s="21">
        <f t="shared" si="0"/>
        <v>0</v>
      </c>
      <c r="K5" s="36"/>
      <c r="L5" s="21">
        <f t="shared" si="2"/>
        <v>0</v>
      </c>
      <c r="M5" s="21">
        <f t="shared" si="1"/>
        <v>0</v>
      </c>
    </row>
    <row r="6" spans="1:13">
      <c r="A6" s="16"/>
      <c r="B6" s="17"/>
      <c r="C6" s="18"/>
      <c r="D6" s="18"/>
      <c r="E6" s="5"/>
      <c r="F6" s="6"/>
      <c r="G6" s="19"/>
      <c r="H6" s="20"/>
      <c r="I6" s="7"/>
      <c r="J6" s="21">
        <f t="shared" si="0"/>
        <v>0</v>
      </c>
      <c r="K6" s="36"/>
      <c r="L6" s="21">
        <f t="shared" si="2"/>
        <v>0</v>
      </c>
      <c r="M6" s="21">
        <f t="shared" si="1"/>
        <v>0</v>
      </c>
    </row>
    <row r="7" spans="1:13">
      <c r="A7" s="16"/>
      <c r="B7" s="17"/>
      <c r="C7" s="18"/>
      <c r="D7" s="18"/>
      <c r="E7" s="5"/>
      <c r="F7" s="6"/>
      <c r="G7" s="19"/>
      <c r="H7" s="20"/>
      <c r="I7" s="7"/>
      <c r="J7" s="21">
        <f t="shared" si="0"/>
        <v>0</v>
      </c>
      <c r="K7" s="36"/>
      <c r="L7" s="21">
        <f t="shared" si="2"/>
        <v>0</v>
      </c>
      <c r="M7" s="21">
        <f t="shared" si="1"/>
        <v>0</v>
      </c>
    </row>
    <row r="8" spans="1:13">
      <c r="A8" s="16"/>
      <c r="B8" s="17"/>
      <c r="C8" s="18"/>
      <c r="D8" s="18"/>
      <c r="E8" s="5"/>
      <c r="F8" s="6"/>
      <c r="G8" s="19"/>
      <c r="H8" s="20"/>
      <c r="I8" s="7"/>
      <c r="J8" s="21">
        <f t="shared" si="0"/>
        <v>0</v>
      </c>
      <c r="K8" s="36"/>
      <c r="L8" s="21">
        <f t="shared" si="2"/>
        <v>0</v>
      </c>
      <c r="M8" s="21">
        <f t="shared" si="1"/>
        <v>0</v>
      </c>
    </row>
    <row r="9" spans="1:13">
      <c r="A9" s="16"/>
      <c r="B9" s="17"/>
      <c r="C9" s="18"/>
      <c r="D9" s="18"/>
      <c r="E9" s="5"/>
      <c r="F9" s="6"/>
      <c r="G9" s="19"/>
      <c r="H9" s="20"/>
      <c r="I9" s="7"/>
      <c r="J9" s="21">
        <f t="shared" si="0"/>
        <v>0</v>
      </c>
      <c r="K9" s="36"/>
      <c r="L9" s="21">
        <f t="shared" si="2"/>
        <v>0</v>
      </c>
      <c r="M9" s="21">
        <f t="shared" si="1"/>
        <v>0</v>
      </c>
    </row>
    <row r="10" spans="1:13">
      <c r="A10" s="16"/>
      <c r="B10" s="17"/>
      <c r="C10" s="18"/>
      <c r="D10" s="18"/>
      <c r="E10" s="5"/>
      <c r="F10" s="6"/>
      <c r="G10" s="19"/>
      <c r="H10" s="20"/>
      <c r="I10" s="7"/>
      <c r="J10" s="21">
        <f t="shared" si="0"/>
        <v>0</v>
      </c>
      <c r="K10" s="36"/>
      <c r="L10" s="21">
        <f t="shared" si="2"/>
        <v>0</v>
      </c>
      <c r="M10" s="21">
        <f t="shared" si="1"/>
        <v>0</v>
      </c>
    </row>
    <row r="11" spans="1:13">
      <c r="A11" s="16"/>
      <c r="B11" s="17"/>
      <c r="C11" s="18"/>
      <c r="D11" s="18"/>
      <c r="E11" s="5"/>
      <c r="F11" s="6"/>
      <c r="G11" s="19"/>
      <c r="H11" s="20"/>
      <c r="I11" s="7"/>
      <c r="J11" s="21">
        <f t="shared" si="0"/>
        <v>0</v>
      </c>
      <c r="K11" s="36"/>
      <c r="L11" s="21">
        <f t="shared" si="2"/>
        <v>0</v>
      </c>
      <c r="M11" s="21">
        <f t="shared" si="1"/>
        <v>0</v>
      </c>
    </row>
    <row r="12" spans="1:13">
      <c r="A12" s="16"/>
      <c r="B12" s="17"/>
      <c r="C12" s="18"/>
      <c r="D12" s="18"/>
      <c r="E12" s="5"/>
      <c r="F12" s="6"/>
      <c r="G12" s="19"/>
      <c r="H12" s="20"/>
      <c r="I12" s="7"/>
      <c r="J12" s="21">
        <f t="shared" si="0"/>
        <v>0</v>
      </c>
      <c r="K12" s="36"/>
      <c r="L12" s="21">
        <f t="shared" si="2"/>
        <v>0</v>
      </c>
      <c r="M12" s="21">
        <f t="shared" si="1"/>
        <v>0</v>
      </c>
    </row>
    <row r="13" spans="1:13">
      <c r="A13" s="16"/>
      <c r="B13" s="17"/>
      <c r="C13" s="18"/>
      <c r="D13" s="18"/>
      <c r="E13" s="5"/>
      <c r="F13" s="6"/>
      <c r="G13" s="19"/>
      <c r="H13" s="20"/>
      <c r="I13" s="7"/>
      <c r="J13" s="21">
        <f t="shared" si="0"/>
        <v>0</v>
      </c>
      <c r="K13" s="36"/>
      <c r="L13" s="21">
        <f t="shared" si="2"/>
        <v>0</v>
      </c>
      <c r="M13" s="21">
        <f t="shared" si="1"/>
        <v>0</v>
      </c>
    </row>
    <row r="14" spans="1:13">
      <c r="A14" s="16"/>
      <c r="B14" s="17"/>
      <c r="C14" s="18"/>
      <c r="D14" s="18"/>
      <c r="E14" s="5"/>
      <c r="F14" s="6"/>
      <c r="G14" s="19"/>
      <c r="H14" s="20"/>
      <c r="I14" s="7"/>
      <c r="J14" s="21">
        <f t="shared" si="0"/>
        <v>0</v>
      </c>
      <c r="K14" s="36"/>
      <c r="L14" s="21">
        <f t="shared" si="2"/>
        <v>0</v>
      </c>
      <c r="M14" s="21">
        <f t="shared" si="1"/>
        <v>0</v>
      </c>
    </row>
    <row r="15" spans="1:13">
      <c r="A15" s="16"/>
      <c r="B15" s="17"/>
      <c r="C15" s="18"/>
      <c r="D15" s="18"/>
      <c r="E15" s="5"/>
      <c r="F15" s="6"/>
      <c r="G15" s="19"/>
      <c r="H15" s="20"/>
      <c r="I15" s="7"/>
      <c r="J15" s="21">
        <f t="shared" si="0"/>
        <v>0</v>
      </c>
      <c r="K15" s="36"/>
      <c r="L15" s="21">
        <f t="shared" si="2"/>
        <v>0</v>
      </c>
      <c r="M15" s="21">
        <f t="shared" si="1"/>
        <v>0</v>
      </c>
    </row>
    <row r="16" spans="1:13">
      <c r="A16" s="16"/>
      <c r="B16" s="17"/>
      <c r="C16" s="18"/>
      <c r="D16" s="18"/>
      <c r="E16" s="5"/>
      <c r="F16" s="6"/>
      <c r="G16" s="19"/>
      <c r="H16" s="20"/>
      <c r="I16" s="7"/>
      <c r="J16" s="21">
        <f t="shared" si="0"/>
        <v>0</v>
      </c>
      <c r="K16" s="36"/>
      <c r="L16" s="21">
        <f t="shared" si="2"/>
        <v>0</v>
      </c>
      <c r="M16" s="21">
        <f t="shared" si="1"/>
        <v>0</v>
      </c>
    </row>
    <row r="17" spans="1:13">
      <c r="A17" s="16"/>
      <c r="B17" s="17"/>
      <c r="C17" s="18"/>
      <c r="D17" s="18"/>
      <c r="E17" s="5"/>
      <c r="F17" s="6"/>
      <c r="G17" s="19"/>
      <c r="H17" s="20"/>
      <c r="I17" s="7"/>
      <c r="J17" s="21">
        <f t="shared" si="0"/>
        <v>0</v>
      </c>
      <c r="K17" s="36"/>
      <c r="L17" s="21">
        <f t="shared" si="2"/>
        <v>0</v>
      </c>
      <c r="M17" s="21">
        <f t="shared" si="1"/>
        <v>0</v>
      </c>
    </row>
    <row r="18" spans="1:13">
      <c r="A18" s="16"/>
      <c r="B18" s="17"/>
      <c r="C18" s="18"/>
      <c r="D18" s="22"/>
      <c r="E18" s="5"/>
      <c r="F18" s="6"/>
      <c r="G18" s="19"/>
      <c r="H18" s="20"/>
      <c r="I18" s="7"/>
      <c r="J18" s="21">
        <f t="shared" si="0"/>
        <v>0</v>
      </c>
      <c r="K18" s="36"/>
      <c r="L18" s="21">
        <f t="shared" si="2"/>
        <v>0</v>
      </c>
      <c r="M18" s="21">
        <f t="shared" si="1"/>
        <v>0</v>
      </c>
    </row>
    <row r="19" spans="1:13">
      <c r="A19" s="16"/>
      <c r="B19" s="17"/>
      <c r="C19" s="18"/>
      <c r="D19" s="23"/>
      <c r="E19" s="5"/>
      <c r="F19" s="6"/>
      <c r="G19" s="24"/>
      <c r="H19" s="20"/>
      <c r="I19" s="7"/>
      <c r="J19" s="21">
        <f t="shared" si="0"/>
        <v>0</v>
      </c>
      <c r="K19" s="36"/>
      <c r="L19" s="21">
        <f t="shared" si="2"/>
        <v>0</v>
      </c>
      <c r="M19" s="21">
        <f t="shared" si="1"/>
        <v>0</v>
      </c>
    </row>
    <row r="20" spans="1:13">
      <c r="A20" s="16"/>
      <c r="B20" s="17"/>
      <c r="C20" s="18"/>
      <c r="D20" s="25"/>
      <c r="E20" s="5"/>
      <c r="F20" s="6"/>
      <c r="G20" s="24"/>
      <c r="H20" s="20"/>
      <c r="I20" s="7"/>
      <c r="J20" s="21">
        <f t="shared" si="0"/>
        <v>0</v>
      </c>
      <c r="K20" s="36"/>
      <c r="L20" s="21">
        <f t="shared" si="2"/>
        <v>0</v>
      </c>
      <c r="M20" s="21">
        <f t="shared" si="1"/>
        <v>0</v>
      </c>
    </row>
    <row r="21" spans="1:13">
      <c r="A21" s="16"/>
      <c r="B21" s="17"/>
      <c r="C21" s="18"/>
      <c r="D21" s="23"/>
      <c r="E21" s="5"/>
      <c r="F21" s="6"/>
      <c r="G21" s="24"/>
      <c r="H21" s="20"/>
      <c r="I21" s="7"/>
      <c r="J21" s="21">
        <f t="shared" si="0"/>
        <v>0</v>
      </c>
      <c r="K21" s="36"/>
      <c r="L21" s="21">
        <f t="shared" si="2"/>
        <v>0</v>
      </c>
      <c r="M21" s="21">
        <f t="shared" si="1"/>
        <v>0</v>
      </c>
    </row>
    <row r="22" spans="1:13">
      <c r="A22" s="16"/>
      <c r="B22" s="17"/>
      <c r="C22" s="18"/>
      <c r="D22" s="25"/>
      <c r="E22" s="5"/>
      <c r="F22" s="6"/>
      <c r="G22" s="24"/>
      <c r="H22" s="20"/>
      <c r="I22" s="7"/>
      <c r="J22" s="21">
        <f t="shared" si="0"/>
        <v>0</v>
      </c>
      <c r="K22" s="36"/>
      <c r="L22" s="21">
        <f t="shared" si="2"/>
        <v>0</v>
      </c>
      <c r="M22" s="21">
        <f t="shared" si="1"/>
        <v>0</v>
      </c>
    </row>
    <row r="23" spans="1:13">
      <c r="A23" s="16"/>
      <c r="B23" s="17"/>
      <c r="C23" s="18"/>
      <c r="D23" s="23"/>
      <c r="E23" s="5"/>
      <c r="F23" s="6"/>
      <c r="G23" s="26"/>
      <c r="H23" s="27"/>
      <c r="I23" s="7"/>
      <c r="J23" s="21">
        <f t="shared" si="0"/>
        <v>0</v>
      </c>
      <c r="K23" s="36"/>
      <c r="L23" s="21">
        <f t="shared" si="2"/>
        <v>0</v>
      </c>
      <c r="M23" s="21">
        <f t="shared" si="1"/>
        <v>0</v>
      </c>
    </row>
    <row r="24" spans="1:13">
      <c r="A24" s="16"/>
      <c r="B24" s="17"/>
      <c r="C24" s="18"/>
      <c r="D24" s="25"/>
      <c r="E24" s="5"/>
      <c r="F24" s="6"/>
      <c r="G24" s="26"/>
      <c r="H24" s="27"/>
      <c r="I24" s="7"/>
      <c r="J24" s="21">
        <f t="shared" si="0"/>
        <v>0</v>
      </c>
      <c r="K24" s="36"/>
      <c r="L24" s="21">
        <f t="shared" si="2"/>
        <v>0</v>
      </c>
      <c r="M24" s="21">
        <f t="shared" si="1"/>
        <v>0</v>
      </c>
    </row>
    <row r="25" spans="1:13">
      <c r="A25" s="16"/>
      <c r="B25" s="17"/>
      <c r="C25" s="18"/>
      <c r="D25" s="18"/>
      <c r="E25" s="5"/>
      <c r="F25" s="6"/>
      <c r="G25" s="19"/>
      <c r="H25" s="20"/>
      <c r="I25" s="7"/>
      <c r="J25" s="21">
        <f t="shared" si="0"/>
        <v>0</v>
      </c>
      <c r="K25" s="36"/>
      <c r="L25" s="21">
        <f t="shared" si="2"/>
        <v>0</v>
      </c>
      <c r="M25" s="21">
        <f t="shared" si="1"/>
        <v>0</v>
      </c>
    </row>
    <row r="26" spans="1:13">
      <c r="A26" s="16"/>
      <c r="B26" s="17"/>
      <c r="C26" s="18"/>
      <c r="D26" s="22"/>
      <c r="E26" s="5"/>
      <c r="F26" s="6"/>
      <c r="G26" s="19"/>
      <c r="H26" s="20"/>
      <c r="I26" s="7"/>
      <c r="J26" s="21">
        <f t="shared" si="0"/>
        <v>0</v>
      </c>
      <c r="K26" s="36"/>
      <c r="L26" s="21">
        <f t="shared" si="2"/>
        <v>0</v>
      </c>
      <c r="M26" s="21">
        <f t="shared" si="1"/>
        <v>0</v>
      </c>
    </row>
    <row r="27" spans="1:13">
      <c r="A27" s="16"/>
      <c r="B27" s="17"/>
      <c r="C27" s="18"/>
      <c r="D27" s="23"/>
      <c r="E27" s="5"/>
      <c r="F27" s="6"/>
      <c r="G27" s="24"/>
      <c r="H27" s="20"/>
      <c r="I27" s="7"/>
      <c r="J27" s="21">
        <f t="shared" si="0"/>
        <v>0</v>
      </c>
      <c r="K27" s="36"/>
      <c r="L27" s="21">
        <f t="shared" si="2"/>
        <v>0</v>
      </c>
      <c r="M27" s="21">
        <f t="shared" si="1"/>
        <v>0</v>
      </c>
    </row>
    <row r="28" spans="1:13">
      <c r="A28" s="16"/>
      <c r="B28" s="17"/>
      <c r="C28" s="18"/>
      <c r="D28" s="25"/>
      <c r="E28" s="5"/>
      <c r="F28" s="6"/>
      <c r="G28" s="24"/>
      <c r="H28" s="20"/>
      <c r="I28" s="7"/>
      <c r="J28" s="21">
        <f t="shared" si="0"/>
        <v>0</v>
      </c>
      <c r="K28" s="36"/>
      <c r="L28" s="21">
        <f t="shared" si="2"/>
        <v>0</v>
      </c>
      <c r="M28" s="21">
        <f t="shared" si="1"/>
        <v>0</v>
      </c>
    </row>
    <row r="29" spans="1:13">
      <c r="A29" s="16"/>
      <c r="B29" s="17"/>
      <c r="C29" s="18"/>
      <c r="D29" s="23"/>
      <c r="E29" s="5"/>
      <c r="F29" s="6"/>
      <c r="G29" s="24"/>
      <c r="H29" s="20"/>
      <c r="I29" s="7"/>
      <c r="J29" s="21">
        <f t="shared" si="0"/>
        <v>0</v>
      </c>
      <c r="K29" s="36"/>
      <c r="L29" s="21">
        <f t="shared" si="2"/>
        <v>0</v>
      </c>
      <c r="M29" s="21">
        <f t="shared" si="1"/>
        <v>0</v>
      </c>
    </row>
    <row r="30" spans="1:13">
      <c r="A30" s="16"/>
      <c r="B30" s="17"/>
      <c r="C30" s="18"/>
      <c r="D30" s="25"/>
      <c r="E30" s="5"/>
      <c r="F30" s="6"/>
      <c r="G30" s="24"/>
      <c r="H30" s="20"/>
      <c r="I30" s="7"/>
      <c r="J30" s="21">
        <f t="shared" si="0"/>
        <v>0</v>
      </c>
      <c r="K30" s="36"/>
      <c r="L30" s="21">
        <f t="shared" si="2"/>
        <v>0</v>
      </c>
      <c r="M30" s="21">
        <f t="shared" si="1"/>
        <v>0</v>
      </c>
    </row>
    <row r="31" spans="1:13">
      <c r="A31" s="16"/>
      <c r="B31" s="17"/>
      <c r="C31" s="18"/>
      <c r="D31" s="23"/>
      <c r="E31" s="5"/>
      <c r="F31" s="6"/>
      <c r="G31" s="26"/>
      <c r="H31" s="27"/>
      <c r="I31" s="7"/>
      <c r="J31" s="21">
        <f t="shared" si="0"/>
        <v>0</v>
      </c>
      <c r="K31" s="36"/>
      <c r="L31" s="21">
        <f t="shared" si="2"/>
        <v>0</v>
      </c>
      <c r="M31" s="21">
        <f t="shared" si="1"/>
        <v>0</v>
      </c>
    </row>
    <row r="32" spans="1:13">
      <c r="A32" s="16"/>
      <c r="B32" s="17"/>
      <c r="C32" s="18"/>
      <c r="D32" s="25"/>
      <c r="E32" s="5"/>
      <c r="F32" s="6"/>
      <c r="G32" s="26"/>
      <c r="H32" s="27"/>
      <c r="I32" s="7"/>
      <c r="J32" s="21">
        <f t="shared" si="0"/>
        <v>0</v>
      </c>
      <c r="K32" s="36"/>
      <c r="L32" s="21">
        <f t="shared" si="2"/>
        <v>0</v>
      </c>
      <c r="M32" s="21">
        <f t="shared" si="1"/>
        <v>0</v>
      </c>
    </row>
    <row r="33" spans="1:13">
      <c r="A33" s="28"/>
      <c r="B33" s="29"/>
      <c r="C33" s="29"/>
      <c r="D33" s="29"/>
      <c r="E33" s="34"/>
      <c r="F33" s="34"/>
      <c r="G33" s="28"/>
      <c r="H33" s="30"/>
      <c r="I33" s="35" t="str">
        <f>"Suma wartości dla "&amp;B3&amp;" (Σ poz. 1-"&amp;COUNTA(A:A)-2&amp;")"</f>
        <v>Suma wartości dla  (Σ poz. 1-1)</v>
      </c>
      <c r="J33" s="31">
        <f>SUM(J3:J32)</f>
        <v>0</v>
      </c>
      <c r="K33" s="37" t="s">
        <v>21</v>
      </c>
      <c r="L33" s="31">
        <f>SUM(L3:L32)</f>
        <v>0</v>
      </c>
      <c r="M33" s="31">
        <f>SUM(M3:M32)</f>
        <v>0</v>
      </c>
    </row>
  </sheetData>
  <conditionalFormatting sqref="A1:M1048576">
    <cfRule type="notContainsBlanks" dxfId="48" priority="5">
      <formula>LEN(TRIM(A1))&gt;0</formula>
    </cfRule>
  </conditionalFormatting>
  <conditionalFormatting sqref="A2:XFD2">
    <cfRule type="notContainsBlanks" dxfId="47" priority="3">
      <formula>LEN(TRIM(A2))&gt;0</formula>
    </cfRule>
  </conditionalFormatting>
  <conditionalFormatting sqref="I1:J1048576 L1:M1048576">
    <cfRule type="notContainsBlanks" dxfId="46" priority="1">
      <formula>LEN(TRIM(I1))&gt;0</formula>
    </cfRule>
  </conditionalFormatting>
  <conditionalFormatting sqref="K1:K1048576">
    <cfRule type="notContainsBlanks" dxfId="45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AE675-44AE-432E-A383-D65336B03BF7}">
  <sheetPr>
    <tabColor theme="5" tint="0.39997558519241921"/>
  </sheetPr>
  <dimension ref="A1:M10"/>
  <sheetViews>
    <sheetView zoomScale="85" zoomScaleNormal="85" workbookViewId="0">
      <selection activeCell="D13" sqref="D13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9" t="s">
        <v>0</v>
      </c>
      <c r="B1" s="9" t="s">
        <v>1</v>
      </c>
      <c r="C1" s="9" t="s">
        <v>2</v>
      </c>
      <c r="D1" s="9" t="s">
        <v>3</v>
      </c>
      <c r="E1" s="3" t="s">
        <v>6</v>
      </c>
      <c r="F1" s="3" t="s">
        <v>7</v>
      </c>
      <c r="G1" s="9" t="s">
        <v>4</v>
      </c>
      <c r="H1" s="9" t="s">
        <v>5</v>
      </c>
      <c r="I1" s="1" t="s">
        <v>23</v>
      </c>
      <c r="J1" s="10" t="s">
        <v>24</v>
      </c>
      <c r="K1" s="1" t="s">
        <v>22</v>
      </c>
      <c r="L1" s="10" t="s">
        <v>25</v>
      </c>
      <c r="M1" s="10" t="s">
        <v>26</v>
      </c>
    </row>
    <row r="2" spans="1:13">
      <c r="A2" s="11" t="s">
        <v>8</v>
      </c>
      <c r="B2" s="12" t="s">
        <v>9</v>
      </c>
      <c r="C2" s="12" t="s">
        <v>10</v>
      </c>
      <c r="D2" s="12" t="s">
        <v>11</v>
      </c>
      <c r="E2" s="4" t="s">
        <v>12</v>
      </c>
      <c r="F2" s="4" t="s">
        <v>13</v>
      </c>
      <c r="G2" s="12" t="s">
        <v>14</v>
      </c>
      <c r="H2" s="14" t="s">
        <v>15</v>
      </c>
      <c r="I2" s="2" t="s">
        <v>16</v>
      </c>
      <c r="J2" s="14" t="s">
        <v>17</v>
      </c>
      <c r="K2" s="2" t="s">
        <v>18</v>
      </c>
      <c r="L2" s="15" t="s">
        <v>19</v>
      </c>
      <c r="M2" s="13" t="s">
        <v>20</v>
      </c>
    </row>
    <row r="3" spans="1:13" ht="25.5">
      <c r="A3" s="39" cm="1">
        <f t="array" ref="A3:A9">IFERROR(_xlfn.SEQUENCE(COUNTA(B:B)-2,1,1,1),1)</f>
        <v>1</v>
      </c>
      <c r="B3" s="17" t="s">
        <v>27</v>
      </c>
      <c r="C3" s="45" t="s">
        <v>36</v>
      </c>
      <c r="D3" s="45" t="s">
        <v>586</v>
      </c>
      <c r="E3" s="47"/>
      <c r="F3" s="48"/>
      <c r="G3" s="45" t="s">
        <v>38</v>
      </c>
      <c r="H3" s="45">
        <v>2</v>
      </c>
      <c r="I3" s="49"/>
      <c r="J3" s="50">
        <f t="shared" ref="J3:J9" si="0">ROUND(I3*H3,2)</f>
        <v>0</v>
      </c>
      <c r="K3" s="51"/>
      <c r="L3" s="50">
        <f>IFERROR(ROUND(J3*K3,2),0)</f>
        <v>0</v>
      </c>
      <c r="M3" s="50">
        <f t="shared" ref="M3:M9" si="1">L3+J3</f>
        <v>0</v>
      </c>
    </row>
    <row r="4" spans="1:13" ht="25.5">
      <c r="A4" s="39">
        <v>2</v>
      </c>
      <c r="B4" s="17" t="s">
        <v>27</v>
      </c>
      <c r="C4" s="45" t="s">
        <v>36</v>
      </c>
      <c r="D4" s="45" t="s">
        <v>585</v>
      </c>
      <c r="E4" s="47"/>
      <c r="F4" s="48"/>
      <c r="G4" s="45" t="s">
        <v>39</v>
      </c>
      <c r="H4" s="45">
        <v>2</v>
      </c>
      <c r="I4" s="49"/>
      <c r="J4" s="50">
        <f t="shared" si="0"/>
        <v>0</v>
      </c>
      <c r="K4" s="51"/>
      <c r="L4" s="50">
        <f t="shared" ref="L4:L9" si="2">IFERROR(ROUND(J4*K4,2),0)</f>
        <v>0</v>
      </c>
      <c r="M4" s="50">
        <f t="shared" si="1"/>
        <v>0</v>
      </c>
    </row>
    <row r="5" spans="1:13" ht="25.5">
      <c r="A5" s="39">
        <v>3</v>
      </c>
      <c r="B5" s="17" t="s">
        <v>27</v>
      </c>
      <c r="C5" s="45" t="s">
        <v>36</v>
      </c>
      <c r="D5" s="45" t="s">
        <v>584</v>
      </c>
      <c r="E5" s="47"/>
      <c r="F5" s="48"/>
      <c r="G5" s="45" t="s">
        <v>40</v>
      </c>
      <c r="H5" s="45">
        <v>2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25.5">
      <c r="A6" s="39">
        <v>4</v>
      </c>
      <c r="B6" s="17" t="s">
        <v>27</v>
      </c>
      <c r="C6" s="45" t="s">
        <v>37</v>
      </c>
      <c r="D6" s="45" t="s">
        <v>580</v>
      </c>
      <c r="E6" s="47"/>
      <c r="F6" s="48"/>
      <c r="G6" s="45" t="s">
        <v>41</v>
      </c>
      <c r="H6" s="45">
        <v>2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 ht="25.5">
      <c r="A7" s="39">
        <v>5</v>
      </c>
      <c r="B7" s="17" t="s">
        <v>27</v>
      </c>
      <c r="C7" s="45" t="s">
        <v>37</v>
      </c>
      <c r="D7" s="45" t="s">
        <v>581</v>
      </c>
      <c r="E7" s="47"/>
      <c r="F7" s="48"/>
      <c r="G7" s="45" t="s">
        <v>41</v>
      </c>
      <c r="H7" s="45">
        <v>2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 ht="38.25">
      <c r="A8" s="39">
        <v>6</v>
      </c>
      <c r="B8" s="17" t="s">
        <v>27</v>
      </c>
      <c r="C8" s="45" t="s">
        <v>37</v>
      </c>
      <c r="D8" s="45" t="s">
        <v>583</v>
      </c>
      <c r="E8" s="47"/>
      <c r="F8" s="48"/>
      <c r="G8" s="45" t="s">
        <v>41</v>
      </c>
      <c r="H8" s="45">
        <v>1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 ht="38.25">
      <c r="A9" s="39">
        <v>7</v>
      </c>
      <c r="B9" s="17" t="s">
        <v>27</v>
      </c>
      <c r="C9" s="45" t="s">
        <v>37</v>
      </c>
      <c r="D9" s="45" t="s">
        <v>582</v>
      </c>
      <c r="E9" s="47"/>
      <c r="F9" s="48"/>
      <c r="G9" s="45" t="s">
        <v>42</v>
      </c>
      <c r="H9" s="45">
        <v>1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>
      <c r="A10" s="28"/>
      <c r="B10" s="29"/>
      <c r="C10" s="29"/>
      <c r="D10" s="29"/>
      <c r="E10" s="34"/>
      <c r="F10" s="34"/>
      <c r="G10" s="28"/>
      <c r="H10" s="30"/>
      <c r="I10" s="35" t="str">
        <f>"Suma wartości dla "&amp;B3&amp;" (Σ poz. 1-"&amp;COUNTA(A:A)-2&amp;")"</f>
        <v>Suma wartości dla Pakiet 1 (Σ poz. 1-7)</v>
      </c>
      <c r="J10" s="31">
        <f>SUM(J3:J9)</f>
        <v>0</v>
      </c>
      <c r="K10" s="37" t="s">
        <v>21</v>
      </c>
      <c r="L10" s="31">
        <f>SUM(L3:L9)</f>
        <v>0</v>
      </c>
      <c r="M10" s="31">
        <f>SUM(M3:M9)</f>
        <v>0</v>
      </c>
    </row>
  </sheetData>
  <conditionalFormatting sqref="A1:M2 A3:B9 E3:F9 I3:M9 A10:M1048576">
    <cfRule type="notContainsBlanks" dxfId="44" priority="4">
      <formula>LEN(TRIM(A1))&gt;0</formula>
    </cfRule>
  </conditionalFormatting>
  <conditionalFormatting sqref="A2:XFD2">
    <cfRule type="notContainsBlanks" dxfId="43" priority="3">
      <formula>LEN(TRIM(A2))&gt;0</formula>
    </cfRule>
  </conditionalFormatting>
  <conditionalFormatting sqref="I1:J1048576 L1:M1048576">
    <cfRule type="notContainsBlanks" dxfId="42" priority="1">
      <formula>LEN(TRIM(I1))&gt;0</formula>
    </cfRule>
  </conditionalFormatting>
  <conditionalFormatting sqref="K1:K1048576">
    <cfRule type="notContainsBlanks" dxfId="41" priority="2">
      <formula>LEN(TRIM(K1))&gt;0</formula>
    </cfRule>
  </conditionalFormatting>
  <dataValidations count="2">
    <dataValidation allowBlank="1" showInputMessage="1" showErrorMessage="1" sqref="K1:M2 A1:I2 L3:M1048576 J1:J1048576" xr:uid="{1FC95EDD-1D6E-413D-BACD-50AAF3FFCB8E}"/>
    <dataValidation type="decimal" operator="greaterThanOrEqual" allowBlank="1" showInputMessage="1" showErrorMessage="1" sqref="I3:I9 H10:I10" xr:uid="{5B4F0BD7-29E8-4C34-9E92-034C07179BC6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A6D4-6495-4247-8776-684E3C24C2A3}">
  <sheetPr>
    <tabColor theme="5" tint="0.39997558519241921"/>
  </sheetPr>
  <dimension ref="A1:M90"/>
  <sheetViews>
    <sheetView zoomScale="85" zoomScaleNormal="85" workbookViewId="0">
      <selection activeCell="D26" sqref="D26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25.5">
      <c r="A3" s="39" cm="1">
        <f t="array" ref="A3:A89">IFERROR(_xlfn.SEQUENCE(COUNTA(B:B)-2,1,1,1),1)</f>
        <v>1</v>
      </c>
      <c r="B3" s="17" t="s">
        <v>28</v>
      </c>
      <c r="C3" s="44" t="s">
        <v>43</v>
      </c>
      <c r="D3" s="44" t="s">
        <v>44</v>
      </c>
      <c r="E3" s="47"/>
      <c r="F3" s="63"/>
      <c r="G3" s="44" t="s">
        <v>191</v>
      </c>
      <c r="H3" s="44">
        <v>2</v>
      </c>
      <c r="I3" s="49"/>
      <c r="J3" s="50">
        <f t="shared" ref="J3:J32" si="0">ROUND(I3*H3,2)</f>
        <v>0</v>
      </c>
      <c r="K3" s="51"/>
      <c r="L3" s="50">
        <f>IFERROR(ROUND(J3*K3,2),0)</f>
        <v>0</v>
      </c>
      <c r="M3" s="50">
        <f t="shared" ref="M3:M32" si="1">L3+J3</f>
        <v>0</v>
      </c>
    </row>
    <row r="4" spans="1:13" ht="25.5">
      <c r="A4" s="39">
        <v>2</v>
      </c>
      <c r="B4" s="17" t="s">
        <v>28</v>
      </c>
      <c r="C4" s="44" t="s">
        <v>45</v>
      </c>
      <c r="D4" s="44" t="s">
        <v>46</v>
      </c>
      <c r="E4" s="47"/>
      <c r="F4" s="63"/>
      <c r="G4" s="44" t="s">
        <v>191</v>
      </c>
      <c r="H4" s="44">
        <v>2</v>
      </c>
      <c r="I4" s="49"/>
      <c r="J4" s="50">
        <f t="shared" si="0"/>
        <v>0</v>
      </c>
      <c r="K4" s="51"/>
      <c r="L4" s="50">
        <f t="shared" ref="L4:L32" si="2">IFERROR(ROUND(J4*K4,2),0)</f>
        <v>0</v>
      </c>
      <c r="M4" s="50">
        <f t="shared" si="1"/>
        <v>0</v>
      </c>
    </row>
    <row r="5" spans="1:13">
      <c r="A5" s="39">
        <v>3</v>
      </c>
      <c r="B5" s="17" t="s">
        <v>28</v>
      </c>
      <c r="C5" s="44" t="s">
        <v>47</v>
      </c>
      <c r="D5" s="44" t="s">
        <v>571</v>
      </c>
      <c r="E5" s="47"/>
      <c r="F5" s="63"/>
      <c r="G5" s="44" t="s">
        <v>192</v>
      </c>
      <c r="H5" s="44">
        <v>2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25.5">
      <c r="A6" s="39">
        <v>4</v>
      </c>
      <c r="B6" s="17" t="s">
        <v>28</v>
      </c>
      <c r="C6" s="44" t="s">
        <v>48</v>
      </c>
      <c r="D6" s="44" t="s">
        <v>49</v>
      </c>
      <c r="E6" s="47"/>
      <c r="F6" s="63"/>
      <c r="G6" s="44" t="s">
        <v>193</v>
      </c>
      <c r="H6" s="44">
        <v>2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 ht="25.5">
      <c r="A7" s="39">
        <v>5</v>
      </c>
      <c r="B7" s="17" t="s">
        <v>28</v>
      </c>
      <c r="C7" s="44" t="s">
        <v>48</v>
      </c>
      <c r="D7" s="44" t="s">
        <v>50</v>
      </c>
      <c r="E7" s="47"/>
      <c r="F7" s="63"/>
      <c r="G7" s="44" t="s">
        <v>193</v>
      </c>
      <c r="H7" s="44">
        <v>2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 ht="25.5">
      <c r="A8" s="39">
        <v>6</v>
      </c>
      <c r="B8" s="17" t="s">
        <v>28</v>
      </c>
      <c r="C8" s="44" t="s">
        <v>51</v>
      </c>
      <c r="D8" s="44" t="s">
        <v>52</v>
      </c>
      <c r="E8" s="47"/>
      <c r="F8" s="63"/>
      <c r="G8" s="44" t="s">
        <v>194</v>
      </c>
      <c r="H8" s="44">
        <v>1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 ht="25.5">
      <c r="A9" s="39">
        <v>7</v>
      </c>
      <c r="B9" s="17" t="s">
        <v>28</v>
      </c>
      <c r="C9" s="44" t="s">
        <v>53</v>
      </c>
      <c r="D9" s="44" t="s">
        <v>54</v>
      </c>
      <c r="E9" s="47"/>
      <c r="F9" s="63"/>
      <c r="G9" s="44" t="s">
        <v>195</v>
      </c>
      <c r="H9" s="44">
        <v>1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 ht="51">
      <c r="A10" s="39">
        <v>8</v>
      </c>
      <c r="B10" s="17" t="s">
        <v>28</v>
      </c>
      <c r="C10" s="44" t="s">
        <v>55</v>
      </c>
      <c r="D10" s="44" t="s">
        <v>56</v>
      </c>
      <c r="E10" s="47"/>
      <c r="F10" s="63"/>
      <c r="G10" s="44" t="s">
        <v>193</v>
      </c>
      <c r="H10" s="44">
        <v>1</v>
      </c>
      <c r="I10" s="49"/>
      <c r="J10" s="50">
        <f t="shared" si="0"/>
        <v>0</v>
      </c>
      <c r="K10" s="51"/>
      <c r="L10" s="50">
        <f t="shared" si="2"/>
        <v>0</v>
      </c>
      <c r="M10" s="50">
        <f t="shared" si="1"/>
        <v>0</v>
      </c>
    </row>
    <row r="11" spans="1:13">
      <c r="A11" s="39">
        <v>9</v>
      </c>
      <c r="B11" s="17" t="s">
        <v>28</v>
      </c>
      <c r="C11" s="44" t="s">
        <v>57</v>
      </c>
      <c r="D11" s="44" t="s">
        <v>58</v>
      </c>
      <c r="E11" s="47"/>
      <c r="F11" s="63"/>
      <c r="G11" s="44" t="s">
        <v>196</v>
      </c>
      <c r="H11" s="44">
        <v>1</v>
      </c>
      <c r="I11" s="49"/>
      <c r="J11" s="50">
        <f t="shared" si="0"/>
        <v>0</v>
      </c>
      <c r="K11" s="51"/>
      <c r="L11" s="50">
        <f t="shared" si="2"/>
        <v>0</v>
      </c>
      <c r="M11" s="50">
        <f t="shared" si="1"/>
        <v>0</v>
      </c>
    </row>
    <row r="12" spans="1:13">
      <c r="A12" s="39">
        <v>10</v>
      </c>
      <c r="B12" s="17" t="s">
        <v>28</v>
      </c>
      <c r="C12" s="45" t="s">
        <v>57</v>
      </c>
      <c r="D12" s="45" t="s">
        <v>59</v>
      </c>
      <c r="E12" s="47"/>
      <c r="F12" s="63"/>
      <c r="G12" s="45" t="s">
        <v>197</v>
      </c>
      <c r="H12" s="45">
        <v>1</v>
      </c>
      <c r="I12" s="49"/>
      <c r="J12" s="50">
        <f t="shared" si="0"/>
        <v>0</v>
      </c>
      <c r="K12" s="51"/>
      <c r="L12" s="50">
        <f t="shared" si="2"/>
        <v>0</v>
      </c>
      <c r="M12" s="50">
        <f t="shared" si="1"/>
        <v>0</v>
      </c>
    </row>
    <row r="13" spans="1:13">
      <c r="A13" s="39">
        <v>11</v>
      </c>
      <c r="B13" s="17" t="s">
        <v>28</v>
      </c>
      <c r="C13" s="45" t="s">
        <v>57</v>
      </c>
      <c r="D13" s="45" t="s">
        <v>60</v>
      </c>
      <c r="E13" s="47"/>
      <c r="F13" s="63"/>
      <c r="G13" s="45" t="s">
        <v>197</v>
      </c>
      <c r="H13" s="45">
        <v>1</v>
      </c>
      <c r="I13" s="49"/>
      <c r="J13" s="50">
        <f t="shared" si="0"/>
        <v>0</v>
      </c>
      <c r="K13" s="51"/>
      <c r="L13" s="50">
        <f t="shared" si="2"/>
        <v>0</v>
      </c>
      <c r="M13" s="50">
        <f t="shared" si="1"/>
        <v>0</v>
      </c>
    </row>
    <row r="14" spans="1:13">
      <c r="A14" s="39">
        <v>12</v>
      </c>
      <c r="B14" s="17" t="s">
        <v>28</v>
      </c>
      <c r="C14" s="45" t="s">
        <v>57</v>
      </c>
      <c r="D14" s="45" t="s">
        <v>61</v>
      </c>
      <c r="E14" s="47"/>
      <c r="F14" s="63"/>
      <c r="G14" s="45" t="s">
        <v>197</v>
      </c>
      <c r="H14" s="45">
        <v>1</v>
      </c>
      <c r="I14" s="49"/>
      <c r="J14" s="50">
        <f t="shared" si="0"/>
        <v>0</v>
      </c>
      <c r="K14" s="51"/>
      <c r="L14" s="50">
        <f t="shared" si="2"/>
        <v>0</v>
      </c>
      <c r="M14" s="50">
        <f t="shared" si="1"/>
        <v>0</v>
      </c>
    </row>
    <row r="15" spans="1:13">
      <c r="A15" s="39">
        <v>13</v>
      </c>
      <c r="B15" s="17" t="s">
        <v>28</v>
      </c>
      <c r="C15" s="44" t="s">
        <v>62</v>
      </c>
      <c r="D15" s="44" t="s">
        <v>63</v>
      </c>
      <c r="E15" s="47"/>
      <c r="F15" s="63"/>
      <c r="G15" s="44">
        <v>100</v>
      </c>
      <c r="H15" s="64">
        <v>3</v>
      </c>
      <c r="I15" s="49"/>
      <c r="J15" s="50">
        <f t="shared" si="0"/>
        <v>0</v>
      </c>
      <c r="K15" s="51"/>
      <c r="L15" s="50">
        <f t="shared" si="2"/>
        <v>0</v>
      </c>
      <c r="M15" s="50">
        <f t="shared" si="1"/>
        <v>0</v>
      </c>
    </row>
    <row r="16" spans="1:13">
      <c r="A16" s="39">
        <v>14</v>
      </c>
      <c r="B16" s="17" t="s">
        <v>28</v>
      </c>
      <c r="C16" s="44" t="s">
        <v>64</v>
      </c>
      <c r="D16" s="44" t="s">
        <v>65</v>
      </c>
      <c r="E16" s="47"/>
      <c r="F16" s="63"/>
      <c r="G16" s="44">
        <v>100</v>
      </c>
      <c r="H16" s="64">
        <v>3</v>
      </c>
      <c r="I16" s="49"/>
      <c r="J16" s="50">
        <f t="shared" si="0"/>
        <v>0</v>
      </c>
      <c r="K16" s="51"/>
      <c r="L16" s="50">
        <f t="shared" si="2"/>
        <v>0</v>
      </c>
      <c r="M16" s="50">
        <f t="shared" si="1"/>
        <v>0</v>
      </c>
    </row>
    <row r="17" spans="1:13">
      <c r="A17" s="39">
        <v>15</v>
      </c>
      <c r="B17" s="17" t="s">
        <v>28</v>
      </c>
      <c r="C17" s="44" t="s">
        <v>66</v>
      </c>
      <c r="D17" s="44" t="s">
        <v>67</v>
      </c>
      <c r="E17" s="47"/>
      <c r="F17" s="63"/>
      <c r="G17" s="44">
        <v>100</v>
      </c>
      <c r="H17" s="64">
        <v>3</v>
      </c>
      <c r="I17" s="49"/>
      <c r="J17" s="50">
        <f t="shared" si="0"/>
        <v>0</v>
      </c>
      <c r="K17" s="51"/>
      <c r="L17" s="50">
        <f t="shared" si="2"/>
        <v>0</v>
      </c>
      <c r="M17" s="50">
        <f t="shared" si="1"/>
        <v>0</v>
      </c>
    </row>
    <row r="18" spans="1:13">
      <c r="A18" s="39">
        <v>16</v>
      </c>
      <c r="B18" s="17" t="s">
        <v>28</v>
      </c>
      <c r="C18" s="44" t="s">
        <v>62</v>
      </c>
      <c r="D18" s="44" t="s">
        <v>68</v>
      </c>
      <c r="E18" s="47"/>
      <c r="F18" s="63"/>
      <c r="G18" s="44">
        <v>100</v>
      </c>
      <c r="H18" s="64">
        <v>2</v>
      </c>
      <c r="I18" s="49"/>
      <c r="J18" s="50">
        <f t="shared" si="0"/>
        <v>0</v>
      </c>
      <c r="K18" s="51"/>
      <c r="L18" s="50">
        <f t="shared" si="2"/>
        <v>0</v>
      </c>
      <c r="M18" s="50">
        <f t="shared" si="1"/>
        <v>0</v>
      </c>
    </row>
    <row r="19" spans="1:13">
      <c r="A19" s="39">
        <v>17</v>
      </c>
      <c r="B19" s="17" t="s">
        <v>28</v>
      </c>
      <c r="C19" s="44" t="s">
        <v>64</v>
      </c>
      <c r="D19" s="44" t="s">
        <v>69</v>
      </c>
      <c r="E19" s="47"/>
      <c r="F19" s="63"/>
      <c r="G19" s="44">
        <v>100</v>
      </c>
      <c r="H19" s="64">
        <v>1</v>
      </c>
      <c r="I19" s="49"/>
      <c r="J19" s="50">
        <f t="shared" si="0"/>
        <v>0</v>
      </c>
      <c r="K19" s="51"/>
      <c r="L19" s="50">
        <f t="shared" si="2"/>
        <v>0</v>
      </c>
      <c r="M19" s="50">
        <f t="shared" si="1"/>
        <v>0</v>
      </c>
    </row>
    <row r="20" spans="1:13">
      <c r="A20" s="39">
        <v>18</v>
      </c>
      <c r="B20" s="17" t="s">
        <v>28</v>
      </c>
      <c r="C20" s="44" t="s">
        <v>66</v>
      </c>
      <c r="D20" s="44" t="s">
        <v>70</v>
      </c>
      <c r="E20" s="47"/>
      <c r="F20" s="63"/>
      <c r="G20" s="44">
        <v>100</v>
      </c>
      <c r="H20" s="64">
        <v>2</v>
      </c>
      <c r="I20" s="49"/>
      <c r="J20" s="50">
        <f t="shared" si="0"/>
        <v>0</v>
      </c>
      <c r="K20" s="51"/>
      <c r="L20" s="50">
        <f t="shared" si="2"/>
        <v>0</v>
      </c>
      <c r="M20" s="50">
        <f t="shared" si="1"/>
        <v>0</v>
      </c>
    </row>
    <row r="21" spans="1:13" ht="51">
      <c r="A21" s="39">
        <v>19</v>
      </c>
      <c r="B21" s="17" t="s">
        <v>28</v>
      </c>
      <c r="C21" s="44" t="s">
        <v>71</v>
      </c>
      <c r="D21" s="44" t="s">
        <v>72</v>
      </c>
      <c r="E21" s="47"/>
      <c r="F21" s="63"/>
      <c r="G21" s="44" t="s">
        <v>193</v>
      </c>
      <c r="H21" s="44">
        <v>2</v>
      </c>
      <c r="I21" s="49"/>
      <c r="J21" s="50">
        <f t="shared" si="0"/>
        <v>0</v>
      </c>
      <c r="K21" s="51"/>
      <c r="L21" s="50">
        <f t="shared" si="2"/>
        <v>0</v>
      </c>
      <c r="M21" s="50">
        <f t="shared" si="1"/>
        <v>0</v>
      </c>
    </row>
    <row r="22" spans="1:13" ht="25.5">
      <c r="A22" s="39">
        <v>20</v>
      </c>
      <c r="B22" s="17" t="s">
        <v>28</v>
      </c>
      <c r="C22" s="44" t="s">
        <v>73</v>
      </c>
      <c r="D22" s="44" t="s">
        <v>74</v>
      </c>
      <c r="E22" s="47"/>
      <c r="F22" s="63"/>
      <c r="G22" s="44" t="s">
        <v>193</v>
      </c>
      <c r="H22" s="44">
        <v>10</v>
      </c>
      <c r="I22" s="49"/>
      <c r="J22" s="50">
        <f t="shared" si="0"/>
        <v>0</v>
      </c>
      <c r="K22" s="51"/>
      <c r="L22" s="50">
        <f t="shared" si="2"/>
        <v>0</v>
      </c>
      <c r="M22" s="50">
        <f t="shared" si="1"/>
        <v>0</v>
      </c>
    </row>
    <row r="23" spans="1:13" ht="25.5">
      <c r="A23" s="39">
        <v>21</v>
      </c>
      <c r="B23" s="17" t="s">
        <v>28</v>
      </c>
      <c r="C23" s="44" t="s">
        <v>552</v>
      </c>
      <c r="D23" s="44" t="s">
        <v>75</v>
      </c>
      <c r="E23" s="47"/>
      <c r="F23" s="63"/>
      <c r="G23" s="44" t="s">
        <v>198</v>
      </c>
      <c r="H23" s="44">
        <v>1</v>
      </c>
      <c r="I23" s="49"/>
      <c r="J23" s="50">
        <f t="shared" si="0"/>
        <v>0</v>
      </c>
      <c r="K23" s="51"/>
      <c r="L23" s="50">
        <f t="shared" si="2"/>
        <v>0</v>
      </c>
      <c r="M23" s="50">
        <f t="shared" si="1"/>
        <v>0</v>
      </c>
    </row>
    <row r="24" spans="1:13" ht="25.5">
      <c r="A24" s="39">
        <v>22</v>
      </c>
      <c r="B24" s="17" t="s">
        <v>28</v>
      </c>
      <c r="C24" s="44" t="s">
        <v>76</v>
      </c>
      <c r="D24" s="44" t="s">
        <v>77</v>
      </c>
      <c r="E24" s="47"/>
      <c r="F24" s="63"/>
      <c r="G24" s="44" t="s">
        <v>199</v>
      </c>
      <c r="H24" s="44">
        <v>2</v>
      </c>
      <c r="I24" s="49"/>
      <c r="J24" s="50">
        <f t="shared" si="0"/>
        <v>0</v>
      </c>
      <c r="K24" s="51"/>
      <c r="L24" s="50">
        <f t="shared" si="2"/>
        <v>0</v>
      </c>
      <c r="M24" s="50">
        <f t="shared" si="1"/>
        <v>0</v>
      </c>
    </row>
    <row r="25" spans="1:13" ht="25.5">
      <c r="A25" s="39">
        <v>23</v>
      </c>
      <c r="B25" s="17" t="s">
        <v>28</v>
      </c>
      <c r="C25" s="44" t="s">
        <v>76</v>
      </c>
      <c r="D25" s="44" t="s">
        <v>78</v>
      </c>
      <c r="E25" s="47"/>
      <c r="F25" s="63"/>
      <c r="G25" s="44" t="s">
        <v>196</v>
      </c>
      <c r="H25" s="44">
        <v>3</v>
      </c>
      <c r="I25" s="49"/>
      <c r="J25" s="50">
        <f t="shared" si="0"/>
        <v>0</v>
      </c>
      <c r="K25" s="51"/>
      <c r="L25" s="50">
        <f t="shared" si="2"/>
        <v>0</v>
      </c>
      <c r="M25" s="50">
        <f t="shared" si="1"/>
        <v>0</v>
      </c>
    </row>
    <row r="26" spans="1:13" ht="38.25">
      <c r="A26" s="39">
        <v>24</v>
      </c>
      <c r="B26" s="17" t="s">
        <v>28</v>
      </c>
      <c r="C26" s="44" t="s">
        <v>79</v>
      </c>
      <c r="D26" s="44" t="s">
        <v>80</v>
      </c>
      <c r="E26" s="47"/>
      <c r="F26" s="63"/>
      <c r="G26" s="44" t="s">
        <v>200</v>
      </c>
      <c r="H26" s="44">
        <v>1</v>
      </c>
      <c r="I26" s="49"/>
      <c r="J26" s="50">
        <f t="shared" si="0"/>
        <v>0</v>
      </c>
      <c r="K26" s="51"/>
      <c r="L26" s="50">
        <f t="shared" si="2"/>
        <v>0</v>
      </c>
      <c r="M26" s="50">
        <f t="shared" si="1"/>
        <v>0</v>
      </c>
    </row>
    <row r="27" spans="1:13" ht="25.5">
      <c r="A27" s="39">
        <v>25</v>
      </c>
      <c r="B27" s="17" t="s">
        <v>28</v>
      </c>
      <c r="C27" s="44" t="s">
        <v>81</v>
      </c>
      <c r="D27" s="44" t="s">
        <v>587</v>
      </c>
      <c r="E27" s="47"/>
      <c r="F27" s="63"/>
      <c r="G27" s="44" t="s">
        <v>201</v>
      </c>
      <c r="H27" s="44">
        <v>2</v>
      </c>
      <c r="I27" s="49"/>
      <c r="J27" s="50">
        <f t="shared" si="0"/>
        <v>0</v>
      </c>
      <c r="K27" s="51"/>
      <c r="L27" s="50">
        <f t="shared" si="2"/>
        <v>0</v>
      </c>
      <c r="M27" s="50">
        <f t="shared" si="1"/>
        <v>0</v>
      </c>
    </row>
    <row r="28" spans="1:13" ht="25.5">
      <c r="A28" s="39">
        <v>26</v>
      </c>
      <c r="B28" s="17" t="s">
        <v>28</v>
      </c>
      <c r="C28" s="44" t="s">
        <v>82</v>
      </c>
      <c r="D28" s="44" t="s">
        <v>83</v>
      </c>
      <c r="E28" s="47"/>
      <c r="F28" s="63"/>
      <c r="G28" s="44" t="s">
        <v>193</v>
      </c>
      <c r="H28" s="44">
        <v>2</v>
      </c>
      <c r="I28" s="49"/>
      <c r="J28" s="50">
        <f t="shared" si="0"/>
        <v>0</v>
      </c>
      <c r="K28" s="51"/>
      <c r="L28" s="50">
        <f t="shared" si="2"/>
        <v>0</v>
      </c>
      <c r="M28" s="50">
        <f t="shared" si="1"/>
        <v>0</v>
      </c>
    </row>
    <row r="29" spans="1:13">
      <c r="A29" s="39">
        <v>27</v>
      </c>
      <c r="B29" s="17" t="s">
        <v>28</v>
      </c>
      <c r="C29" s="44" t="s">
        <v>84</v>
      </c>
      <c r="D29" s="44" t="s">
        <v>85</v>
      </c>
      <c r="E29" s="47"/>
      <c r="F29" s="63"/>
      <c r="G29" s="44" t="s">
        <v>202</v>
      </c>
      <c r="H29" s="44">
        <v>2</v>
      </c>
      <c r="I29" s="49"/>
      <c r="J29" s="50">
        <f t="shared" si="0"/>
        <v>0</v>
      </c>
      <c r="K29" s="51"/>
      <c r="L29" s="50">
        <f t="shared" si="2"/>
        <v>0</v>
      </c>
      <c r="M29" s="50">
        <f t="shared" si="1"/>
        <v>0</v>
      </c>
    </row>
    <row r="30" spans="1:13">
      <c r="A30" s="39">
        <v>28</v>
      </c>
      <c r="B30" s="17" t="s">
        <v>28</v>
      </c>
      <c r="C30" s="44" t="s">
        <v>86</v>
      </c>
      <c r="D30" s="44" t="s">
        <v>87</v>
      </c>
      <c r="E30" s="47"/>
      <c r="F30" s="63"/>
      <c r="G30" s="44" t="s">
        <v>203</v>
      </c>
      <c r="H30" s="44">
        <v>2</v>
      </c>
      <c r="I30" s="49"/>
      <c r="J30" s="50">
        <f t="shared" si="0"/>
        <v>0</v>
      </c>
      <c r="K30" s="51"/>
      <c r="L30" s="50">
        <f t="shared" si="2"/>
        <v>0</v>
      </c>
      <c r="M30" s="50">
        <f t="shared" si="1"/>
        <v>0</v>
      </c>
    </row>
    <row r="31" spans="1:13">
      <c r="A31" s="39">
        <v>29</v>
      </c>
      <c r="B31" s="17" t="s">
        <v>28</v>
      </c>
      <c r="C31" s="44" t="s">
        <v>88</v>
      </c>
      <c r="D31" s="44" t="s">
        <v>89</v>
      </c>
      <c r="E31" s="47"/>
      <c r="F31" s="63"/>
      <c r="G31" s="44" t="s">
        <v>204</v>
      </c>
      <c r="H31" s="44">
        <v>10</v>
      </c>
      <c r="I31" s="49"/>
      <c r="J31" s="50">
        <f t="shared" si="0"/>
        <v>0</v>
      </c>
      <c r="K31" s="51"/>
      <c r="L31" s="50">
        <f t="shared" si="2"/>
        <v>0</v>
      </c>
      <c r="M31" s="50">
        <f t="shared" si="1"/>
        <v>0</v>
      </c>
    </row>
    <row r="32" spans="1:13" ht="63.75">
      <c r="A32" s="39">
        <v>30</v>
      </c>
      <c r="B32" s="17" t="s">
        <v>28</v>
      </c>
      <c r="C32" s="44" t="s">
        <v>90</v>
      </c>
      <c r="D32" s="44" t="s">
        <v>91</v>
      </c>
      <c r="E32" s="47"/>
      <c r="F32" s="63"/>
      <c r="G32" s="44" t="s">
        <v>205</v>
      </c>
      <c r="H32" s="44">
        <v>3</v>
      </c>
      <c r="I32" s="49"/>
      <c r="J32" s="50">
        <f t="shared" si="0"/>
        <v>0</v>
      </c>
      <c r="K32" s="51"/>
      <c r="L32" s="50">
        <f t="shared" si="2"/>
        <v>0</v>
      </c>
      <c r="M32" s="50">
        <f t="shared" si="1"/>
        <v>0</v>
      </c>
    </row>
    <row r="33" spans="1:13" ht="25.5">
      <c r="A33" s="39">
        <v>31</v>
      </c>
      <c r="B33" s="17" t="s">
        <v>28</v>
      </c>
      <c r="C33" s="44" t="s">
        <v>92</v>
      </c>
      <c r="D33" s="44" t="s">
        <v>93</v>
      </c>
      <c r="E33" s="47"/>
      <c r="F33" s="63"/>
      <c r="G33" s="44" t="s">
        <v>206</v>
      </c>
      <c r="H33" s="44">
        <v>2</v>
      </c>
      <c r="I33" s="49"/>
      <c r="J33" s="50">
        <f t="shared" ref="J33:J89" si="3">ROUND(I33*H33,2)</f>
        <v>0</v>
      </c>
      <c r="K33" s="51"/>
      <c r="L33" s="50">
        <f t="shared" ref="L33:L89" si="4">IFERROR(ROUND(J33*K33,2),0)</f>
        <v>0</v>
      </c>
      <c r="M33" s="50">
        <f t="shared" ref="M33:M89" si="5">L33+J33</f>
        <v>0</v>
      </c>
    </row>
    <row r="34" spans="1:13" ht="25.5">
      <c r="A34" s="39">
        <v>32</v>
      </c>
      <c r="B34" s="17" t="s">
        <v>28</v>
      </c>
      <c r="C34" s="44" t="s">
        <v>94</v>
      </c>
      <c r="D34" s="44" t="s">
        <v>95</v>
      </c>
      <c r="E34" s="47"/>
      <c r="F34" s="63"/>
      <c r="G34" s="44" t="s">
        <v>193</v>
      </c>
      <c r="H34" s="44">
        <v>3</v>
      </c>
      <c r="I34" s="49"/>
      <c r="J34" s="50">
        <f t="shared" si="3"/>
        <v>0</v>
      </c>
      <c r="K34" s="51"/>
      <c r="L34" s="50">
        <f t="shared" si="4"/>
        <v>0</v>
      </c>
      <c r="M34" s="50">
        <f t="shared" si="5"/>
        <v>0</v>
      </c>
    </row>
    <row r="35" spans="1:13" ht="25.5">
      <c r="A35" s="39">
        <v>33</v>
      </c>
      <c r="B35" s="17" t="s">
        <v>28</v>
      </c>
      <c r="C35" s="44" t="s">
        <v>96</v>
      </c>
      <c r="D35" s="44" t="s">
        <v>97</v>
      </c>
      <c r="E35" s="47"/>
      <c r="F35" s="63"/>
      <c r="G35" s="44" t="s">
        <v>193</v>
      </c>
      <c r="H35" s="44">
        <v>3</v>
      </c>
      <c r="I35" s="49"/>
      <c r="J35" s="50">
        <f t="shared" si="3"/>
        <v>0</v>
      </c>
      <c r="K35" s="51"/>
      <c r="L35" s="50">
        <f t="shared" si="4"/>
        <v>0</v>
      </c>
      <c r="M35" s="50">
        <f t="shared" si="5"/>
        <v>0</v>
      </c>
    </row>
    <row r="36" spans="1:13" ht="25.5">
      <c r="A36" s="39">
        <v>34</v>
      </c>
      <c r="B36" s="17" t="s">
        <v>28</v>
      </c>
      <c r="C36" s="44" t="s">
        <v>96</v>
      </c>
      <c r="D36" s="44" t="s">
        <v>98</v>
      </c>
      <c r="E36" s="47"/>
      <c r="F36" s="63"/>
      <c r="G36" s="44" t="s">
        <v>193</v>
      </c>
      <c r="H36" s="44">
        <v>3</v>
      </c>
      <c r="I36" s="49"/>
      <c r="J36" s="50">
        <f t="shared" si="3"/>
        <v>0</v>
      </c>
      <c r="K36" s="51"/>
      <c r="L36" s="50">
        <f t="shared" si="4"/>
        <v>0</v>
      </c>
      <c r="M36" s="50">
        <f t="shared" si="5"/>
        <v>0</v>
      </c>
    </row>
    <row r="37" spans="1:13" ht="25.5">
      <c r="A37" s="39">
        <v>35</v>
      </c>
      <c r="B37" s="17" t="s">
        <v>28</v>
      </c>
      <c r="C37" s="44" t="s">
        <v>96</v>
      </c>
      <c r="D37" s="44" t="s">
        <v>99</v>
      </c>
      <c r="E37" s="47"/>
      <c r="F37" s="63"/>
      <c r="G37" s="44" t="s">
        <v>193</v>
      </c>
      <c r="H37" s="44">
        <v>3</v>
      </c>
      <c r="I37" s="49"/>
      <c r="J37" s="50">
        <f t="shared" si="3"/>
        <v>0</v>
      </c>
      <c r="K37" s="51"/>
      <c r="L37" s="50">
        <f t="shared" si="4"/>
        <v>0</v>
      </c>
      <c r="M37" s="50">
        <f t="shared" si="5"/>
        <v>0</v>
      </c>
    </row>
    <row r="38" spans="1:13" ht="25.5">
      <c r="A38" s="39">
        <v>36</v>
      </c>
      <c r="B38" s="17" t="s">
        <v>28</v>
      </c>
      <c r="C38" s="44" t="s">
        <v>100</v>
      </c>
      <c r="D38" s="44" t="s">
        <v>101</v>
      </c>
      <c r="E38" s="47"/>
      <c r="F38" s="63"/>
      <c r="G38" s="44" t="s">
        <v>193</v>
      </c>
      <c r="H38" s="44">
        <v>3</v>
      </c>
      <c r="I38" s="49"/>
      <c r="J38" s="50">
        <f t="shared" si="3"/>
        <v>0</v>
      </c>
      <c r="K38" s="51"/>
      <c r="L38" s="50">
        <f t="shared" si="4"/>
        <v>0</v>
      </c>
      <c r="M38" s="50">
        <f t="shared" si="5"/>
        <v>0</v>
      </c>
    </row>
    <row r="39" spans="1:13" ht="25.5">
      <c r="A39" s="39">
        <v>37</v>
      </c>
      <c r="B39" s="17" t="s">
        <v>28</v>
      </c>
      <c r="C39" s="44" t="s">
        <v>100</v>
      </c>
      <c r="D39" s="44" t="s">
        <v>102</v>
      </c>
      <c r="E39" s="47"/>
      <c r="F39" s="63"/>
      <c r="G39" s="44" t="s">
        <v>193</v>
      </c>
      <c r="H39" s="44">
        <v>3</v>
      </c>
      <c r="I39" s="49"/>
      <c r="J39" s="50">
        <f t="shared" si="3"/>
        <v>0</v>
      </c>
      <c r="K39" s="51"/>
      <c r="L39" s="50">
        <f t="shared" si="4"/>
        <v>0</v>
      </c>
      <c r="M39" s="50">
        <f t="shared" si="5"/>
        <v>0</v>
      </c>
    </row>
    <row r="40" spans="1:13" ht="25.5">
      <c r="A40" s="39">
        <v>38</v>
      </c>
      <c r="B40" s="17" t="s">
        <v>28</v>
      </c>
      <c r="C40" s="44" t="s">
        <v>100</v>
      </c>
      <c r="D40" s="44" t="s">
        <v>103</v>
      </c>
      <c r="E40" s="47"/>
      <c r="F40" s="63"/>
      <c r="G40" s="44" t="s">
        <v>193</v>
      </c>
      <c r="H40" s="44">
        <v>3</v>
      </c>
      <c r="I40" s="49"/>
      <c r="J40" s="50">
        <f t="shared" si="3"/>
        <v>0</v>
      </c>
      <c r="K40" s="51"/>
      <c r="L40" s="50">
        <f t="shared" si="4"/>
        <v>0</v>
      </c>
      <c r="M40" s="50">
        <f t="shared" si="5"/>
        <v>0</v>
      </c>
    </row>
    <row r="41" spans="1:13" ht="25.5">
      <c r="A41" s="39">
        <v>39</v>
      </c>
      <c r="B41" s="17" t="s">
        <v>28</v>
      </c>
      <c r="C41" s="44" t="s">
        <v>104</v>
      </c>
      <c r="D41" s="44" t="s">
        <v>105</v>
      </c>
      <c r="E41" s="47"/>
      <c r="F41" s="63"/>
      <c r="G41" s="44" t="s">
        <v>193</v>
      </c>
      <c r="H41" s="44">
        <v>3</v>
      </c>
      <c r="I41" s="49"/>
      <c r="J41" s="50">
        <f t="shared" si="3"/>
        <v>0</v>
      </c>
      <c r="K41" s="51"/>
      <c r="L41" s="50">
        <f t="shared" si="4"/>
        <v>0</v>
      </c>
      <c r="M41" s="50">
        <f t="shared" si="5"/>
        <v>0</v>
      </c>
    </row>
    <row r="42" spans="1:13" ht="25.5">
      <c r="A42" s="39">
        <v>40</v>
      </c>
      <c r="B42" s="17" t="s">
        <v>28</v>
      </c>
      <c r="C42" s="44" t="s">
        <v>104</v>
      </c>
      <c r="D42" s="44" t="s">
        <v>106</v>
      </c>
      <c r="E42" s="47"/>
      <c r="F42" s="63"/>
      <c r="G42" s="44" t="s">
        <v>193</v>
      </c>
      <c r="H42" s="44">
        <v>3</v>
      </c>
      <c r="I42" s="49"/>
      <c r="J42" s="50">
        <f t="shared" si="3"/>
        <v>0</v>
      </c>
      <c r="K42" s="51"/>
      <c r="L42" s="50">
        <f t="shared" si="4"/>
        <v>0</v>
      </c>
      <c r="M42" s="50">
        <f t="shared" si="5"/>
        <v>0</v>
      </c>
    </row>
    <row r="43" spans="1:13" ht="25.5">
      <c r="A43" s="39">
        <v>41</v>
      </c>
      <c r="B43" s="17" t="s">
        <v>28</v>
      </c>
      <c r="C43" s="44" t="s">
        <v>104</v>
      </c>
      <c r="D43" s="44" t="s">
        <v>107</v>
      </c>
      <c r="E43" s="47"/>
      <c r="F43" s="63"/>
      <c r="G43" s="44" t="s">
        <v>193</v>
      </c>
      <c r="H43" s="44">
        <v>3</v>
      </c>
      <c r="I43" s="49"/>
      <c r="J43" s="50">
        <f t="shared" si="3"/>
        <v>0</v>
      </c>
      <c r="K43" s="51"/>
      <c r="L43" s="50">
        <f t="shared" si="4"/>
        <v>0</v>
      </c>
      <c r="M43" s="50">
        <f t="shared" si="5"/>
        <v>0</v>
      </c>
    </row>
    <row r="44" spans="1:13" ht="38.25">
      <c r="A44" s="39">
        <v>42</v>
      </c>
      <c r="B44" s="17" t="s">
        <v>28</v>
      </c>
      <c r="C44" s="44" t="s">
        <v>108</v>
      </c>
      <c r="D44" s="44" t="s">
        <v>109</v>
      </c>
      <c r="E44" s="47"/>
      <c r="F44" s="63"/>
      <c r="G44" s="44" t="s">
        <v>193</v>
      </c>
      <c r="H44" s="44">
        <v>3</v>
      </c>
      <c r="I44" s="49"/>
      <c r="J44" s="50">
        <f t="shared" si="3"/>
        <v>0</v>
      </c>
      <c r="K44" s="51"/>
      <c r="L44" s="50">
        <f t="shared" si="4"/>
        <v>0</v>
      </c>
      <c r="M44" s="50">
        <f t="shared" si="5"/>
        <v>0</v>
      </c>
    </row>
    <row r="45" spans="1:13" ht="38.25">
      <c r="A45" s="39">
        <v>43</v>
      </c>
      <c r="B45" s="17" t="s">
        <v>28</v>
      </c>
      <c r="C45" s="44" t="s">
        <v>108</v>
      </c>
      <c r="D45" s="44" t="s">
        <v>110</v>
      </c>
      <c r="E45" s="47"/>
      <c r="F45" s="63"/>
      <c r="G45" s="44" t="s">
        <v>193</v>
      </c>
      <c r="H45" s="44">
        <v>3</v>
      </c>
      <c r="I45" s="49"/>
      <c r="J45" s="50">
        <f t="shared" si="3"/>
        <v>0</v>
      </c>
      <c r="K45" s="51"/>
      <c r="L45" s="50">
        <f t="shared" si="4"/>
        <v>0</v>
      </c>
      <c r="M45" s="50">
        <f t="shared" si="5"/>
        <v>0</v>
      </c>
    </row>
    <row r="46" spans="1:13" ht="38.25">
      <c r="A46" s="39">
        <v>44</v>
      </c>
      <c r="B46" s="17" t="s">
        <v>28</v>
      </c>
      <c r="C46" s="44" t="s">
        <v>108</v>
      </c>
      <c r="D46" s="44" t="s">
        <v>111</v>
      </c>
      <c r="E46" s="47"/>
      <c r="F46" s="63"/>
      <c r="G46" s="44" t="s">
        <v>193</v>
      </c>
      <c r="H46" s="44">
        <v>3</v>
      </c>
      <c r="I46" s="49"/>
      <c r="J46" s="50">
        <f t="shared" si="3"/>
        <v>0</v>
      </c>
      <c r="K46" s="51"/>
      <c r="L46" s="50">
        <f t="shared" si="4"/>
        <v>0</v>
      </c>
      <c r="M46" s="50">
        <f t="shared" si="5"/>
        <v>0</v>
      </c>
    </row>
    <row r="47" spans="1:13" ht="102">
      <c r="A47" s="39">
        <v>45</v>
      </c>
      <c r="B47" s="17" t="s">
        <v>28</v>
      </c>
      <c r="C47" s="44" t="s">
        <v>112</v>
      </c>
      <c r="D47" s="44" t="s">
        <v>113</v>
      </c>
      <c r="E47" s="47"/>
      <c r="F47" s="63"/>
      <c r="G47" s="44" t="s">
        <v>194</v>
      </c>
      <c r="H47" s="44">
        <v>1</v>
      </c>
      <c r="I47" s="49"/>
      <c r="J47" s="50">
        <f t="shared" si="3"/>
        <v>0</v>
      </c>
      <c r="K47" s="51"/>
      <c r="L47" s="50">
        <f t="shared" si="4"/>
        <v>0</v>
      </c>
      <c r="M47" s="50">
        <f t="shared" si="5"/>
        <v>0</v>
      </c>
    </row>
    <row r="48" spans="1:13" ht="76.5">
      <c r="A48" s="39">
        <v>46</v>
      </c>
      <c r="B48" s="17" t="s">
        <v>28</v>
      </c>
      <c r="C48" s="44" t="s">
        <v>114</v>
      </c>
      <c r="D48" s="44" t="s">
        <v>115</v>
      </c>
      <c r="E48" s="47"/>
      <c r="F48" s="63"/>
      <c r="G48" s="44" t="s">
        <v>193</v>
      </c>
      <c r="H48" s="44">
        <v>5</v>
      </c>
      <c r="I48" s="49"/>
      <c r="J48" s="50">
        <f t="shared" si="3"/>
        <v>0</v>
      </c>
      <c r="K48" s="51"/>
      <c r="L48" s="50">
        <f t="shared" si="4"/>
        <v>0</v>
      </c>
      <c r="M48" s="50">
        <f t="shared" si="5"/>
        <v>0</v>
      </c>
    </row>
    <row r="49" spans="1:13" ht="25.5">
      <c r="A49" s="39">
        <v>47</v>
      </c>
      <c r="B49" s="17" t="s">
        <v>28</v>
      </c>
      <c r="C49" s="44" t="s">
        <v>81</v>
      </c>
      <c r="D49" s="44" t="s">
        <v>116</v>
      </c>
      <c r="E49" s="47"/>
      <c r="F49" s="63"/>
      <c r="G49" s="44" t="s">
        <v>207</v>
      </c>
      <c r="H49" s="44">
        <v>5</v>
      </c>
      <c r="I49" s="49"/>
      <c r="J49" s="50">
        <f t="shared" si="3"/>
        <v>0</v>
      </c>
      <c r="K49" s="51"/>
      <c r="L49" s="50">
        <f t="shared" si="4"/>
        <v>0</v>
      </c>
      <c r="M49" s="50">
        <f t="shared" si="5"/>
        <v>0</v>
      </c>
    </row>
    <row r="50" spans="1:13" ht="25.5">
      <c r="A50" s="39">
        <v>48</v>
      </c>
      <c r="B50" s="17" t="s">
        <v>28</v>
      </c>
      <c r="C50" s="44" t="s">
        <v>81</v>
      </c>
      <c r="D50" s="44" t="s">
        <v>117</v>
      </c>
      <c r="E50" s="47"/>
      <c r="F50" s="63"/>
      <c r="G50" s="44" t="s">
        <v>207</v>
      </c>
      <c r="H50" s="44">
        <v>5</v>
      </c>
      <c r="I50" s="49"/>
      <c r="J50" s="50">
        <f t="shared" si="3"/>
        <v>0</v>
      </c>
      <c r="K50" s="51"/>
      <c r="L50" s="50">
        <f t="shared" si="4"/>
        <v>0</v>
      </c>
      <c r="M50" s="50">
        <f t="shared" si="5"/>
        <v>0</v>
      </c>
    </row>
    <row r="51" spans="1:13" ht="89.25">
      <c r="A51" s="39">
        <v>49</v>
      </c>
      <c r="B51" s="17" t="s">
        <v>28</v>
      </c>
      <c r="C51" s="44" t="s">
        <v>118</v>
      </c>
      <c r="D51" s="44" t="s">
        <v>119</v>
      </c>
      <c r="E51" s="47"/>
      <c r="F51" s="63"/>
      <c r="G51" s="44" t="s">
        <v>207</v>
      </c>
      <c r="H51" s="65">
        <v>3</v>
      </c>
      <c r="I51" s="49"/>
      <c r="J51" s="50">
        <f t="shared" si="3"/>
        <v>0</v>
      </c>
      <c r="K51" s="51"/>
      <c r="L51" s="50">
        <f t="shared" si="4"/>
        <v>0</v>
      </c>
      <c r="M51" s="50">
        <f t="shared" si="5"/>
        <v>0</v>
      </c>
    </row>
    <row r="52" spans="1:13" ht="15.75" customHeight="1">
      <c r="A52" s="39">
        <v>50</v>
      </c>
      <c r="B52" s="17" t="s">
        <v>28</v>
      </c>
      <c r="C52" s="44" t="s">
        <v>120</v>
      </c>
      <c r="D52" s="44" t="s">
        <v>121</v>
      </c>
      <c r="E52" s="47"/>
      <c r="F52" s="63"/>
      <c r="G52" s="44" t="s">
        <v>207</v>
      </c>
      <c r="H52" s="65">
        <v>3</v>
      </c>
      <c r="I52" s="49"/>
      <c r="J52" s="50">
        <f t="shared" si="3"/>
        <v>0</v>
      </c>
      <c r="K52" s="51"/>
      <c r="L52" s="50">
        <f t="shared" si="4"/>
        <v>0</v>
      </c>
      <c r="M52" s="50">
        <f t="shared" si="5"/>
        <v>0</v>
      </c>
    </row>
    <row r="53" spans="1:13" ht="76.5">
      <c r="A53" s="39">
        <v>51</v>
      </c>
      <c r="B53" s="17" t="s">
        <v>28</v>
      </c>
      <c r="C53" s="44" t="s">
        <v>122</v>
      </c>
      <c r="D53" s="44" t="s">
        <v>123</v>
      </c>
      <c r="E53" s="47"/>
      <c r="F53" s="63"/>
      <c r="G53" s="44" t="s">
        <v>207</v>
      </c>
      <c r="H53" s="65">
        <v>3</v>
      </c>
      <c r="I53" s="49"/>
      <c r="J53" s="50">
        <f t="shared" si="3"/>
        <v>0</v>
      </c>
      <c r="K53" s="51"/>
      <c r="L53" s="50">
        <f t="shared" si="4"/>
        <v>0</v>
      </c>
      <c r="M53" s="50">
        <f t="shared" si="5"/>
        <v>0</v>
      </c>
    </row>
    <row r="54" spans="1:13" ht="76.5">
      <c r="A54" s="39">
        <v>52</v>
      </c>
      <c r="B54" s="17" t="s">
        <v>28</v>
      </c>
      <c r="C54" s="44" t="s">
        <v>124</v>
      </c>
      <c r="D54" s="44" t="s">
        <v>125</v>
      </c>
      <c r="E54" s="47"/>
      <c r="F54" s="63"/>
      <c r="G54" s="44" t="s">
        <v>207</v>
      </c>
      <c r="H54" s="65">
        <v>3</v>
      </c>
      <c r="I54" s="49"/>
      <c r="J54" s="50">
        <f t="shared" si="3"/>
        <v>0</v>
      </c>
      <c r="K54" s="51"/>
      <c r="L54" s="50">
        <f t="shared" si="4"/>
        <v>0</v>
      </c>
      <c r="M54" s="50">
        <f t="shared" si="5"/>
        <v>0</v>
      </c>
    </row>
    <row r="55" spans="1:13" ht="76.5">
      <c r="A55" s="39">
        <v>53</v>
      </c>
      <c r="B55" s="17" t="s">
        <v>28</v>
      </c>
      <c r="C55" s="44" t="s">
        <v>126</v>
      </c>
      <c r="D55" s="44" t="s">
        <v>127</v>
      </c>
      <c r="E55" s="47"/>
      <c r="F55" s="63"/>
      <c r="G55" s="44" t="s">
        <v>207</v>
      </c>
      <c r="H55" s="65">
        <v>2</v>
      </c>
      <c r="I55" s="49"/>
      <c r="J55" s="50">
        <f t="shared" si="3"/>
        <v>0</v>
      </c>
      <c r="K55" s="51"/>
      <c r="L55" s="50">
        <f t="shared" si="4"/>
        <v>0</v>
      </c>
      <c r="M55" s="50">
        <f t="shared" si="5"/>
        <v>0</v>
      </c>
    </row>
    <row r="56" spans="1:13" ht="38.25">
      <c r="A56" s="39">
        <v>54</v>
      </c>
      <c r="B56" s="17" t="s">
        <v>28</v>
      </c>
      <c r="C56" s="44" t="s">
        <v>128</v>
      </c>
      <c r="D56" s="44" t="s">
        <v>129</v>
      </c>
      <c r="E56" s="47"/>
      <c r="F56" s="63"/>
      <c r="G56" s="44" t="s">
        <v>208</v>
      </c>
      <c r="H56" s="44">
        <v>1</v>
      </c>
      <c r="I56" s="49"/>
      <c r="J56" s="50">
        <f t="shared" si="3"/>
        <v>0</v>
      </c>
      <c r="K56" s="51"/>
      <c r="L56" s="50">
        <f t="shared" si="4"/>
        <v>0</v>
      </c>
      <c r="M56" s="50">
        <f t="shared" si="5"/>
        <v>0</v>
      </c>
    </row>
    <row r="57" spans="1:13" ht="63.75">
      <c r="A57" s="39">
        <v>55</v>
      </c>
      <c r="B57" s="17" t="s">
        <v>28</v>
      </c>
      <c r="C57" s="44" t="s">
        <v>130</v>
      </c>
      <c r="D57" s="44" t="s">
        <v>131</v>
      </c>
      <c r="E57" s="47"/>
      <c r="F57" s="63"/>
      <c r="G57" s="44" t="s">
        <v>209</v>
      </c>
      <c r="H57" s="44">
        <v>3</v>
      </c>
      <c r="I57" s="49"/>
      <c r="J57" s="50">
        <f t="shared" si="3"/>
        <v>0</v>
      </c>
      <c r="K57" s="51"/>
      <c r="L57" s="50">
        <f t="shared" si="4"/>
        <v>0</v>
      </c>
      <c r="M57" s="50">
        <f t="shared" si="5"/>
        <v>0</v>
      </c>
    </row>
    <row r="58" spans="1:13">
      <c r="A58" s="39">
        <v>56</v>
      </c>
      <c r="B58" s="17" t="s">
        <v>28</v>
      </c>
      <c r="C58" s="44" t="s">
        <v>132</v>
      </c>
      <c r="D58" s="44" t="s">
        <v>133</v>
      </c>
      <c r="E58" s="47"/>
      <c r="F58" s="63"/>
      <c r="G58" s="44" t="s">
        <v>210</v>
      </c>
      <c r="H58" s="44">
        <v>3</v>
      </c>
      <c r="I58" s="49"/>
      <c r="J58" s="50">
        <f t="shared" si="3"/>
        <v>0</v>
      </c>
      <c r="K58" s="51"/>
      <c r="L58" s="50">
        <f t="shared" si="4"/>
        <v>0</v>
      </c>
      <c r="M58" s="50">
        <f t="shared" si="5"/>
        <v>0</v>
      </c>
    </row>
    <row r="59" spans="1:13" ht="25.5">
      <c r="A59" s="39">
        <v>57</v>
      </c>
      <c r="B59" s="17" t="s">
        <v>28</v>
      </c>
      <c r="C59" s="38" t="s">
        <v>134</v>
      </c>
      <c r="D59" s="38" t="s">
        <v>135</v>
      </c>
      <c r="E59" s="47"/>
      <c r="F59" s="63"/>
      <c r="G59" s="38">
        <v>1</v>
      </c>
      <c r="H59" s="44">
        <v>2</v>
      </c>
      <c r="I59" s="49"/>
      <c r="J59" s="50">
        <f t="shared" si="3"/>
        <v>0</v>
      </c>
      <c r="K59" s="51"/>
      <c r="L59" s="50">
        <f t="shared" si="4"/>
        <v>0</v>
      </c>
      <c r="M59" s="50">
        <f t="shared" si="5"/>
        <v>0</v>
      </c>
    </row>
    <row r="60" spans="1:13" ht="25.5">
      <c r="A60" s="39">
        <v>58</v>
      </c>
      <c r="B60" s="17" t="s">
        <v>28</v>
      </c>
      <c r="C60" s="38" t="s">
        <v>136</v>
      </c>
      <c r="D60" s="38" t="s">
        <v>137</v>
      </c>
      <c r="E60" s="47"/>
      <c r="F60" s="63"/>
      <c r="G60" s="38">
        <v>1</v>
      </c>
      <c r="H60" s="44">
        <v>3</v>
      </c>
      <c r="I60" s="49"/>
      <c r="J60" s="50">
        <f t="shared" si="3"/>
        <v>0</v>
      </c>
      <c r="K60" s="51"/>
      <c r="L60" s="50">
        <f t="shared" si="4"/>
        <v>0</v>
      </c>
      <c r="M60" s="50">
        <f t="shared" si="5"/>
        <v>0</v>
      </c>
    </row>
    <row r="61" spans="1:13">
      <c r="A61" s="39">
        <v>59</v>
      </c>
      <c r="B61" s="17" t="s">
        <v>28</v>
      </c>
      <c r="C61" s="44" t="s">
        <v>138</v>
      </c>
      <c r="D61" s="44" t="s">
        <v>139</v>
      </c>
      <c r="E61" s="47"/>
      <c r="F61" s="63"/>
      <c r="G61" s="44">
        <v>1</v>
      </c>
      <c r="H61" s="44">
        <v>30</v>
      </c>
      <c r="I61" s="49"/>
      <c r="J61" s="50">
        <f t="shared" si="3"/>
        <v>0</v>
      </c>
      <c r="K61" s="51"/>
      <c r="L61" s="50">
        <f t="shared" si="4"/>
        <v>0</v>
      </c>
      <c r="M61" s="50">
        <f t="shared" si="5"/>
        <v>0</v>
      </c>
    </row>
    <row r="62" spans="1:13">
      <c r="A62" s="39">
        <v>60</v>
      </c>
      <c r="B62" s="17" t="s">
        <v>28</v>
      </c>
      <c r="C62" s="44" t="s">
        <v>138</v>
      </c>
      <c r="D62" s="44" t="s">
        <v>140</v>
      </c>
      <c r="E62" s="47"/>
      <c r="F62" s="63"/>
      <c r="G62" s="44">
        <v>1</v>
      </c>
      <c r="H62" s="44">
        <v>30</v>
      </c>
      <c r="I62" s="49"/>
      <c r="J62" s="50">
        <f t="shared" si="3"/>
        <v>0</v>
      </c>
      <c r="K62" s="51"/>
      <c r="L62" s="50">
        <f t="shared" si="4"/>
        <v>0</v>
      </c>
      <c r="M62" s="50">
        <f t="shared" si="5"/>
        <v>0</v>
      </c>
    </row>
    <row r="63" spans="1:13">
      <c r="A63" s="39">
        <v>61</v>
      </c>
      <c r="B63" s="17" t="s">
        <v>28</v>
      </c>
      <c r="C63" s="44" t="s">
        <v>138</v>
      </c>
      <c r="D63" s="44" t="s">
        <v>141</v>
      </c>
      <c r="E63" s="47"/>
      <c r="F63" s="63"/>
      <c r="G63" s="44">
        <v>1</v>
      </c>
      <c r="H63" s="44">
        <v>30</v>
      </c>
      <c r="I63" s="49"/>
      <c r="J63" s="50">
        <f t="shared" si="3"/>
        <v>0</v>
      </c>
      <c r="K63" s="51"/>
      <c r="L63" s="50">
        <f t="shared" si="4"/>
        <v>0</v>
      </c>
      <c r="M63" s="50">
        <f t="shared" si="5"/>
        <v>0</v>
      </c>
    </row>
    <row r="64" spans="1:13" ht="25.5">
      <c r="A64" s="39">
        <v>62</v>
      </c>
      <c r="B64" s="17" t="s">
        <v>28</v>
      </c>
      <c r="C64" s="44" t="s">
        <v>142</v>
      </c>
      <c r="D64" s="44" t="s">
        <v>143</v>
      </c>
      <c r="E64" s="47"/>
      <c r="F64" s="63"/>
      <c r="G64" s="44">
        <v>1</v>
      </c>
      <c r="H64" s="44">
        <v>5</v>
      </c>
      <c r="I64" s="49"/>
      <c r="J64" s="50">
        <f t="shared" si="3"/>
        <v>0</v>
      </c>
      <c r="K64" s="51"/>
      <c r="L64" s="50">
        <f t="shared" si="4"/>
        <v>0</v>
      </c>
      <c r="M64" s="50">
        <f t="shared" si="5"/>
        <v>0</v>
      </c>
    </row>
    <row r="65" spans="1:13">
      <c r="A65" s="39">
        <v>63</v>
      </c>
      <c r="B65" s="17" t="s">
        <v>28</v>
      </c>
      <c r="C65" s="44" t="s">
        <v>144</v>
      </c>
      <c r="D65" s="44" t="s">
        <v>145</v>
      </c>
      <c r="E65" s="47"/>
      <c r="F65" s="63"/>
      <c r="G65" s="44">
        <v>1</v>
      </c>
      <c r="H65" s="44">
        <v>5</v>
      </c>
      <c r="I65" s="49"/>
      <c r="J65" s="50">
        <f t="shared" si="3"/>
        <v>0</v>
      </c>
      <c r="K65" s="51"/>
      <c r="L65" s="50">
        <f t="shared" si="4"/>
        <v>0</v>
      </c>
      <c r="M65" s="50">
        <f t="shared" si="5"/>
        <v>0</v>
      </c>
    </row>
    <row r="66" spans="1:13" ht="71.25">
      <c r="A66" s="39">
        <v>64</v>
      </c>
      <c r="B66" s="17" t="s">
        <v>28</v>
      </c>
      <c r="C66" s="44" t="s">
        <v>146</v>
      </c>
      <c r="D66" s="66" t="s">
        <v>147</v>
      </c>
      <c r="E66" s="47"/>
      <c r="F66" s="63"/>
      <c r="G66" s="38">
        <v>1</v>
      </c>
      <c r="H66" s="38">
        <v>5</v>
      </c>
      <c r="I66" s="49"/>
      <c r="J66" s="50">
        <f t="shared" si="3"/>
        <v>0</v>
      </c>
      <c r="K66" s="51"/>
      <c r="L66" s="50">
        <f t="shared" si="4"/>
        <v>0</v>
      </c>
      <c r="M66" s="50">
        <f t="shared" si="5"/>
        <v>0</v>
      </c>
    </row>
    <row r="67" spans="1:13" ht="25.5">
      <c r="A67" s="39">
        <v>65</v>
      </c>
      <c r="B67" s="17" t="s">
        <v>28</v>
      </c>
      <c r="C67" s="24" t="s">
        <v>148</v>
      </c>
      <c r="D67" s="24" t="s">
        <v>149</v>
      </c>
      <c r="E67" s="47"/>
      <c r="F67" s="63"/>
      <c r="G67" s="24" t="s">
        <v>211</v>
      </c>
      <c r="H67" s="39">
        <v>2</v>
      </c>
      <c r="I67" s="49"/>
      <c r="J67" s="50">
        <f t="shared" si="3"/>
        <v>0</v>
      </c>
      <c r="K67" s="51"/>
      <c r="L67" s="50">
        <f t="shared" si="4"/>
        <v>0</v>
      </c>
      <c r="M67" s="50">
        <f t="shared" si="5"/>
        <v>0</v>
      </c>
    </row>
    <row r="68" spans="1:13" ht="25.5">
      <c r="A68" s="39">
        <v>66</v>
      </c>
      <c r="B68" s="17" t="s">
        <v>28</v>
      </c>
      <c r="C68" s="24" t="s">
        <v>148</v>
      </c>
      <c r="D68" s="24" t="s">
        <v>150</v>
      </c>
      <c r="E68" s="47"/>
      <c r="F68" s="63"/>
      <c r="G68" s="24" t="s">
        <v>212</v>
      </c>
      <c r="H68" s="39">
        <v>1</v>
      </c>
      <c r="I68" s="49"/>
      <c r="J68" s="50">
        <f t="shared" si="3"/>
        <v>0</v>
      </c>
      <c r="K68" s="51"/>
      <c r="L68" s="50">
        <f t="shared" si="4"/>
        <v>0</v>
      </c>
      <c r="M68" s="50">
        <f t="shared" si="5"/>
        <v>0</v>
      </c>
    </row>
    <row r="69" spans="1:13" ht="25.5">
      <c r="A69" s="39">
        <v>67</v>
      </c>
      <c r="B69" s="17" t="s">
        <v>28</v>
      </c>
      <c r="C69" s="24" t="s">
        <v>151</v>
      </c>
      <c r="D69" s="24" t="s">
        <v>152</v>
      </c>
      <c r="E69" s="47"/>
      <c r="F69" s="63"/>
      <c r="G69" s="24" t="s">
        <v>212</v>
      </c>
      <c r="H69" s="39">
        <v>2</v>
      </c>
      <c r="I69" s="49"/>
      <c r="J69" s="50">
        <f t="shared" si="3"/>
        <v>0</v>
      </c>
      <c r="K69" s="51"/>
      <c r="L69" s="50">
        <f t="shared" si="4"/>
        <v>0</v>
      </c>
      <c r="M69" s="50">
        <f t="shared" si="5"/>
        <v>0</v>
      </c>
    </row>
    <row r="70" spans="1:13" ht="25.5">
      <c r="A70" s="39">
        <v>68</v>
      </c>
      <c r="B70" s="17" t="s">
        <v>28</v>
      </c>
      <c r="C70" s="24" t="s">
        <v>151</v>
      </c>
      <c r="D70" s="24" t="s">
        <v>153</v>
      </c>
      <c r="E70" s="47"/>
      <c r="F70" s="63"/>
      <c r="G70" s="24" t="s">
        <v>212</v>
      </c>
      <c r="H70" s="39">
        <v>2</v>
      </c>
      <c r="I70" s="49"/>
      <c r="J70" s="50">
        <f t="shared" si="3"/>
        <v>0</v>
      </c>
      <c r="K70" s="51"/>
      <c r="L70" s="50">
        <f t="shared" si="4"/>
        <v>0</v>
      </c>
      <c r="M70" s="50">
        <f t="shared" si="5"/>
        <v>0</v>
      </c>
    </row>
    <row r="71" spans="1:13" ht="25.5">
      <c r="A71" s="39">
        <v>69</v>
      </c>
      <c r="B71" s="17" t="s">
        <v>28</v>
      </c>
      <c r="C71" s="24" t="s">
        <v>154</v>
      </c>
      <c r="D71" s="24" t="s">
        <v>155</v>
      </c>
      <c r="E71" s="47"/>
      <c r="F71" s="63"/>
      <c r="G71" s="24" t="s">
        <v>212</v>
      </c>
      <c r="H71" s="39">
        <v>2</v>
      </c>
      <c r="I71" s="49"/>
      <c r="J71" s="50">
        <f t="shared" si="3"/>
        <v>0</v>
      </c>
      <c r="K71" s="51"/>
      <c r="L71" s="50">
        <f t="shared" si="4"/>
        <v>0</v>
      </c>
      <c r="M71" s="50">
        <f t="shared" si="5"/>
        <v>0</v>
      </c>
    </row>
    <row r="72" spans="1:13" ht="25.5">
      <c r="A72" s="39">
        <v>70</v>
      </c>
      <c r="B72" s="17" t="s">
        <v>28</v>
      </c>
      <c r="C72" s="24" t="s">
        <v>156</v>
      </c>
      <c r="D72" s="24" t="s">
        <v>157</v>
      </c>
      <c r="E72" s="47"/>
      <c r="F72" s="63"/>
      <c r="G72" s="24" t="s">
        <v>213</v>
      </c>
      <c r="H72" s="39">
        <v>5</v>
      </c>
      <c r="I72" s="49"/>
      <c r="J72" s="50">
        <f t="shared" si="3"/>
        <v>0</v>
      </c>
      <c r="K72" s="51"/>
      <c r="L72" s="50">
        <f t="shared" si="4"/>
        <v>0</v>
      </c>
      <c r="M72" s="50">
        <f t="shared" si="5"/>
        <v>0</v>
      </c>
    </row>
    <row r="73" spans="1:13" ht="51">
      <c r="A73" s="39">
        <v>71</v>
      </c>
      <c r="B73" s="17" t="s">
        <v>28</v>
      </c>
      <c r="C73" s="67" t="s">
        <v>158</v>
      </c>
      <c r="D73" s="67" t="s">
        <v>159</v>
      </c>
      <c r="E73" s="47"/>
      <c r="F73" s="63"/>
      <c r="G73" s="67" t="s">
        <v>214</v>
      </c>
      <c r="H73" s="39">
        <v>5</v>
      </c>
      <c r="I73" s="49"/>
      <c r="J73" s="50">
        <f t="shared" si="3"/>
        <v>0</v>
      </c>
      <c r="K73" s="51"/>
      <c r="L73" s="50">
        <f t="shared" si="4"/>
        <v>0</v>
      </c>
      <c r="M73" s="50">
        <f t="shared" si="5"/>
        <v>0</v>
      </c>
    </row>
    <row r="74" spans="1:13" ht="38.25">
      <c r="A74" s="39">
        <v>72</v>
      </c>
      <c r="B74" s="17" t="s">
        <v>28</v>
      </c>
      <c r="C74" s="38" t="s">
        <v>160</v>
      </c>
      <c r="D74" s="38" t="s">
        <v>161</v>
      </c>
      <c r="E74" s="47"/>
      <c r="F74" s="63"/>
      <c r="G74" s="24" t="s">
        <v>215</v>
      </c>
      <c r="H74" s="39">
        <v>4</v>
      </c>
      <c r="I74" s="49"/>
      <c r="J74" s="50">
        <f t="shared" si="3"/>
        <v>0</v>
      </c>
      <c r="K74" s="51"/>
      <c r="L74" s="50">
        <f t="shared" si="4"/>
        <v>0</v>
      </c>
      <c r="M74" s="50">
        <f t="shared" si="5"/>
        <v>0</v>
      </c>
    </row>
    <row r="75" spans="1:13" ht="38.25">
      <c r="A75" s="39">
        <v>73</v>
      </c>
      <c r="B75" s="17" t="s">
        <v>28</v>
      </c>
      <c r="C75" s="24" t="s">
        <v>162</v>
      </c>
      <c r="D75" s="38" t="s">
        <v>163</v>
      </c>
      <c r="E75" s="47"/>
      <c r="F75" s="63"/>
      <c r="G75" s="24" t="s">
        <v>193</v>
      </c>
      <c r="H75" s="24">
        <v>2</v>
      </c>
      <c r="I75" s="49"/>
      <c r="J75" s="50">
        <f t="shared" si="3"/>
        <v>0</v>
      </c>
      <c r="K75" s="51"/>
      <c r="L75" s="50">
        <f t="shared" si="4"/>
        <v>0</v>
      </c>
      <c r="M75" s="50">
        <f t="shared" si="5"/>
        <v>0</v>
      </c>
    </row>
    <row r="76" spans="1:13" ht="76.5">
      <c r="A76" s="39">
        <v>74</v>
      </c>
      <c r="B76" s="17" t="s">
        <v>28</v>
      </c>
      <c r="C76" s="24" t="s">
        <v>164</v>
      </c>
      <c r="D76" s="38" t="s">
        <v>165</v>
      </c>
      <c r="E76" s="47"/>
      <c r="F76" s="63"/>
      <c r="G76" s="24" t="s">
        <v>193</v>
      </c>
      <c r="H76" s="24">
        <v>1</v>
      </c>
      <c r="I76" s="49"/>
      <c r="J76" s="50">
        <f t="shared" si="3"/>
        <v>0</v>
      </c>
      <c r="K76" s="51"/>
      <c r="L76" s="50">
        <f t="shared" si="4"/>
        <v>0</v>
      </c>
      <c r="M76" s="50">
        <f t="shared" si="5"/>
        <v>0</v>
      </c>
    </row>
    <row r="77" spans="1:13" ht="25.5">
      <c r="A77" s="39">
        <v>75</v>
      </c>
      <c r="B77" s="17" t="s">
        <v>28</v>
      </c>
      <c r="C77" s="39" t="s">
        <v>166</v>
      </c>
      <c r="D77" s="24" t="s">
        <v>167</v>
      </c>
      <c r="E77" s="47"/>
      <c r="F77" s="63"/>
      <c r="G77" s="24" t="s">
        <v>216</v>
      </c>
      <c r="H77" s="24">
        <v>1</v>
      </c>
      <c r="I77" s="49"/>
      <c r="J77" s="50">
        <f t="shared" si="3"/>
        <v>0</v>
      </c>
      <c r="K77" s="51"/>
      <c r="L77" s="50">
        <f t="shared" si="4"/>
        <v>0</v>
      </c>
      <c r="M77" s="50">
        <f t="shared" si="5"/>
        <v>0</v>
      </c>
    </row>
    <row r="78" spans="1:13" ht="25.5">
      <c r="A78" s="39">
        <v>76</v>
      </c>
      <c r="B78" s="17" t="s">
        <v>28</v>
      </c>
      <c r="C78" s="39" t="s">
        <v>168</v>
      </c>
      <c r="D78" s="24" t="s">
        <v>169</v>
      </c>
      <c r="E78" s="47"/>
      <c r="F78" s="63"/>
      <c r="G78" s="24" t="s">
        <v>217</v>
      </c>
      <c r="H78" s="24">
        <v>1</v>
      </c>
      <c r="I78" s="49"/>
      <c r="J78" s="50">
        <f t="shared" si="3"/>
        <v>0</v>
      </c>
      <c r="K78" s="51"/>
      <c r="L78" s="50">
        <f t="shared" si="4"/>
        <v>0</v>
      </c>
      <c r="M78" s="50">
        <f t="shared" si="5"/>
        <v>0</v>
      </c>
    </row>
    <row r="79" spans="1:13" ht="26.25">
      <c r="A79" s="39">
        <v>77</v>
      </c>
      <c r="B79" s="17" t="s">
        <v>28</v>
      </c>
      <c r="C79" s="39" t="s">
        <v>170</v>
      </c>
      <c r="D79" s="68" t="s">
        <v>171</v>
      </c>
      <c r="E79" s="47"/>
      <c r="F79" s="63"/>
      <c r="G79" s="24" t="s">
        <v>218</v>
      </c>
      <c r="H79" s="24">
        <v>1</v>
      </c>
      <c r="I79" s="49"/>
      <c r="J79" s="50">
        <f t="shared" si="3"/>
        <v>0</v>
      </c>
      <c r="K79" s="51"/>
      <c r="L79" s="50">
        <f t="shared" si="4"/>
        <v>0</v>
      </c>
      <c r="M79" s="50">
        <f t="shared" si="5"/>
        <v>0</v>
      </c>
    </row>
    <row r="80" spans="1:13" ht="38.25">
      <c r="A80" s="39">
        <v>78</v>
      </c>
      <c r="B80" s="17" t="s">
        <v>28</v>
      </c>
      <c r="C80" s="69" t="s">
        <v>172</v>
      </c>
      <c r="D80" s="24" t="s">
        <v>173</v>
      </c>
      <c r="E80" s="47"/>
      <c r="F80" s="63"/>
      <c r="G80" s="69" t="s">
        <v>219</v>
      </c>
      <c r="H80" s="24">
        <v>4</v>
      </c>
      <c r="I80" s="49"/>
      <c r="J80" s="50">
        <f t="shared" si="3"/>
        <v>0</v>
      </c>
      <c r="K80" s="51"/>
      <c r="L80" s="50">
        <f t="shared" si="4"/>
        <v>0</v>
      </c>
      <c r="M80" s="50">
        <f t="shared" si="5"/>
        <v>0</v>
      </c>
    </row>
    <row r="81" spans="1:13" ht="25.5">
      <c r="A81" s="39">
        <v>79</v>
      </c>
      <c r="B81" s="17" t="s">
        <v>28</v>
      </c>
      <c r="C81" s="70" t="s">
        <v>174</v>
      </c>
      <c r="D81" s="24" t="s">
        <v>175</v>
      </c>
      <c r="E81" s="47"/>
      <c r="F81" s="63"/>
      <c r="G81" s="39" t="s">
        <v>193</v>
      </c>
      <c r="H81" s="38">
        <v>5</v>
      </c>
      <c r="I81" s="49"/>
      <c r="J81" s="50">
        <f t="shared" si="3"/>
        <v>0</v>
      </c>
      <c r="K81" s="51"/>
      <c r="L81" s="50">
        <f t="shared" si="4"/>
        <v>0</v>
      </c>
      <c r="M81" s="50">
        <f t="shared" si="5"/>
        <v>0</v>
      </c>
    </row>
    <row r="82" spans="1:13" ht="38.25">
      <c r="A82" s="39">
        <v>80</v>
      </c>
      <c r="B82" s="17" t="s">
        <v>28</v>
      </c>
      <c r="C82" s="71" t="s">
        <v>176</v>
      </c>
      <c r="D82" s="71" t="s">
        <v>177</v>
      </c>
      <c r="E82" s="47"/>
      <c r="F82" s="63"/>
      <c r="G82" s="24" t="s">
        <v>193</v>
      </c>
      <c r="H82" s="38">
        <v>5</v>
      </c>
      <c r="I82" s="49"/>
      <c r="J82" s="50">
        <f t="shared" si="3"/>
        <v>0</v>
      </c>
      <c r="K82" s="51"/>
      <c r="L82" s="50">
        <f t="shared" si="4"/>
        <v>0</v>
      </c>
      <c r="M82" s="50">
        <f t="shared" si="5"/>
        <v>0</v>
      </c>
    </row>
    <row r="83" spans="1:13" ht="51">
      <c r="A83" s="39">
        <v>81</v>
      </c>
      <c r="B83" s="17" t="s">
        <v>28</v>
      </c>
      <c r="C83" s="71" t="s">
        <v>178</v>
      </c>
      <c r="D83" s="71" t="s">
        <v>179</v>
      </c>
      <c r="E83" s="47"/>
      <c r="F83" s="63"/>
      <c r="G83" s="24" t="s">
        <v>193</v>
      </c>
      <c r="H83" s="38">
        <v>2</v>
      </c>
      <c r="I83" s="49"/>
      <c r="J83" s="50">
        <f t="shared" si="3"/>
        <v>0</v>
      </c>
      <c r="K83" s="51"/>
      <c r="L83" s="50">
        <f t="shared" si="4"/>
        <v>0</v>
      </c>
      <c r="M83" s="50">
        <f t="shared" si="5"/>
        <v>0</v>
      </c>
    </row>
    <row r="84" spans="1:13" ht="38.25">
      <c r="A84" s="39">
        <v>82</v>
      </c>
      <c r="B84" s="17" t="s">
        <v>28</v>
      </c>
      <c r="C84" s="71" t="s">
        <v>180</v>
      </c>
      <c r="D84" s="71" t="s">
        <v>181</v>
      </c>
      <c r="E84" s="47"/>
      <c r="F84" s="63"/>
      <c r="G84" s="24" t="s">
        <v>193</v>
      </c>
      <c r="H84" s="38">
        <v>4</v>
      </c>
      <c r="I84" s="49"/>
      <c r="J84" s="50">
        <f t="shared" si="3"/>
        <v>0</v>
      </c>
      <c r="K84" s="51"/>
      <c r="L84" s="50">
        <f t="shared" si="4"/>
        <v>0</v>
      </c>
      <c r="M84" s="50">
        <f t="shared" si="5"/>
        <v>0</v>
      </c>
    </row>
    <row r="85" spans="1:13" ht="51">
      <c r="A85" s="39">
        <v>83</v>
      </c>
      <c r="B85" s="17" t="s">
        <v>28</v>
      </c>
      <c r="C85" s="71" t="s">
        <v>182</v>
      </c>
      <c r="D85" s="71" t="s">
        <v>183</v>
      </c>
      <c r="E85" s="47"/>
      <c r="F85" s="63"/>
      <c r="G85" s="24" t="s">
        <v>193</v>
      </c>
      <c r="H85" s="38">
        <v>3</v>
      </c>
      <c r="I85" s="49"/>
      <c r="J85" s="50">
        <f t="shared" si="3"/>
        <v>0</v>
      </c>
      <c r="K85" s="51"/>
      <c r="L85" s="50">
        <f t="shared" si="4"/>
        <v>0</v>
      </c>
      <c r="M85" s="50">
        <f t="shared" si="5"/>
        <v>0</v>
      </c>
    </row>
    <row r="86" spans="1:13" ht="38.25">
      <c r="A86" s="39">
        <v>84</v>
      </c>
      <c r="B86" s="17" t="s">
        <v>28</v>
      </c>
      <c r="C86" s="71" t="s">
        <v>184</v>
      </c>
      <c r="D86" s="71" t="s">
        <v>185</v>
      </c>
      <c r="E86" s="47"/>
      <c r="F86" s="63"/>
      <c r="G86" s="24" t="s">
        <v>193</v>
      </c>
      <c r="H86" s="38">
        <v>2</v>
      </c>
      <c r="I86" s="49"/>
      <c r="J86" s="50">
        <f t="shared" si="3"/>
        <v>0</v>
      </c>
      <c r="K86" s="51"/>
      <c r="L86" s="50">
        <f t="shared" si="4"/>
        <v>0</v>
      </c>
      <c r="M86" s="50">
        <f t="shared" si="5"/>
        <v>0</v>
      </c>
    </row>
    <row r="87" spans="1:13" ht="51">
      <c r="A87" s="39">
        <v>85</v>
      </c>
      <c r="B87" s="17" t="s">
        <v>28</v>
      </c>
      <c r="C87" s="72" t="s">
        <v>551</v>
      </c>
      <c r="D87" s="73" t="s">
        <v>186</v>
      </c>
      <c r="E87" s="47"/>
      <c r="F87" s="63"/>
      <c r="G87" s="74" t="s">
        <v>220</v>
      </c>
      <c r="H87" s="75">
        <v>1</v>
      </c>
      <c r="I87" s="49"/>
      <c r="J87" s="50">
        <f t="shared" si="3"/>
        <v>0</v>
      </c>
      <c r="K87" s="51"/>
      <c r="L87" s="50">
        <f t="shared" si="4"/>
        <v>0</v>
      </c>
      <c r="M87" s="50">
        <f t="shared" si="5"/>
        <v>0</v>
      </c>
    </row>
    <row r="88" spans="1:13" ht="51">
      <c r="A88" s="39">
        <v>86</v>
      </c>
      <c r="B88" s="17" t="s">
        <v>28</v>
      </c>
      <c r="C88" s="76" t="s">
        <v>187</v>
      </c>
      <c r="D88" s="76" t="s">
        <v>188</v>
      </c>
      <c r="E88" s="47"/>
      <c r="F88" s="63"/>
      <c r="G88" s="76" t="s">
        <v>221</v>
      </c>
      <c r="H88" s="77">
        <v>2</v>
      </c>
      <c r="I88" s="49"/>
      <c r="J88" s="50">
        <f t="shared" si="3"/>
        <v>0</v>
      </c>
      <c r="K88" s="51"/>
      <c r="L88" s="50">
        <f t="shared" si="4"/>
        <v>0</v>
      </c>
      <c r="M88" s="50">
        <f t="shared" si="5"/>
        <v>0</v>
      </c>
    </row>
    <row r="89" spans="1:13" ht="25.5">
      <c r="A89" s="39">
        <v>87</v>
      </c>
      <c r="B89" s="17" t="s">
        <v>28</v>
      </c>
      <c r="C89" s="24" t="s">
        <v>189</v>
      </c>
      <c r="D89" s="24" t="s">
        <v>190</v>
      </c>
      <c r="E89" s="47"/>
      <c r="F89" s="63"/>
      <c r="G89" s="38" t="s">
        <v>193</v>
      </c>
      <c r="H89" s="39">
        <v>1</v>
      </c>
      <c r="I89" s="49"/>
      <c r="J89" s="50">
        <f t="shared" si="3"/>
        <v>0</v>
      </c>
      <c r="K89" s="51"/>
      <c r="L89" s="50">
        <f t="shared" si="4"/>
        <v>0</v>
      </c>
      <c r="M89" s="50">
        <f t="shared" si="5"/>
        <v>0</v>
      </c>
    </row>
    <row r="90" spans="1:13">
      <c r="A90" s="78"/>
      <c r="B90" s="79"/>
      <c r="C90" s="79"/>
      <c r="D90" s="79"/>
      <c r="E90" s="80"/>
      <c r="F90" s="80"/>
      <c r="G90" s="78"/>
      <c r="H90" s="81"/>
      <c r="I90" s="82" t="str">
        <f>"Suma wartości dla "&amp;B3&amp;" (Σ poz. 1-"&amp;COUNTA(A:A)-2&amp;")"</f>
        <v>Suma wartości dla Pakiet 2 (Σ poz. 1-87)</v>
      </c>
      <c r="J90" s="83">
        <f>SUM(J3:J32)</f>
        <v>0</v>
      </c>
      <c r="K90" s="84" t="s">
        <v>21</v>
      </c>
      <c r="L90" s="83">
        <f>SUM(L3:L32)</f>
        <v>0</v>
      </c>
      <c r="M90" s="83">
        <f>SUM(M3:M32)</f>
        <v>0</v>
      </c>
    </row>
  </sheetData>
  <phoneticPr fontId="6" type="noConversion"/>
  <conditionalFormatting sqref="A1:M1048576">
    <cfRule type="notContainsBlanks" dxfId="40" priority="4">
      <formula>LEN(TRIM(A1))&gt;0</formula>
    </cfRule>
  </conditionalFormatting>
  <conditionalFormatting sqref="A2:XFD2">
    <cfRule type="notContainsBlanks" dxfId="39" priority="3">
      <formula>LEN(TRIM(A2))&gt;0</formula>
    </cfRule>
  </conditionalFormatting>
  <conditionalFormatting sqref="I1:J1048576 L1:M1048576">
    <cfRule type="notContainsBlanks" dxfId="38" priority="1">
      <formula>LEN(TRIM(I1))&gt;0</formula>
    </cfRule>
  </conditionalFormatting>
  <conditionalFormatting sqref="K1:K1048576">
    <cfRule type="notContainsBlanks" dxfId="37" priority="2">
      <formula>LEN(TRIM(K1))&gt;0</formula>
    </cfRule>
  </conditionalFormatting>
  <dataValidations count="2">
    <dataValidation allowBlank="1" showInputMessage="1" showErrorMessage="1" sqref="K1:M2 A1:I2 L3:M1048576 J1:J1048576" xr:uid="{8375363E-26F0-4CAE-868F-C1CE14F8C663}"/>
    <dataValidation type="decimal" operator="greaterThanOrEqual" allowBlank="1" showInputMessage="1" showErrorMessage="1" sqref="H3:I90" xr:uid="{11DA982E-D050-4A02-8B58-384659C15CEE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5F90-441E-4B39-A1AD-72A327F1E29D}">
  <sheetPr>
    <tabColor theme="5" tint="0.39997558519241921"/>
  </sheetPr>
  <dimension ref="A1:M94"/>
  <sheetViews>
    <sheetView topLeftCell="A81" zoomScale="85" zoomScaleNormal="85" workbookViewId="0">
      <selection activeCell="C93" sqref="C3:C93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63.75">
      <c r="A3" s="39">
        <v>1</v>
      </c>
      <c r="B3" s="44" t="s">
        <v>29</v>
      </c>
      <c r="C3" s="44" t="s">
        <v>222</v>
      </c>
      <c r="D3" s="44" t="s">
        <v>223</v>
      </c>
      <c r="E3" s="47"/>
      <c r="F3" s="63"/>
      <c r="G3" s="38" t="s">
        <v>365</v>
      </c>
      <c r="H3" s="44">
        <v>1</v>
      </c>
      <c r="I3" s="49"/>
      <c r="J3" s="50">
        <f t="shared" ref="J3:J66" si="0">ROUND(I3*H3,2)</f>
        <v>0</v>
      </c>
      <c r="K3" s="51"/>
      <c r="L3" s="50">
        <f>IFERROR(ROUND(J3*K3,2),0)</f>
        <v>0</v>
      </c>
      <c r="M3" s="50">
        <f t="shared" ref="M3:M66" si="1">L3+J3</f>
        <v>0</v>
      </c>
    </row>
    <row r="4" spans="1:13">
      <c r="A4" s="39">
        <v>2</v>
      </c>
      <c r="B4" s="44" t="s">
        <v>29</v>
      </c>
      <c r="C4" s="44" t="s">
        <v>224</v>
      </c>
      <c r="D4" s="44" t="s">
        <v>225</v>
      </c>
      <c r="E4" s="47"/>
      <c r="F4" s="63"/>
      <c r="G4" s="44" t="s">
        <v>193</v>
      </c>
      <c r="H4" s="44">
        <v>10</v>
      </c>
      <c r="I4" s="49"/>
      <c r="J4" s="50">
        <f t="shared" si="0"/>
        <v>0</v>
      </c>
      <c r="K4" s="51"/>
      <c r="L4" s="50">
        <f t="shared" ref="L4:L67" si="2">IFERROR(ROUND(J4*K4,2),0)</f>
        <v>0</v>
      </c>
      <c r="M4" s="50">
        <f t="shared" si="1"/>
        <v>0</v>
      </c>
    </row>
    <row r="5" spans="1:13">
      <c r="A5" s="39">
        <v>3</v>
      </c>
      <c r="B5" s="44" t="s">
        <v>29</v>
      </c>
      <c r="C5" s="44" t="s">
        <v>226</v>
      </c>
      <c r="D5" s="44" t="s">
        <v>227</v>
      </c>
      <c r="E5" s="47"/>
      <c r="F5" s="63"/>
      <c r="G5" s="44" t="s">
        <v>193</v>
      </c>
      <c r="H5" s="44">
        <v>5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>
      <c r="A6" s="39">
        <v>4</v>
      </c>
      <c r="B6" s="44" t="s">
        <v>29</v>
      </c>
      <c r="C6" s="44" t="s">
        <v>228</v>
      </c>
      <c r="D6" s="44" t="s">
        <v>229</v>
      </c>
      <c r="E6" s="47"/>
      <c r="F6" s="63"/>
      <c r="G6" s="44" t="s">
        <v>193</v>
      </c>
      <c r="H6" s="44">
        <v>5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>
      <c r="A7" s="39">
        <v>5</v>
      </c>
      <c r="B7" s="44" t="s">
        <v>29</v>
      </c>
      <c r="C7" s="44" t="s">
        <v>230</v>
      </c>
      <c r="D7" s="44" t="s">
        <v>231</v>
      </c>
      <c r="E7" s="47"/>
      <c r="F7" s="63"/>
      <c r="G7" s="44" t="s">
        <v>193</v>
      </c>
      <c r="H7" s="44">
        <v>5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 ht="38.25">
      <c r="A8" s="39">
        <v>6</v>
      </c>
      <c r="B8" s="44" t="s">
        <v>29</v>
      </c>
      <c r="C8" s="45" t="s">
        <v>232</v>
      </c>
      <c r="D8" s="45" t="s">
        <v>233</v>
      </c>
      <c r="E8" s="47"/>
      <c r="F8" s="63"/>
      <c r="G8" s="45" t="s">
        <v>193</v>
      </c>
      <c r="H8" s="45">
        <v>5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 ht="38.25">
      <c r="A9" s="39">
        <v>7</v>
      </c>
      <c r="B9" s="44" t="s">
        <v>29</v>
      </c>
      <c r="C9" s="45" t="s">
        <v>234</v>
      </c>
      <c r="D9" s="45" t="s">
        <v>235</v>
      </c>
      <c r="E9" s="47"/>
      <c r="F9" s="63"/>
      <c r="G9" s="45" t="s">
        <v>193</v>
      </c>
      <c r="H9" s="45">
        <v>5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 ht="38.25">
      <c r="A10" s="39">
        <v>8</v>
      </c>
      <c r="B10" s="44" t="s">
        <v>29</v>
      </c>
      <c r="C10" s="45" t="s">
        <v>236</v>
      </c>
      <c r="D10" s="45" t="s">
        <v>237</v>
      </c>
      <c r="E10" s="47"/>
      <c r="F10" s="63"/>
      <c r="G10" s="45" t="s">
        <v>193</v>
      </c>
      <c r="H10" s="45">
        <v>2</v>
      </c>
      <c r="I10" s="49"/>
      <c r="J10" s="50">
        <f t="shared" si="0"/>
        <v>0</v>
      </c>
      <c r="K10" s="51"/>
      <c r="L10" s="50">
        <f t="shared" si="2"/>
        <v>0</v>
      </c>
      <c r="M10" s="50">
        <f t="shared" si="1"/>
        <v>0</v>
      </c>
    </row>
    <row r="11" spans="1:13">
      <c r="A11" s="39">
        <v>9</v>
      </c>
      <c r="B11" s="44" t="s">
        <v>29</v>
      </c>
      <c r="C11" s="44" t="s">
        <v>238</v>
      </c>
      <c r="D11" s="44" t="s">
        <v>239</v>
      </c>
      <c r="E11" s="47"/>
      <c r="F11" s="63"/>
      <c r="G11" s="44" t="s">
        <v>198</v>
      </c>
      <c r="H11" s="44">
        <v>2</v>
      </c>
      <c r="I11" s="49"/>
      <c r="J11" s="50">
        <f t="shared" si="0"/>
        <v>0</v>
      </c>
      <c r="K11" s="51"/>
      <c r="L11" s="50">
        <f t="shared" si="2"/>
        <v>0</v>
      </c>
      <c r="M11" s="50">
        <f t="shared" si="1"/>
        <v>0</v>
      </c>
    </row>
    <row r="12" spans="1:13">
      <c r="A12" s="39">
        <v>10</v>
      </c>
      <c r="B12" s="44" t="s">
        <v>29</v>
      </c>
      <c r="C12" s="44" t="s">
        <v>238</v>
      </c>
      <c r="D12" s="44" t="s">
        <v>240</v>
      </c>
      <c r="E12" s="47"/>
      <c r="F12" s="63"/>
      <c r="G12" s="44" t="s">
        <v>198</v>
      </c>
      <c r="H12" s="44">
        <v>2</v>
      </c>
      <c r="I12" s="49"/>
      <c r="J12" s="50">
        <f t="shared" si="0"/>
        <v>0</v>
      </c>
      <c r="K12" s="51"/>
      <c r="L12" s="50">
        <f t="shared" si="2"/>
        <v>0</v>
      </c>
      <c r="M12" s="50">
        <f t="shared" si="1"/>
        <v>0</v>
      </c>
    </row>
    <row r="13" spans="1:13">
      <c r="A13" s="39">
        <v>11</v>
      </c>
      <c r="B13" s="44" t="s">
        <v>29</v>
      </c>
      <c r="C13" s="44" t="s">
        <v>238</v>
      </c>
      <c r="D13" s="44" t="s">
        <v>241</v>
      </c>
      <c r="E13" s="47"/>
      <c r="F13" s="63"/>
      <c r="G13" s="44" t="s">
        <v>198</v>
      </c>
      <c r="H13" s="44">
        <v>2</v>
      </c>
      <c r="I13" s="49"/>
      <c r="J13" s="50">
        <f t="shared" si="0"/>
        <v>0</v>
      </c>
      <c r="K13" s="51"/>
      <c r="L13" s="50">
        <f t="shared" si="2"/>
        <v>0</v>
      </c>
      <c r="M13" s="50">
        <f t="shared" si="1"/>
        <v>0</v>
      </c>
    </row>
    <row r="14" spans="1:13" ht="25.5">
      <c r="A14" s="39">
        <v>12</v>
      </c>
      <c r="B14" s="44" t="s">
        <v>29</v>
      </c>
      <c r="C14" s="44" t="s">
        <v>242</v>
      </c>
      <c r="D14" s="44" t="s">
        <v>243</v>
      </c>
      <c r="E14" s="47"/>
      <c r="F14" s="63"/>
      <c r="G14" s="44" t="s">
        <v>193</v>
      </c>
      <c r="H14" s="44">
        <v>3</v>
      </c>
      <c r="I14" s="49"/>
      <c r="J14" s="50">
        <f t="shared" si="0"/>
        <v>0</v>
      </c>
      <c r="K14" s="51"/>
      <c r="L14" s="50">
        <f t="shared" si="2"/>
        <v>0</v>
      </c>
      <c r="M14" s="50">
        <f t="shared" si="1"/>
        <v>0</v>
      </c>
    </row>
    <row r="15" spans="1:13" ht="38.25">
      <c r="A15" s="39">
        <v>13</v>
      </c>
      <c r="B15" s="44" t="s">
        <v>29</v>
      </c>
      <c r="C15" s="44" t="s">
        <v>244</v>
      </c>
      <c r="D15" s="44" t="s">
        <v>245</v>
      </c>
      <c r="E15" s="47"/>
      <c r="F15" s="63"/>
      <c r="G15" s="44" t="s">
        <v>193</v>
      </c>
      <c r="H15" s="44">
        <v>3</v>
      </c>
      <c r="I15" s="49"/>
      <c r="J15" s="50">
        <f t="shared" si="0"/>
        <v>0</v>
      </c>
      <c r="K15" s="51"/>
      <c r="L15" s="50">
        <f t="shared" si="2"/>
        <v>0</v>
      </c>
      <c r="M15" s="50">
        <f t="shared" si="1"/>
        <v>0</v>
      </c>
    </row>
    <row r="16" spans="1:13" ht="25.5">
      <c r="A16" s="39">
        <v>14</v>
      </c>
      <c r="B16" s="44" t="s">
        <v>29</v>
      </c>
      <c r="C16" s="44" t="s">
        <v>246</v>
      </c>
      <c r="D16" s="44" t="s">
        <v>247</v>
      </c>
      <c r="E16" s="47"/>
      <c r="F16" s="63"/>
      <c r="G16" s="44" t="s">
        <v>193</v>
      </c>
      <c r="H16" s="44">
        <v>3</v>
      </c>
      <c r="I16" s="49"/>
      <c r="J16" s="50">
        <f t="shared" si="0"/>
        <v>0</v>
      </c>
      <c r="K16" s="51"/>
      <c r="L16" s="50">
        <f t="shared" si="2"/>
        <v>0</v>
      </c>
      <c r="M16" s="50">
        <f t="shared" si="1"/>
        <v>0</v>
      </c>
    </row>
    <row r="17" spans="1:13">
      <c r="A17" s="39">
        <v>15</v>
      </c>
      <c r="B17" s="44" t="s">
        <v>29</v>
      </c>
      <c r="C17" s="44" t="s">
        <v>84</v>
      </c>
      <c r="D17" s="44" t="s">
        <v>248</v>
      </c>
      <c r="E17" s="47"/>
      <c r="F17" s="63"/>
      <c r="G17" s="44" t="s">
        <v>366</v>
      </c>
      <c r="H17" s="44">
        <v>5</v>
      </c>
      <c r="I17" s="49"/>
      <c r="J17" s="50">
        <f t="shared" si="0"/>
        <v>0</v>
      </c>
      <c r="K17" s="51"/>
      <c r="L17" s="50">
        <f t="shared" si="2"/>
        <v>0</v>
      </c>
      <c r="M17" s="50">
        <f t="shared" si="1"/>
        <v>0</v>
      </c>
    </row>
    <row r="18" spans="1:13" ht="25.5">
      <c r="A18" s="39">
        <v>16</v>
      </c>
      <c r="B18" s="44" t="s">
        <v>29</v>
      </c>
      <c r="C18" s="44" t="s">
        <v>249</v>
      </c>
      <c r="D18" s="44" t="s">
        <v>250</v>
      </c>
      <c r="E18" s="47"/>
      <c r="F18" s="63"/>
      <c r="G18" s="44" t="s">
        <v>193</v>
      </c>
      <c r="H18" s="44">
        <v>2</v>
      </c>
      <c r="I18" s="49"/>
      <c r="J18" s="50">
        <f t="shared" si="0"/>
        <v>0</v>
      </c>
      <c r="K18" s="51"/>
      <c r="L18" s="50">
        <f t="shared" si="2"/>
        <v>0</v>
      </c>
      <c r="M18" s="50">
        <f t="shared" si="1"/>
        <v>0</v>
      </c>
    </row>
    <row r="19" spans="1:13" ht="25.5">
      <c r="A19" s="39">
        <v>17</v>
      </c>
      <c r="B19" s="44" t="s">
        <v>29</v>
      </c>
      <c r="C19" s="44" t="s">
        <v>251</v>
      </c>
      <c r="D19" s="44" t="s">
        <v>252</v>
      </c>
      <c r="E19" s="47"/>
      <c r="F19" s="63"/>
      <c r="G19" s="44">
        <v>1</v>
      </c>
      <c r="H19" s="44">
        <v>10</v>
      </c>
      <c r="I19" s="49"/>
      <c r="J19" s="50">
        <f t="shared" si="0"/>
        <v>0</v>
      </c>
      <c r="K19" s="51"/>
      <c r="L19" s="50">
        <f t="shared" si="2"/>
        <v>0</v>
      </c>
      <c r="M19" s="50">
        <f t="shared" si="1"/>
        <v>0</v>
      </c>
    </row>
    <row r="20" spans="1:13" ht="25.5">
      <c r="A20" s="39">
        <v>18</v>
      </c>
      <c r="B20" s="44" t="s">
        <v>29</v>
      </c>
      <c r="C20" s="44" t="s">
        <v>251</v>
      </c>
      <c r="D20" s="44" t="s">
        <v>253</v>
      </c>
      <c r="E20" s="47"/>
      <c r="F20" s="63"/>
      <c r="G20" s="44">
        <v>1</v>
      </c>
      <c r="H20" s="44">
        <v>10</v>
      </c>
      <c r="I20" s="49"/>
      <c r="J20" s="50">
        <f t="shared" si="0"/>
        <v>0</v>
      </c>
      <c r="K20" s="51"/>
      <c r="L20" s="50">
        <f t="shared" si="2"/>
        <v>0</v>
      </c>
      <c r="M20" s="50">
        <f t="shared" si="1"/>
        <v>0</v>
      </c>
    </row>
    <row r="21" spans="1:13" ht="25.5">
      <c r="A21" s="39">
        <v>19</v>
      </c>
      <c r="B21" s="44" t="s">
        <v>29</v>
      </c>
      <c r="C21" s="44" t="s">
        <v>251</v>
      </c>
      <c r="D21" s="44" t="s">
        <v>254</v>
      </c>
      <c r="E21" s="47"/>
      <c r="F21" s="63"/>
      <c r="G21" s="44">
        <v>1</v>
      </c>
      <c r="H21" s="44">
        <v>10</v>
      </c>
      <c r="I21" s="49"/>
      <c r="J21" s="50">
        <f t="shared" si="0"/>
        <v>0</v>
      </c>
      <c r="K21" s="51"/>
      <c r="L21" s="50">
        <f t="shared" si="2"/>
        <v>0</v>
      </c>
      <c r="M21" s="50">
        <f t="shared" si="1"/>
        <v>0</v>
      </c>
    </row>
    <row r="22" spans="1:13" ht="25.5">
      <c r="A22" s="39">
        <v>20</v>
      </c>
      <c r="B22" s="44" t="s">
        <v>29</v>
      </c>
      <c r="C22" s="44" t="s">
        <v>251</v>
      </c>
      <c r="D22" s="44" t="s">
        <v>255</v>
      </c>
      <c r="E22" s="47"/>
      <c r="F22" s="63"/>
      <c r="G22" s="44">
        <v>1</v>
      </c>
      <c r="H22" s="44">
        <v>10</v>
      </c>
      <c r="I22" s="49"/>
      <c r="J22" s="50">
        <f t="shared" si="0"/>
        <v>0</v>
      </c>
      <c r="K22" s="51"/>
      <c r="L22" s="50">
        <f t="shared" si="2"/>
        <v>0</v>
      </c>
      <c r="M22" s="50">
        <f t="shared" si="1"/>
        <v>0</v>
      </c>
    </row>
    <row r="23" spans="1:13" ht="25.5">
      <c r="A23" s="39">
        <v>21</v>
      </c>
      <c r="B23" s="44" t="s">
        <v>29</v>
      </c>
      <c r="C23" s="44" t="s">
        <v>256</v>
      </c>
      <c r="D23" s="44" t="s">
        <v>257</v>
      </c>
      <c r="E23" s="47"/>
      <c r="F23" s="63"/>
      <c r="G23" s="44">
        <v>1</v>
      </c>
      <c r="H23" s="44">
        <v>10</v>
      </c>
      <c r="I23" s="49"/>
      <c r="J23" s="50">
        <f t="shared" si="0"/>
        <v>0</v>
      </c>
      <c r="K23" s="51"/>
      <c r="L23" s="50">
        <f t="shared" si="2"/>
        <v>0</v>
      </c>
      <c r="M23" s="50">
        <f t="shared" si="1"/>
        <v>0</v>
      </c>
    </row>
    <row r="24" spans="1:13" ht="25.5">
      <c r="A24" s="39">
        <v>22</v>
      </c>
      <c r="B24" s="44" t="s">
        <v>29</v>
      </c>
      <c r="C24" s="44" t="s">
        <v>256</v>
      </c>
      <c r="D24" s="44" t="s">
        <v>258</v>
      </c>
      <c r="E24" s="47"/>
      <c r="F24" s="63"/>
      <c r="G24" s="44">
        <v>1</v>
      </c>
      <c r="H24" s="44">
        <v>10</v>
      </c>
      <c r="I24" s="49"/>
      <c r="J24" s="50">
        <f t="shared" si="0"/>
        <v>0</v>
      </c>
      <c r="K24" s="51"/>
      <c r="L24" s="50">
        <f t="shared" si="2"/>
        <v>0</v>
      </c>
      <c r="M24" s="50">
        <f t="shared" si="1"/>
        <v>0</v>
      </c>
    </row>
    <row r="25" spans="1:13" ht="25.5">
      <c r="A25" s="39">
        <v>23</v>
      </c>
      <c r="B25" s="44" t="s">
        <v>29</v>
      </c>
      <c r="C25" s="44" t="s">
        <v>256</v>
      </c>
      <c r="D25" s="44" t="s">
        <v>259</v>
      </c>
      <c r="E25" s="47"/>
      <c r="F25" s="63"/>
      <c r="G25" s="44">
        <v>1</v>
      </c>
      <c r="H25" s="44">
        <v>10</v>
      </c>
      <c r="I25" s="49"/>
      <c r="J25" s="50">
        <f t="shared" si="0"/>
        <v>0</v>
      </c>
      <c r="K25" s="51"/>
      <c r="L25" s="50">
        <f t="shared" si="2"/>
        <v>0</v>
      </c>
      <c r="M25" s="50">
        <f t="shared" si="1"/>
        <v>0</v>
      </c>
    </row>
    <row r="26" spans="1:13" ht="25.5">
      <c r="A26" s="39">
        <v>24</v>
      </c>
      <c r="B26" s="44" t="s">
        <v>29</v>
      </c>
      <c r="C26" s="44" t="s">
        <v>256</v>
      </c>
      <c r="D26" s="44" t="s">
        <v>260</v>
      </c>
      <c r="E26" s="47"/>
      <c r="F26" s="63"/>
      <c r="G26" s="44">
        <v>1</v>
      </c>
      <c r="H26" s="44">
        <v>10</v>
      </c>
      <c r="I26" s="49"/>
      <c r="J26" s="50">
        <f t="shared" si="0"/>
        <v>0</v>
      </c>
      <c r="K26" s="51"/>
      <c r="L26" s="50">
        <f t="shared" si="2"/>
        <v>0</v>
      </c>
      <c r="M26" s="50">
        <f t="shared" si="1"/>
        <v>0</v>
      </c>
    </row>
    <row r="27" spans="1:13" ht="25.5">
      <c r="A27" s="39">
        <v>25</v>
      </c>
      <c r="B27" s="44" t="s">
        <v>29</v>
      </c>
      <c r="C27" s="44" t="s">
        <v>256</v>
      </c>
      <c r="D27" s="44" t="s">
        <v>261</v>
      </c>
      <c r="E27" s="47"/>
      <c r="F27" s="63"/>
      <c r="G27" s="44">
        <v>1</v>
      </c>
      <c r="H27" s="44">
        <v>5</v>
      </c>
      <c r="I27" s="49"/>
      <c r="J27" s="50">
        <f t="shared" si="0"/>
        <v>0</v>
      </c>
      <c r="K27" s="51"/>
      <c r="L27" s="50">
        <f t="shared" si="2"/>
        <v>0</v>
      </c>
      <c r="M27" s="50">
        <f t="shared" si="1"/>
        <v>0</v>
      </c>
    </row>
    <row r="28" spans="1:13" ht="25.5">
      <c r="A28" s="39">
        <v>26</v>
      </c>
      <c r="B28" s="44" t="s">
        <v>29</v>
      </c>
      <c r="C28" s="44" t="s">
        <v>256</v>
      </c>
      <c r="D28" s="44" t="s">
        <v>262</v>
      </c>
      <c r="E28" s="47"/>
      <c r="F28" s="63"/>
      <c r="G28" s="44">
        <v>1</v>
      </c>
      <c r="H28" s="44">
        <v>10</v>
      </c>
      <c r="I28" s="49"/>
      <c r="J28" s="50">
        <f t="shared" si="0"/>
        <v>0</v>
      </c>
      <c r="K28" s="51"/>
      <c r="L28" s="50">
        <f t="shared" si="2"/>
        <v>0</v>
      </c>
      <c r="M28" s="50">
        <f t="shared" si="1"/>
        <v>0</v>
      </c>
    </row>
    <row r="29" spans="1:13" ht="25.5">
      <c r="A29" s="39">
        <v>27</v>
      </c>
      <c r="B29" s="44" t="s">
        <v>29</v>
      </c>
      <c r="C29" s="44" t="s">
        <v>256</v>
      </c>
      <c r="D29" s="44" t="s">
        <v>263</v>
      </c>
      <c r="E29" s="47"/>
      <c r="F29" s="63"/>
      <c r="G29" s="44">
        <v>1</v>
      </c>
      <c r="H29" s="44">
        <v>10</v>
      </c>
      <c r="I29" s="49"/>
      <c r="J29" s="50">
        <f t="shared" si="0"/>
        <v>0</v>
      </c>
      <c r="K29" s="51"/>
      <c r="L29" s="50">
        <f t="shared" si="2"/>
        <v>0</v>
      </c>
      <c r="M29" s="50">
        <f t="shared" si="1"/>
        <v>0</v>
      </c>
    </row>
    <row r="30" spans="1:13" ht="25.5">
      <c r="A30" s="39">
        <v>28</v>
      </c>
      <c r="B30" s="44" t="s">
        <v>29</v>
      </c>
      <c r="C30" s="44" t="s">
        <v>256</v>
      </c>
      <c r="D30" s="44" t="s">
        <v>264</v>
      </c>
      <c r="E30" s="47"/>
      <c r="F30" s="63"/>
      <c r="G30" s="44">
        <v>1</v>
      </c>
      <c r="H30" s="44">
        <v>10</v>
      </c>
      <c r="I30" s="49"/>
      <c r="J30" s="50">
        <f t="shared" si="0"/>
        <v>0</v>
      </c>
      <c r="K30" s="51"/>
      <c r="L30" s="50">
        <f t="shared" si="2"/>
        <v>0</v>
      </c>
      <c r="M30" s="50">
        <f t="shared" si="1"/>
        <v>0</v>
      </c>
    </row>
    <row r="31" spans="1:13" ht="25.5">
      <c r="A31" s="39">
        <v>29</v>
      </c>
      <c r="B31" s="44" t="s">
        <v>29</v>
      </c>
      <c r="C31" s="44" t="s">
        <v>256</v>
      </c>
      <c r="D31" s="44" t="s">
        <v>265</v>
      </c>
      <c r="E31" s="47"/>
      <c r="F31" s="63"/>
      <c r="G31" s="44">
        <v>1</v>
      </c>
      <c r="H31" s="44">
        <v>10</v>
      </c>
      <c r="I31" s="49"/>
      <c r="J31" s="50">
        <f t="shared" si="0"/>
        <v>0</v>
      </c>
      <c r="K31" s="51"/>
      <c r="L31" s="50">
        <f t="shared" si="2"/>
        <v>0</v>
      </c>
      <c r="M31" s="50">
        <f t="shared" si="1"/>
        <v>0</v>
      </c>
    </row>
    <row r="32" spans="1:13" ht="25.5">
      <c r="A32" s="39">
        <v>30</v>
      </c>
      <c r="B32" s="44" t="s">
        <v>29</v>
      </c>
      <c r="C32" s="44" t="s">
        <v>256</v>
      </c>
      <c r="D32" s="44" t="s">
        <v>266</v>
      </c>
      <c r="E32" s="47"/>
      <c r="F32" s="63"/>
      <c r="G32" s="44">
        <v>1</v>
      </c>
      <c r="H32" s="44">
        <v>10</v>
      </c>
      <c r="I32" s="49"/>
      <c r="J32" s="50">
        <f t="shared" si="0"/>
        <v>0</v>
      </c>
      <c r="K32" s="51"/>
      <c r="L32" s="50">
        <f t="shared" si="2"/>
        <v>0</v>
      </c>
      <c r="M32" s="50">
        <f t="shared" si="1"/>
        <v>0</v>
      </c>
    </row>
    <row r="33" spans="1:13" ht="25.5">
      <c r="A33" s="39">
        <v>31</v>
      </c>
      <c r="B33" s="44" t="s">
        <v>29</v>
      </c>
      <c r="C33" s="44" t="s">
        <v>256</v>
      </c>
      <c r="D33" s="44" t="s">
        <v>267</v>
      </c>
      <c r="E33" s="47"/>
      <c r="F33" s="63"/>
      <c r="G33" s="44">
        <v>1</v>
      </c>
      <c r="H33" s="44">
        <v>10</v>
      </c>
      <c r="I33" s="49"/>
      <c r="J33" s="50">
        <f t="shared" si="0"/>
        <v>0</v>
      </c>
      <c r="K33" s="51"/>
      <c r="L33" s="50">
        <f t="shared" si="2"/>
        <v>0</v>
      </c>
      <c r="M33" s="50">
        <f t="shared" si="1"/>
        <v>0</v>
      </c>
    </row>
    <row r="34" spans="1:13" ht="25.5">
      <c r="A34" s="39">
        <v>32</v>
      </c>
      <c r="B34" s="44" t="s">
        <v>29</v>
      </c>
      <c r="C34" s="45" t="s">
        <v>268</v>
      </c>
      <c r="D34" s="45" t="s">
        <v>269</v>
      </c>
      <c r="E34" s="47"/>
      <c r="F34" s="63"/>
      <c r="G34" s="45" t="s">
        <v>196</v>
      </c>
      <c r="H34" s="45">
        <v>2</v>
      </c>
      <c r="I34" s="49"/>
      <c r="J34" s="50">
        <f t="shared" si="0"/>
        <v>0</v>
      </c>
      <c r="K34" s="51"/>
      <c r="L34" s="50">
        <f t="shared" si="2"/>
        <v>0</v>
      </c>
      <c r="M34" s="50">
        <f t="shared" si="1"/>
        <v>0</v>
      </c>
    </row>
    <row r="35" spans="1:13" ht="25.5">
      <c r="A35" s="39">
        <v>33</v>
      </c>
      <c r="B35" s="44" t="s">
        <v>29</v>
      </c>
      <c r="C35" s="45" t="s">
        <v>270</v>
      </c>
      <c r="D35" s="45" t="s">
        <v>271</v>
      </c>
      <c r="E35" s="47"/>
      <c r="F35" s="63"/>
      <c r="G35" s="45" t="s">
        <v>193</v>
      </c>
      <c r="H35" s="45">
        <v>2</v>
      </c>
      <c r="I35" s="49"/>
      <c r="J35" s="50">
        <f t="shared" si="0"/>
        <v>0</v>
      </c>
      <c r="K35" s="51"/>
      <c r="L35" s="50">
        <f t="shared" si="2"/>
        <v>0</v>
      </c>
      <c r="M35" s="50">
        <f t="shared" si="1"/>
        <v>0</v>
      </c>
    </row>
    <row r="36" spans="1:13" ht="25.5">
      <c r="A36" s="39">
        <v>34</v>
      </c>
      <c r="B36" s="44" t="s">
        <v>29</v>
      </c>
      <c r="C36" s="45" t="s">
        <v>270</v>
      </c>
      <c r="D36" s="45" t="s">
        <v>272</v>
      </c>
      <c r="E36" s="47"/>
      <c r="F36" s="63"/>
      <c r="G36" s="45" t="s">
        <v>193</v>
      </c>
      <c r="H36" s="45">
        <v>2</v>
      </c>
      <c r="I36" s="49"/>
      <c r="J36" s="50">
        <f t="shared" si="0"/>
        <v>0</v>
      </c>
      <c r="K36" s="51"/>
      <c r="L36" s="50">
        <f t="shared" si="2"/>
        <v>0</v>
      </c>
      <c r="M36" s="50">
        <f t="shared" si="1"/>
        <v>0</v>
      </c>
    </row>
    <row r="37" spans="1:13" ht="25.5">
      <c r="A37" s="39">
        <v>35</v>
      </c>
      <c r="B37" s="44" t="s">
        <v>29</v>
      </c>
      <c r="C37" s="45" t="s">
        <v>270</v>
      </c>
      <c r="D37" s="45" t="s">
        <v>273</v>
      </c>
      <c r="E37" s="47"/>
      <c r="F37" s="63"/>
      <c r="G37" s="45" t="s">
        <v>193</v>
      </c>
      <c r="H37" s="45">
        <v>2</v>
      </c>
      <c r="I37" s="49"/>
      <c r="J37" s="50">
        <f t="shared" si="0"/>
        <v>0</v>
      </c>
      <c r="K37" s="51"/>
      <c r="L37" s="50">
        <f t="shared" si="2"/>
        <v>0</v>
      </c>
      <c r="M37" s="50">
        <f t="shared" si="1"/>
        <v>0</v>
      </c>
    </row>
    <row r="38" spans="1:13" ht="25.5">
      <c r="A38" s="39">
        <v>36</v>
      </c>
      <c r="B38" s="44" t="s">
        <v>29</v>
      </c>
      <c r="C38" s="45" t="s">
        <v>274</v>
      </c>
      <c r="D38" s="45" t="s">
        <v>275</v>
      </c>
      <c r="E38" s="47"/>
      <c r="F38" s="63"/>
      <c r="G38" s="45" t="s">
        <v>193</v>
      </c>
      <c r="H38" s="45">
        <v>10</v>
      </c>
      <c r="I38" s="49"/>
      <c r="J38" s="50">
        <f t="shared" si="0"/>
        <v>0</v>
      </c>
      <c r="K38" s="51"/>
      <c r="L38" s="50">
        <f t="shared" si="2"/>
        <v>0</v>
      </c>
      <c r="M38" s="50">
        <f t="shared" si="1"/>
        <v>0</v>
      </c>
    </row>
    <row r="39" spans="1:13" ht="25.5">
      <c r="A39" s="39">
        <v>37</v>
      </c>
      <c r="B39" s="44" t="s">
        <v>29</v>
      </c>
      <c r="C39" s="45" t="s">
        <v>274</v>
      </c>
      <c r="D39" s="45" t="s">
        <v>276</v>
      </c>
      <c r="E39" s="47"/>
      <c r="F39" s="63"/>
      <c r="G39" s="45" t="s">
        <v>193</v>
      </c>
      <c r="H39" s="45">
        <v>10</v>
      </c>
      <c r="I39" s="49"/>
      <c r="J39" s="50">
        <f t="shared" si="0"/>
        <v>0</v>
      </c>
      <c r="K39" s="51"/>
      <c r="L39" s="50">
        <f t="shared" si="2"/>
        <v>0</v>
      </c>
      <c r="M39" s="50">
        <f t="shared" si="1"/>
        <v>0</v>
      </c>
    </row>
    <row r="40" spans="1:13" ht="25.5">
      <c r="A40" s="39">
        <v>38</v>
      </c>
      <c r="B40" s="44" t="s">
        <v>29</v>
      </c>
      <c r="C40" s="44" t="s">
        <v>277</v>
      </c>
      <c r="D40" s="85" t="s">
        <v>278</v>
      </c>
      <c r="E40" s="47"/>
      <c r="F40" s="63"/>
      <c r="G40" s="44" t="s">
        <v>213</v>
      </c>
      <c r="H40" s="44">
        <v>2</v>
      </c>
      <c r="I40" s="49"/>
      <c r="J40" s="50">
        <f t="shared" si="0"/>
        <v>0</v>
      </c>
      <c r="K40" s="51"/>
      <c r="L40" s="50">
        <f t="shared" si="2"/>
        <v>0</v>
      </c>
      <c r="M40" s="50">
        <f t="shared" si="1"/>
        <v>0</v>
      </c>
    </row>
    <row r="41" spans="1:13" ht="51">
      <c r="A41" s="39">
        <v>39</v>
      </c>
      <c r="B41" s="44" t="s">
        <v>29</v>
      </c>
      <c r="C41" s="44" t="s">
        <v>279</v>
      </c>
      <c r="D41" s="44" t="s">
        <v>280</v>
      </c>
      <c r="E41" s="47"/>
      <c r="F41" s="63"/>
      <c r="G41" s="44" t="s">
        <v>221</v>
      </c>
      <c r="H41" s="44">
        <v>5</v>
      </c>
      <c r="I41" s="49"/>
      <c r="J41" s="50">
        <f t="shared" si="0"/>
        <v>0</v>
      </c>
      <c r="K41" s="51"/>
      <c r="L41" s="50">
        <f t="shared" si="2"/>
        <v>0</v>
      </c>
      <c r="M41" s="50">
        <f t="shared" si="1"/>
        <v>0</v>
      </c>
    </row>
    <row r="42" spans="1:13" ht="25.5">
      <c r="A42" s="39">
        <v>40</v>
      </c>
      <c r="B42" s="44" t="s">
        <v>29</v>
      </c>
      <c r="C42" s="44" t="s">
        <v>281</v>
      </c>
      <c r="D42" s="44" t="s">
        <v>282</v>
      </c>
      <c r="E42" s="47"/>
      <c r="F42" s="63"/>
      <c r="G42" s="44" t="s">
        <v>38</v>
      </c>
      <c r="H42" s="44">
        <v>10</v>
      </c>
      <c r="I42" s="49"/>
      <c r="J42" s="50">
        <f t="shared" si="0"/>
        <v>0</v>
      </c>
      <c r="K42" s="51"/>
      <c r="L42" s="50">
        <f t="shared" si="2"/>
        <v>0</v>
      </c>
      <c r="M42" s="50">
        <f t="shared" si="1"/>
        <v>0</v>
      </c>
    </row>
    <row r="43" spans="1:13" ht="25.5">
      <c r="A43" s="39">
        <v>41</v>
      </c>
      <c r="B43" s="44" t="s">
        <v>29</v>
      </c>
      <c r="C43" s="44" t="s">
        <v>283</v>
      </c>
      <c r="D43" s="44" t="s">
        <v>284</v>
      </c>
      <c r="E43" s="47"/>
      <c r="F43" s="63"/>
      <c r="G43" s="44" t="s">
        <v>204</v>
      </c>
      <c r="H43" s="44">
        <v>5</v>
      </c>
      <c r="I43" s="49"/>
      <c r="J43" s="50">
        <f t="shared" si="0"/>
        <v>0</v>
      </c>
      <c r="K43" s="51"/>
      <c r="L43" s="50">
        <f t="shared" si="2"/>
        <v>0</v>
      </c>
      <c r="M43" s="50">
        <f t="shared" si="1"/>
        <v>0</v>
      </c>
    </row>
    <row r="44" spans="1:13" ht="25.5">
      <c r="A44" s="39">
        <v>42</v>
      </c>
      <c r="B44" s="44" t="s">
        <v>29</v>
      </c>
      <c r="C44" s="44" t="s">
        <v>283</v>
      </c>
      <c r="D44" s="44" t="s">
        <v>285</v>
      </c>
      <c r="E44" s="47"/>
      <c r="F44" s="63"/>
      <c r="G44" s="44" t="s">
        <v>204</v>
      </c>
      <c r="H44" s="44">
        <v>5</v>
      </c>
      <c r="I44" s="49"/>
      <c r="J44" s="50">
        <f t="shared" si="0"/>
        <v>0</v>
      </c>
      <c r="K44" s="51"/>
      <c r="L44" s="50">
        <f t="shared" si="2"/>
        <v>0</v>
      </c>
      <c r="M44" s="50">
        <f t="shared" si="1"/>
        <v>0</v>
      </c>
    </row>
    <row r="45" spans="1:13" ht="25.5">
      <c r="A45" s="39">
        <v>43</v>
      </c>
      <c r="B45" s="44" t="s">
        <v>29</v>
      </c>
      <c r="C45" s="44" t="s">
        <v>283</v>
      </c>
      <c r="D45" s="44" t="s">
        <v>286</v>
      </c>
      <c r="E45" s="47"/>
      <c r="F45" s="63"/>
      <c r="G45" s="44" t="s">
        <v>204</v>
      </c>
      <c r="H45" s="44">
        <v>5</v>
      </c>
      <c r="I45" s="49"/>
      <c r="J45" s="50">
        <f t="shared" si="0"/>
        <v>0</v>
      </c>
      <c r="K45" s="51"/>
      <c r="L45" s="50">
        <f t="shared" si="2"/>
        <v>0</v>
      </c>
      <c r="M45" s="50">
        <f t="shared" si="1"/>
        <v>0</v>
      </c>
    </row>
    <row r="46" spans="1:13" ht="51">
      <c r="A46" s="39">
        <v>44</v>
      </c>
      <c r="B46" s="44" t="s">
        <v>29</v>
      </c>
      <c r="C46" s="44" t="s">
        <v>287</v>
      </c>
      <c r="D46" s="44" t="s">
        <v>288</v>
      </c>
      <c r="E46" s="47"/>
      <c r="F46" s="63"/>
      <c r="G46" s="44" t="s">
        <v>207</v>
      </c>
      <c r="H46" s="44">
        <v>2</v>
      </c>
      <c r="I46" s="49"/>
      <c r="J46" s="50">
        <f t="shared" si="0"/>
        <v>0</v>
      </c>
      <c r="K46" s="51"/>
      <c r="L46" s="50">
        <f t="shared" si="2"/>
        <v>0</v>
      </c>
      <c r="M46" s="50">
        <f t="shared" si="1"/>
        <v>0</v>
      </c>
    </row>
    <row r="47" spans="1:13" ht="25.5">
      <c r="A47" s="39">
        <v>45</v>
      </c>
      <c r="B47" s="44" t="s">
        <v>29</v>
      </c>
      <c r="C47" s="44" t="s">
        <v>289</v>
      </c>
      <c r="D47" s="44" t="s">
        <v>290</v>
      </c>
      <c r="E47" s="47"/>
      <c r="F47" s="63"/>
      <c r="G47" s="44" t="s">
        <v>207</v>
      </c>
      <c r="H47" s="44">
        <v>2</v>
      </c>
      <c r="I47" s="49"/>
      <c r="J47" s="50">
        <f t="shared" si="0"/>
        <v>0</v>
      </c>
      <c r="K47" s="51"/>
      <c r="L47" s="50">
        <f t="shared" si="2"/>
        <v>0</v>
      </c>
      <c r="M47" s="50">
        <f t="shared" si="1"/>
        <v>0</v>
      </c>
    </row>
    <row r="48" spans="1:13">
      <c r="A48" s="39">
        <v>46</v>
      </c>
      <c r="B48" s="44" t="s">
        <v>29</v>
      </c>
      <c r="C48" s="45" t="s">
        <v>291</v>
      </c>
      <c r="D48" s="45" t="s">
        <v>292</v>
      </c>
      <c r="E48" s="47"/>
      <c r="F48" s="63"/>
      <c r="G48" s="45" t="s">
        <v>219</v>
      </c>
      <c r="H48" s="45">
        <v>10</v>
      </c>
      <c r="I48" s="49"/>
      <c r="J48" s="50">
        <f t="shared" si="0"/>
        <v>0</v>
      </c>
      <c r="K48" s="51"/>
      <c r="L48" s="50">
        <f t="shared" si="2"/>
        <v>0</v>
      </c>
      <c r="M48" s="50">
        <f t="shared" si="1"/>
        <v>0</v>
      </c>
    </row>
    <row r="49" spans="1:13" ht="25.5">
      <c r="A49" s="39">
        <v>47</v>
      </c>
      <c r="B49" s="44" t="s">
        <v>29</v>
      </c>
      <c r="C49" s="44" t="s">
        <v>293</v>
      </c>
      <c r="D49" s="44" t="s">
        <v>294</v>
      </c>
      <c r="E49" s="47"/>
      <c r="F49" s="63"/>
      <c r="G49" s="44" t="s">
        <v>207</v>
      </c>
      <c r="H49" s="44">
        <v>2</v>
      </c>
      <c r="I49" s="49"/>
      <c r="J49" s="50">
        <f t="shared" si="0"/>
        <v>0</v>
      </c>
      <c r="K49" s="51"/>
      <c r="L49" s="50">
        <f t="shared" si="2"/>
        <v>0</v>
      </c>
      <c r="M49" s="50">
        <f t="shared" si="1"/>
        <v>0</v>
      </c>
    </row>
    <row r="50" spans="1:13" ht="25.5">
      <c r="A50" s="39">
        <v>48</v>
      </c>
      <c r="B50" s="44" t="s">
        <v>29</v>
      </c>
      <c r="C50" s="44" t="s">
        <v>293</v>
      </c>
      <c r="D50" s="44" t="s">
        <v>295</v>
      </c>
      <c r="E50" s="47"/>
      <c r="F50" s="63"/>
      <c r="G50" s="44" t="s">
        <v>207</v>
      </c>
      <c r="H50" s="44">
        <v>2</v>
      </c>
      <c r="I50" s="49"/>
      <c r="J50" s="50">
        <f t="shared" si="0"/>
        <v>0</v>
      </c>
      <c r="K50" s="51"/>
      <c r="L50" s="50">
        <f t="shared" si="2"/>
        <v>0</v>
      </c>
      <c r="M50" s="50">
        <f t="shared" si="1"/>
        <v>0</v>
      </c>
    </row>
    <row r="51" spans="1:13" ht="38.25">
      <c r="A51" s="39">
        <v>49</v>
      </c>
      <c r="B51" s="44" t="s">
        <v>29</v>
      </c>
      <c r="C51" s="44" t="s">
        <v>296</v>
      </c>
      <c r="D51" s="44" t="s">
        <v>297</v>
      </c>
      <c r="E51" s="47"/>
      <c r="F51" s="63"/>
      <c r="G51" s="44" t="s">
        <v>193</v>
      </c>
      <c r="H51" s="44">
        <v>2</v>
      </c>
      <c r="I51" s="49"/>
      <c r="J51" s="50">
        <f t="shared" si="0"/>
        <v>0</v>
      </c>
      <c r="K51" s="51"/>
      <c r="L51" s="50">
        <f t="shared" si="2"/>
        <v>0</v>
      </c>
      <c r="M51" s="50">
        <f t="shared" si="1"/>
        <v>0</v>
      </c>
    </row>
    <row r="52" spans="1:13" ht="15.75" customHeight="1">
      <c r="A52" s="39">
        <v>50</v>
      </c>
      <c r="B52" s="44" t="s">
        <v>29</v>
      </c>
      <c r="C52" s="44" t="s">
        <v>296</v>
      </c>
      <c r="D52" s="44" t="s">
        <v>298</v>
      </c>
      <c r="E52" s="47"/>
      <c r="F52" s="63"/>
      <c r="G52" s="44" t="s">
        <v>193</v>
      </c>
      <c r="H52" s="44">
        <v>2</v>
      </c>
      <c r="I52" s="49"/>
      <c r="J52" s="50">
        <f t="shared" si="0"/>
        <v>0</v>
      </c>
      <c r="K52" s="51"/>
      <c r="L52" s="50">
        <f t="shared" si="2"/>
        <v>0</v>
      </c>
      <c r="M52" s="50">
        <f t="shared" si="1"/>
        <v>0</v>
      </c>
    </row>
    <row r="53" spans="1:13">
      <c r="A53" s="39">
        <v>51</v>
      </c>
      <c r="B53" s="44" t="s">
        <v>29</v>
      </c>
      <c r="C53" s="44" t="s">
        <v>299</v>
      </c>
      <c r="D53" s="44" t="s">
        <v>300</v>
      </c>
      <c r="E53" s="47"/>
      <c r="F53" s="63"/>
      <c r="G53" s="44" t="s">
        <v>193</v>
      </c>
      <c r="H53" s="44">
        <v>4</v>
      </c>
      <c r="I53" s="49"/>
      <c r="J53" s="50">
        <f t="shared" si="0"/>
        <v>0</v>
      </c>
      <c r="K53" s="51"/>
      <c r="L53" s="50">
        <f t="shared" si="2"/>
        <v>0</v>
      </c>
      <c r="M53" s="50">
        <f t="shared" si="1"/>
        <v>0</v>
      </c>
    </row>
    <row r="54" spans="1:13">
      <c r="A54" s="39">
        <v>52</v>
      </c>
      <c r="B54" s="44" t="s">
        <v>29</v>
      </c>
      <c r="C54" s="44" t="s">
        <v>299</v>
      </c>
      <c r="D54" s="44" t="s">
        <v>301</v>
      </c>
      <c r="E54" s="47"/>
      <c r="F54" s="63"/>
      <c r="G54" s="44" t="s">
        <v>193</v>
      </c>
      <c r="H54" s="44">
        <v>2</v>
      </c>
      <c r="I54" s="49"/>
      <c r="J54" s="50">
        <f t="shared" si="0"/>
        <v>0</v>
      </c>
      <c r="K54" s="51"/>
      <c r="L54" s="50">
        <f t="shared" si="2"/>
        <v>0</v>
      </c>
      <c r="M54" s="50">
        <f t="shared" si="1"/>
        <v>0</v>
      </c>
    </row>
    <row r="55" spans="1:13">
      <c r="A55" s="39">
        <v>53</v>
      </c>
      <c r="B55" s="44" t="s">
        <v>29</v>
      </c>
      <c r="C55" s="44" t="s">
        <v>299</v>
      </c>
      <c r="D55" s="44" t="s">
        <v>302</v>
      </c>
      <c r="E55" s="47"/>
      <c r="F55" s="63"/>
      <c r="G55" s="44" t="s">
        <v>193</v>
      </c>
      <c r="H55" s="44">
        <v>2</v>
      </c>
      <c r="I55" s="49"/>
      <c r="J55" s="50">
        <f t="shared" si="0"/>
        <v>0</v>
      </c>
      <c r="K55" s="51"/>
      <c r="L55" s="50">
        <f t="shared" si="2"/>
        <v>0</v>
      </c>
      <c r="M55" s="50">
        <f t="shared" si="1"/>
        <v>0</v>
      </c>
    </row>
    <row r="56" spans="1:13" ht="25.5">
      <c r="A56" s="39">
        <v>54</v>
      </c>
      <c r="B56" s="44" t="s">
        <v>29</v>
      </c>
      <c r="C56" s="44" t="s">
        <v>303</v>
      </c>
      <c r="D56" s="44" t="s">
        <v>304</v>
      </c>
      <c r="E56" s="47"/>
      <c r="F56" s="63"/>
      <c r="G56" s="44" t="s">
        <v>193</v>
      </c>
      <c r="H56" s="44">
        <v>5</v>
      </c>
      <c r="I56" s="49"/>
      <c r="J56" s="50">
        <f t="shared" si="0"/>
        <v>0</v>
      </c>
      <c r="K56" s="51"/>
      <c r="L56" s="50">
        <f t="shared" si="2"/>
        <v>0</v>
      </c>
      <c r="M56" s="50">
        <f t="shared" si="1"/>
        <v>0</v>
      </c>
    </row>
    <row r="57" spans="1:13">
      <c r="A57" s="39">
        <v>55</v>
      </c>
      <c r="B57" s="44" t="s">
        <v>29</v>
      </c>
      <c r="C57" s="44" t="s">
        <v>305</v>
      </c>
      <c r="D57" s="44" t="s">
        <v>306</v>
      </c>
      <c r="E57" s="47"/>
      <c r="F57" s="63"/>
      <c r="G57" s="44" t="s">
        <v>207</v>
      </c>
      <c r="H57" s="44">
        <v>5</v>
      </c>
      <c r="I57" s="49"/>
      <c r="J57" s="50">
        <f t="shared" si="0"/>
        <v>0</v>
      </c>
      <c r="K57" s="51"/>
      <c r="L57" s="50">
        <f t="shared" si="2"/>
        <v>0</v>
      </c>
      <c r="M57" s="50">
        <f t="shared" si="1"/>
        <v>0</v>
      </c>
    </row>
    <row r="58" spans="1:13" ht="38.25">
      <c r="A58" s="39">
        <v>56</v>
      </c>
      <c r="B58" s="44" t="s">
        <v>29</v>
      </c>
      <c r="C58" s="44" t="s">
        <v>307</v>
      </c>
      <c r="D58" s="44" t="s">
        <v>308</v>
      </c>
      <c r="E58" s="47"/>
      <c r="F58" s="63"/>
      <c r="G58" s="44" t="s">
        <v>207</v>
      </c>
      <c r="H58" s="44">
        <v>5</v>
      </c>
      <c r="I58" s="49"/>
      <c r="J58" s="50">
        <f t="shared" si="0"/>
        <v>0</v>
      </c>
      <c r="K58" s="51"/>
      <c r="L58" s="50">
        <f t="shared" si="2"/>
        <v>0</v>
      </c>
      <c r="M58" s="50">
        <f t="shared" si="1"/>
        <v>0</v>
      </c>
    </row>
    <row r="59" spans="1:13" ht="25.5">
      <c r="A59" s="39">
        <v>57</v>
      </c>
      <c r="B59" s="44" t="s">
        <v>29</v>
      </c>
      <c r="C59" s="44" t="s">
        <v>309</v>
      </c>
      <c r="D59" s="44" t="s">
        <v>310</v>
      </c>
      <c r="E59" s="47"/>
      <c r="F59" s="63"/>
      <c r="G59" s="44" t="s">
        <v>193</v>
      </c>
      <c r="H59" s="44">
        <v>5</v>
      </c>
      <c r="I59" s="49"/>
      <c r="J59" s="50">
        <f t="shared" si="0"/>
        <v>0</v>
      </c>
      <c r="K59" s="51"/>
      <c r="L59" s="50">
        <f t="shared" si="2"/>
        <v>0</v>
      </c>
      <c r="M59" s="50">
        <f t="shared" si="1"/>
        <v>0</v>
      </c>
    </row>
    <row r="60" spans="1:13" ht="25.5">
      <c r="A60" s="39">
        <v>58</v>
      </c>
      <c r="B60" s="44" t="s">
        <v>29</v>
      </c>
      <c r="C60" s="44" t="s">
        <v>309</v>
      </c>
      <c r="D60" s="44" t="s">
        <v>311</v>
      </c>
      <c r="E60" s="47"/>
      <c r="F60" s="63"/>
      <c r="G60" s="44" t="s">
        <v>193</v>
      </c>
      <c r="H60" s="44">
        <v>5</v>
      </c>
      <c r="I60" s="49"/>
      <c r="J60" s="50">
        <f t="shared" si="0"/>
        <v>0</v>
      </c>
      <c r="K60" s="51"/>
      <c r="L60" s="50">
        <f t="shared" si="2"/>
        <v>0</v>
      </c>
      <c r="M60" s="50">
        <f t="shared" si="1"/>
        <v>0</v>
      </c>
    </row>
    <row r="61" spans="1:13" ht="25.5">
      <c r="A61" s="39">
        <v>59</v>
      </c>
      <c r="B61" s="44" t="s">
        <v>29</v>
      </c>
      <c r="C61" s="45" t="s">
        <v>312</v>
      </c>
      <c r="D61" s="45" t="s">
        <v>313</v>
      </c>
      <c r="E61" s="47"/>
      <c r="F61" s="63"/>
      <c r="G61" s="45" t="s">
        <v>193</v>
      </c>
      <c r="H61" s="45">
        <v>2</v>
      </c>
      <c r="I61" s="49"/>
      <c r="J61" s="50">
        <f t="shared" si="0"/>
        <v>0</v>
      </c>
      <c r="K61" s="51"/>
      <c r="L61" s="50">
        <f t="shared" si="2"/>
        <v>0</v>
      </c>
      <c r="M61" s="50">
        <f t="shared" si="1"/>
        <v>0</v>
      </c>
    </row>
    <row r="62" spans="1:13" ht="25.5">
      <c r="A62" s="39">
        <v>60</v>
      </c>
      <c r="B62" s="44" t="s">
        <v>29</v>
      </c>
      <c r="C62" s="45" t="s">
        <v>312</v>
      </c>
      <c r="D62" s="45" t="s">
        <v>314</v>
      </c>
      <c r="E62" s="47"/>
      <c r="F62" s="63"/>
      <c r="G62" s="45" t="s">
        <v>193</v>
      </c>
      <c r="H62" s="45">
        <v>2</v>
      </c>
      <c r="I62" s="49"/>
      <c r="J62" s="50">
        <f t="shared" si="0"/>
        <v>0</v>
      </c>
      <c r="K62" s="51"/>
      <c r="L62" s="50">
        <f t="shared" si="2"/>
        <v>0</v>
      </c>
      <c r="M62" s="50">
        <f t="shared" si="1"/>
        <v>0</v>
      </c>
    </row>
    <row r="63" spans="1:13" ht="38.25">
      <c r="A63" s="39">
        <v>61</v>
      </c>
      <c r="B63" s="44" t="s">
        <v>29</v>
      </c>
      <c r="C63" s="44" t="s">
        <v>315</v>
      </c>
      <c r="D63" s="44" t="s">
        <v>316</v>
      </c>
      <c r="E63" s="47"/>
      <c r="F63" s="63"/>
      <c r="G63" s="44" t="s">
        <v>193</v>
      </c>
      <c r="H63" s="44">
        <v>4</v>
      </c>
      <c r="I63" s="49"/>
      <c r="J63" s="50">
        <f t="shared" si="0"/>
        <v>0</v>
      </c>
      <c r="K63" s="51"/>
      <c r="L63" s="50">
        <f t="shared" si="2"/>
        <v>0</v>
      </c>
      <c r="M63" s="50">
        <f t="shared" si="1"/>
        <v>0</v>
      </c>
    </row>
    <row r="64" spans="1:13" ht="38.25">
      <c r="A64" s="39">
        <v>62</v>
      </c>
      <c r="B64" s="44" t="s">
        <v>29</v>
      </c>
      <c r="C64" s="44" t="s">
        <v>315</v>
      </c>
      <c r="D64" s="44" t="s">
        <v>317</v>
      </c>
      <c r="E64" s="47"/>
      <c r="F64" s="63"/>
      <c r="G64" s="44" t="s">
        <v>193</v>
      </c>
      <c r="H64" s="44">
        <v>4</v>
      </c>
      <c r="I64" s="49"/>
      <c r="J64" s="50">
        <f t="shared" si="0"/>
        <v>0</v>
      </c>
      <c r="K64" s="51"/>
      <c r="L64" s="50">
        <f t="shared" si="2"/>
        <v>0</v>
      </c>
      <c r="M64" s="50">
        <f t="shared" si="1"/>
        <v>0</v>
      </c>
    </row>
    <row r="65" spans="1:13">
      <c r="A65" s="39">
        <v>63</v>
      </c>
      <c r="B65" s="44" t="s">
        <v>29</v>
      </c>
      <c r="C65" s="44" t="s">
        <v>318</v>
      </c>
      <c r="D65" s="44" t="s">
        <v>319</v>
      </c>
      <c r="E65" s="47"/>
      <c r="F65" s="63"/>
      <c r="G65" s="44" t="s">
        <v>193</v>
      </c>
      <c r="H65" s="44">
        <v>5</v>
      </c>
      <c r="I65" s="49"/>
      <c r="J65" s="50">
        <f t="shared" si="0"/>
        <v>0</v>
      </c>
      <c r="K65" s="51"/>
      <c r="L65" s="50">
        <f t="shared" si="2"/>
        <v>0</v>
      </c>
      <c r="M65" s="50">
        <f t="shared" si="1"/>
        <v>0</v>
      </c>
    </row>
    <row r="66" spans="1:13">
      <c r="A66" s="39">
        <v>64</v>
      </c>
      <c r="B66" s="44" t="s">
        <v>29</v>
      </c>
      <c r="C66" s="44" t="s">
        <v>318</v>
      </c>
      <c r="D66" s="44" t="s">
        <v>320</v>
      </c>
      <c r="E66" s="47"/>
      <c r="F66" s="63"/>
      <c r="G66" s="44" t="s">
        <v>193</v>
      </c>
      <c r="H66" s="44">
        <v>5</v>
      </c>
      <c r="I66" s="49"/>
      <c r="J66" s="50">
        <f t="shared" si="0"/>
        <v>0</v>
      </c>
      <c r="K66" s="51"/>
      <c r="L66" s="50">
        <f t="shared" si="2"/>
        <v>0</v>
      </c>
      <c r="M66" s="50">
        <f t="shared" si="1"/>
        <v>0</v>
      </c>
    </row>
    <row r="67" spans="1:13">
      <c r="A67" s="39">
        <v>65</v>
      </c>
      <c r="B67" s="44" t="s">
        <v>29</v>
      </c>
      <c r="C67" s="44" t="s">
        <v>318</v>
      </c>
      <c r="D67" s="44" t="s">
        <v>321</v>
      </c>
      <c r="E67" s="47"/>
      <c r="F67" s="63"/>
      <c r="G67" s="44" t="s">
        <v>193</v>
      </c>
      <c r="H67" s="44">
        <v>5</v>
      </c>
      <c r="I67" s="49"/>
      <c r="J67" s="50">
        <f t="shared" ref="J67:J89" si="3">ROUND(I67*H67,2)</f>
        <v>0</v>
      </c>
      <c r="K67" s="51"/>
      <c r="L67" s="50">
        <f t="shared" si="2"/>
        <v>0</v>
      </c>
      <c r="M67" s="50">
        <f t="shared" ref="M67:M89" si="4">L67+J67</f>
        <v>0</v>
      </c>
    </row>
    <row r="68" spans="1:13" ht="25.5">
      <c r="A68" s="39">
        <v>66</v>
      </c>
      <c r="B68" s="44" t="s">
        <v>29</v>
      </c>
      <c r="C68" s="44" t="s">
        <v>322</v>
      </c>
      <c r="D68" s="44" t="s">
        <v>323</v>
      </c>
      <c r="E68" s="47"/>
      <c r="F68" s="63"/>
      <c r="G68" s="44" t="s">
        <v>193</v>
      </c>
      <c r="H68" s="44">
        <v>5</v>
      </c>
      <c r="I68" s="49"/>
      <c r="J68" s="50">
        <f t="shared" si="3"/>
        <v>0</v>
      </c>
      <c r="K68" s="51"/>
      <c r="L68" s="50">
        <f t="shared" ref="L68:L89" si="5">IFERROR(ROUND(J68*K68,2),0)</f>
        <v>0</v>
      </c>
      <c r="M68" s="50">
        <f t="shared" si="4"/>
        <v>0</v>
      </c>
    </row>
    <row r="69" spans="1:13" ht="25.5">
      <c r="A69" s="39">
        <v>67</v>
      </c>
      <c r="B69" s="44" t="s">
        <v>29</v>
      </c>
      <c r="C69" s="44" t="s">
        <v>322</v>
      </c>
      <c r="D69" s="44" t="s">
        <v>324</v>
      </c>
      <c r="E69" s="47"/>
      <c r="F69" s="63"/>
      <c r="G69" s="44" t="s">
        <v>193</v>
      </c>
      <c r="H69" s="44">
        <v>5</v>
      </c>
      <c r="I69" s="49"/>
      <c r="J69" s="50">
        <f t="shared" si="3"/>
        <v>0</v>
      </c>
      <c r="K69" s="51"/>
      <c r="L69" s="50">
        <f t="shared" si="5"/>
        <v>0</v>
      </c>
      <c r="M69" s="50">
        <f t="shared" si="4"/>
        <v>0</v>
      </c>
    </row>
    <row r="70" spans="1:13" ht="25.5">
      <c r="A70" s="39">
        <v>68</v>
      </c>
      <c r="B70" s="44" t="s">
        <v>29</v>
      </c>
      <c r="C70" s="44" t="s">
        <v>322</v>
      </c>
      <c r="D70" s="44" t="s">
        <v>325</v>
      </c>
      <c r="E70" s="47"/>
      <c r="F70" s="63"/>
      <c r="G70" s="44" t="s">
        <v>193</v>
      </c>
      <c r="H70" s="44">
        <v>5</v>
      </c>
      <c r="I70" s="49"/>
      <c r="J70" s="50">
        <f t="shared" si="3"/>
        <v>0</v>
      </c>
      <c r="K70" s="51"/>
      <c r="L70" s="50">
        <f t="shared" si="5"/>
        <v>0</v>
      </c>
      <c r="M70" s="50">
        <f t="shared" si="4"/>
        <v>0</v>
      </c>
    </row>
    <row r="71" spans="1:13" ht="38.25">
      <c r="A71" s="39">
        <v>69</v>
      </c>
      <c r="B71" s="44" t="s">
        <v>29</v>
      </c>
      <c r="C71" s="44" t="s">
        <v>326</v>
      </c>
      <c r="D71" s="44" t="s">
        <v>327</v>
      </c>
      <c r="E71" s="47"/>
      <c r="F71" s="63"/>
      <c r="G71" s="44" t="s">
        <v>193</v>
      </c>
      <c r="H71" s="44">
        <v>2</v>
      </c>
      <c r="I71" s="49"/>
      <c r="J71" s="50">
        <f t="shared" si="3"/>
        <v>0</v>
      </c>
      <c r="K71" s="51"/>
      <c r="L71" s="50">
        <f t="shared" si="5"/>
        <v>0</v>
      </c>
      <c r="M71" s="50">
        <f t="shared" si="4"/>
        <v>0</v>
      </c>
    </row>
    <row r="72" spans="1:13" ht="38.25">
      <c r="A72" s="39">
        <v>70</v>
      </c>
      <c r="B72" s="44" t="s">
        <v>29</v>
      </c>
      <c r="C72" s="44" t="s">
        <v>328</v>
      </c>
      <c r="D72" s="44" t="s">
        <v>329</v>
      </c>
      <c r="E72" s="47"/>
      <c r="F72" s="63"/>
      <c r="G72" s="44" t="s">
        <v>193</v>
      </c>
      <c r="H72" s="44">
        <v>2</v>
      </c>
      <c r="I72" s="49"/>
      <c r="J72" s="50">
        <f t="shared" si="3"/>
        <v>0</v>
      </c>
      <c r="K72" s="51"/>
      <c r="L72" s="50">
        <f t="shared" si="5"/>
        <v>0</v>
      </c>
      <c r="M72" s="50">
        <f t="shared" si="4"/>
        <v>0</v>
      </c>
    </row>
    <row r="73" spans="1:13" ht="38.25">
      <c r="A73" s="39">
        <v>71</v>
      </c>
      <c r="B73" s="44" t="s">
        <v>29</v>
      </c>
      <c r="C73" s="44" t="s">
        <v>330</v>
      </c>
      <c r="D73" s="44" t="s">
        <v>331</v>
      </c>
      <c r="E73" s="47"/>
      <c r="F73" s="63"/>
      <c r="G73" s="44" t="s">
        <v>207</v>
      </c>
      <c r="H73" s="44">
        <v>3</v>
      </c>
      <c r="I73" s="49"/>
      <c r="J73" s="50">
        <f t="shared" si="3"/>
        <v>0</v>
      </c>
      <c r="K73" s="51"/>
      <c r="L73" s="50">
        <f t="shared" si="5"/>
        <v>0</v>
      </c>
      <c r="M73" s="50">
        <f t="shared" si="4"/>
        <v>0</v>
      </c>
    </row>
    <row r="74" spans="1:13" ht="38.25">
      <c r="A74" s="39">
        <v>72</v>
      </c>
      <c r="B74" s="44" t="s">
        <v>29</v>
      </c>
      <c r="C74" s="44" t="s">
        <v>332</v>
      </c>
      <c r="D74" s="44" t="s">
        <v>333</v>
      </c>
      <c r="E74" s="47"/>
      <c r="F74" s="63"/>
      <c r="G74" s="44" t="s">
        <v>207</v>
      </c>
      <c r="H74" s="44">
        <v>1</v>
      </c>
      <c r="I74" s="49"/>
      <c r="J74" s="50">
        <f t="shared" si="3"/>
        <v>0</v>
      </c>
      <c r="K74" s="51"/>
      <c r="L74" s="50">
        <f t="shared" si="5"/>
        <v>0</v>
      </c>
      <c r="M74" s="50">
        <f t="shared" si="4"/>
        <v>0</v>
      </c>
    </row>
    <row r="75" spans="1:13" ht="25.5">
      <c r="A75" s="39">
        <v>73</v>
      </c>
      <c r="B75" s="44" t="s">
        <v>29</v>
      </c>
      <c r="C75" s="44" t="s">
        <v>334</v>
      </c>
      <c r="D75" s="44" t="s">
        <v>335</v>
      </c>
      <c r="E75" s="47"/>
      <c r="F75" s="63"/>
      <c r="G75" s="44" t="s">
        <v>207</v>
      </c>
      <c r="H75" s="44">
        <v>3</v>
      </c>
      <c r="I75" s="49"/>
      <c r="J75" s="50">
        <f t="shared" si="3"/>
        <v>0</v>
      </c>
      <c r="K75" s="51"/>
      <c r="L75" s="50">
        <f t="shared" si="5"/>
        <v>0</v>
      </c>
      <c r="M75" s="50">
        <f t="shared" si="4"/>
        <v>0</v>
      </c>
    </row>
    <row r="76" spans="1:13" ht="25.5">
      <c r="A76" s="39">
        <v>74</v>
      </c>
      <c r="B76" s="44" t="s">
        <v>29</v>
      </c>
      <c r="C76" s="44" t="s">
        <v>336</v>
      </c>
      <c r="D76" s="44" t="s">
        <v>337</v>
      </c>
      <c r="E76" s="47"/>
      <c r="F76" s="63"/>
      <c r="G76" s="44" t="s">
        <v>207</v>
      </c>
      <c r="H76" s="44">
        <v>1</v>
      </c>
      <c r="I76" s="49"/>
      <c r="J76" s="50">
        <f t="shared" si="3"/>
        <v>0</v>
      </c>
      <c r="K76" s="51"/>
      <c r="L76" s="50">
        <f t="shared" si="5"/>
        <v>0</v>
      </c>
      <c r="M76" s="50">
        <f t="shared" si="4"/>
        <v>0</v>
      </c>
    </row>
    <row r="77" spans="1:13" ht="38.25">
      <c r="A77" s="39">
        <v>75</v>
      </c>
      <c r="B77" s="44" t="s">
        <v>29</v>
      </c>
      <c r="C77" s="44" t="s">
        <v>338</v>
      </c>
      <c r="D77" s="44" t="s">
        <v>339</v>
      </c>
      <c r="E77" s="47"/>
      <c r="F77" s="63"/>
      <c r="G77" s="44" t="s">
        <v>193</v>
      </c>
      <c r="H77" s="44">
        <v>10</v>
      </c>
      <c r="I77" s="49"/>
      <c r="J77" s="50">
        <f t="shared" si="3"/>
        <v>0</v>
      </c>
      <c r="K77" s="51"/>
      <c r="L77" s="50">
        <f t="shared" si="5"/>
        <v>0</v>
      </c>
      <c r="M77" s="50">
        <f t="shared" si="4"/>
        <v>0</v>
      </c>
    </row>
    <row r="78" spans="1:13" ht="25.5">
      <c r="A78" s="39">
        <v>76</v>
      </c>
      <c r="B78" s="44" t="s">
        <v>29</v>
      </c>
      <c r="C78" s="86" t="s">
        <v>281</v>
      </c>
      <c r="D78" s="44" t="s">
        <v>340</v>
      </c>
      <c r="E78" s="47"/>
      <c r="F78" s="63"/>
      <c r="G78" s="44" t="s">
        <v>207</v>
      </c>
      <c r="H78" s="44">
        <v>10</v>
      </c>
      <c r="I78" s="49"/>
      <c r="J78" s="50">
        <f t="shared" si="3"/>
        <v>0</v>
      </c>
      <c r="K78" s="51"/>
      <c r="L78" s="50">
        <f t="shared" si="5"/>
        <v>0</v>
      </c>
      <c r="M78" s="50">
        <f t="shared" si="4"/>
        <v>0</v>
      </c>
    </row>
    <row r="79" spans="1:13" ht="25.5">
      <c r="A79" s="39">
        <v>77</v>
      </c>
      <c r="B79" s="44" t="s">
        <v>29</v>
      </c>
      <c r="C79" s="86" t="s">
        <v>281</v>
      </c>
      <c r="D79" s="44" t="s">
        <v>341</v>
      </c>
      <c r="E79" s="47"/>
      <c r="F79" s="63"/>
      <c r="G79" s="44" t="s">
        <v>215</v>
      </c>
      <c r="H79" s="44">
        <v>10</v>
      </c>
      <c r="I79" s="49"/>
      <c r="J79" s="50">
        <f t="shared" si="3"/>
        <v>0</v>
      </c>
      <c r="K79" s="51"/>
      <c r="L79" s="50">
        <f t="shared" si="5"/>
        <v>0</v>
      </c>
      <c r="M79" s="50">
        <f t="shared" si="4"/>
        <v>0</v>
      </c>
    </row>
    <row r="80" spans="1:13">
      <c r="A80" s="39">
        <v>78</v>
      </c>
      <c r="B80" s="44" t="s">
        <v>29</v>
      </c>
      <c r="C80" s="44" t="s">
        <v>342</v>
      </c>
      <c r="D80" s="44" t="s">
        <v>343</v>
      </c>
      <c r="E80" s="47"/>
      <c r="F80" s="63"/>
      <c r="G80" s="44" t="s">
        <v>193</v>
      </c>
      <c r="H80" s="44">
        <v>2</v>
      </c>
      <c r="I80" s="49"/>
      <c r="J80" s="50">
        <f t="shared" si="3"/>
        <v>0</v>
      </c>
      <c r="K80" s="51"/>
      <c r="L80" s="50">
        <f t="shared" si="5"/>
        <v>0</v>
      </c>
      <c r="M80" s="50">
        <f t="shared" si="4"/>
        <v>0</v>
      </c>
    </row>
    <row r="81" spans="1:13">
      <c r="A81" s="39">
        <v>79</v>
      </c>
      <c r="B81" s="44" t="s">
        <v>29</v>
      </c>
      <c r="C81" s="44" t="s">
        <v>342</v>
      </c>
      <c r="D81" s="44" t="s">
        <v>344</v>
      </c>
      <c r="E81" s="47"/>
      <c r="F81" s="63"/>
      <c r="G81" s="44" t="s">
        <v>193</v>
      </c>
      <c r="H81" s="44">
        <v>2</v>
      </c>
      <c r="I81" s="49"/>
      <c r="J81" s="50">
        <f t="shared" si="3"/>
        <v>0</v>
      </c>
      <c r="K81" s="51"/>
      <c r="L81" s="50">
        <f t="shared" si="5"/>
        <v>0</v>
      </c>
      <c r="M81" s="50">
        <f t="shared" si="4"/>
        <v>0</v>
      </c>
    </row>
    <row r="82" spans="1:13">
      <c r="A82" s="39">
        <v>80</v>
      </c>
      <c r="B82" s="44" t="s">
        <v>29</v>
      </c>
      <c r="C82" s="44" t="s">
        <v>342</v>
      </c>
      <c r="D82" s="44" t="s">
        <v>345</v>
      </c>
      <c r="E82" s="47"/>
      <c r="F82" s="63"/>
      <c r="G82" s="44" t="s">
        <v>193</v>
      </c>
      <c r="H82" s="44">
        <v>2</v>
      </c>
      <c r="I82" s="49"/>
      <c r="J82" s="50">
        <f t="shared" si="3"/>
        <v>0</v>
      </c>
      <c r="K82" s="51"/>
      <c r="L82" s="50">
        <f t="shared" si="5"/>
        <v>0</v>
      </c>
      <c r="M82" s="50">
        <f t="shared" si="4"/>
        <v>0</v>
      </c>
    </row>
    <row r="83" spans="1:13">
      <c r="A83" s="39">
        <v>81</v>
      </c>
      <c r="B83" s="44" t="s">
        <v>29</v>
      </c>
      <c r="C83" s="44" t="s">
        <v>346</v>
      </c>
      <c r="D83" s="44" t="s">
        <v>347</v>
      </c>
      <c r="E83" s="47"/>
      <c r="F83" s="63"/>
      <c r="G83" s="44" t="s">
        <v>193</v>
      </c>
      <c r="H83" s="44">
        <v>10</v>
      </c>
      <c r="I83" s="49"/>
      <c r="J83" s="50">
        <f t="shared" si="3"/>
        <v>0</v>
      </c>
      <c r="K83" s="51"/>
      <c r="L83" s="50">
        <f t="shared" si="5"/>
        <v>0</v>
      </c>
      <c r="M83" s="50">
        <f t="shared" si="4"/>
        <v>0</v>
      </c>
    </row>
    <row r="84" spans="1:13">
      <c r="A84" s="39">
        <v>82</v>
      </c>
      <c r="B84" s="44" t="s">
        <v>29</v>
      </c>
      <c r="C84" s="44" t="s">
        <v>346</v>
      </c>
      <c r="D84" s="44" t="s">
        <v>348</v>
      </c>
      <c r="E84" s="47"/>
      <c r="F84" s="63"/>
      <c r="G84" s="44" t="s">
        <v>193</v>
      </c>
      <c r="H84" s="44">
        <v>10</v>
      </c>
      <c r="I84" s="49"/>
      <c r="J84" s="50">
        <f t="shared" si="3"/>
        <v>0</v>
      </c>
      <c r="K84" s="51"/>
      <c r="L84" s="50">
        <f t="shared" si="5"/>
        <v>0</v>
      </c>
      <c r="M84" s="50">
        <f t="shared" si="4"/>
        <v>0</v>
      </c>
    </row>
    <row r="85" spans="1:13">
      <c r="A85" s="39">
        <v>83</v>
      </c>
      <c r="B85" s="44" t="s">
        <v>29</v>
      </c>
      <c r="C85" s="44" t="s">
        <v>346</v>
      </c>
      <c r="D85" s="44" t="s">
        <v>349</v>
      </c>
      <c r="E85" s="47"/>
      <c r="F85" s="63"/>
      <c r="G85" s="44" t="s">
        <v>193</v>
      </c>
      <c r="H85" s="44">
        <v>10</v>
      </c>
      <c r="I85" s="49"/>
      <c r="J85" s="50">
        <f t="shared" si="3"/>
        <v>0</v>
      </c>
      <c r="K85" s="51"/>
      <c r="L85" s="50">
        <f t="shared" si="5"/>
        <v>0</v>
      </c>
      <c r="M85" s="50">
        <f t="shared" si="4"/>
        <v>0</v>
      </c>
    </row>
    <row r="86" spans="1:13" ht="25.5">
      <c r="A86" s="39">
        <v>84</v>
      </c>
      <c r="B86" s="44" t="s">
        <v>29</v>
      </c>
      <c r="C86" s="44" t="s">
        <v>350</v>
      </c>
      <c r="D86" s="44" t="s">
        <v>351</v>
      </c>
      <c r="E86" s="47"/>
      <c r="F86" s="63"/>
      <c r="G86" s="44" t="s">
        <v>193</v>
      </c>
      <c r="H86" s="44">
        <v>1</v>
      </c>
      <c r="I86" s="49"/>
      <c r="J86" s="50">
        <f t="shared" si="3"/>
        <v>0</v>
      </c>
      <c r="K86" s="51"/>
      <c r="L86" s="50">
        <f t="shared" si="5"/>
        <v>0</v>
      </c>
      <c r="M86" s="50">
        <f t="shared" si="4"/>
        <v>0</v>
      </c>
    </row>
    <row r="87" spans="1:13" ht="25.5">
      <c r="A87" s="39">
        <v>85</v>
      </c>
      <c r="B87" s="44" t="s">
        <v>29</v>
      </c>
      <c r="C87" s="44" t="s">
        <v>350</v>
      </c>
      <c r="D87" s="40" t="s">
        <v>352</v>
      </c>
      <c r="E87" s="47"/>
      <c r="F87" s="63"/>
      <c r="G87" s="44" t="s">
        <v>193</v>
      </c>
      <c r="H87" s="44">
        <v>1</v>
      </c>
      <c r="I87" s="49"/>
      <c r="J87" s="50">
        <f t="shared" si="3"/>
        <v>0</v>
      </c>
      <c r="K87" s="51"/>
      <c r="L87" s="50">
        <f t="shared" si="5"/>
        <v>0</v>
      </c>
      <c r="M87" s="50">
        <f t="shared" si="4"/>
        <v>0</v>
      </c>
    </row>
    <row r="88" spans="1:13" ht="38.25">
      <c r="A88" s="39">
        <v>86</v>
      </c>
      <c r="B88" s="44" t="s">
        <v>29</v>
      </c>
      <c r="C88" s="24" t="s">
        <v>353</v>
      </c>
      <c r="D88" s="24" t="s">
        <v>354</v>
      </c>
      <c r="E88" s="47"/>
      <c r="F88" s="63"/>
      <c r="G88" s="24" t="s">
        <v>212</v>
      </c>
      <c r="H88" s="24">
        <v>1</v>
      </c>
      <c r="I88" s="49"/>
      <c r="J88" s="50">
        <f t="shared" si="3"/>
        <v>0</v>
      </c>
      <c r="K88" s="51"/>
      <c r="L88" s="50">
        <f t="shared" si="5"/>
        <v>0</v>
      </c>
      <c r="M88" s="50">
        <f t="shared" si="4"/>
        <v>0</v>
      </c>
    </row>
    <row r="89" spans="1:13" ht="38.25">
      <c r="A89" s="39">
        <v>87</v>
      </c>
      <c r="B89" s="44" t="s">
        <v>29</v>
      </c>
      <c r="C89" s="24" t="s">
        <v>355</v>
      </c>
      <c r="D89" s="24" t="s">
        <v>356</v>
      </c>
      <c r="E89" s="47"/>
      <c r="F89" s="63"/>
      <c r="G89" s="87" t="s">
        <v>193</v>
      </c>
      <c r="H89" s="38">
        <v>2</v>
      </c>
      <c r="I89" s="49"/>
      <c r="J89" s="50">
        <f t="shared" si="3"/>
        <v>0</v>
      </c>
      <c r="K89" s="51"/>
      <c r="L89" s="50">
        <f t="shared" si="5"/>
        <v>0</v>
      </c>
      <c r="M89" s="50">
        <f t="shared" si="4"/>
        <v>0</v>
      </c>
    </row>
    <row r="90" spans="1:13" ht="25.5">
      <c r="A90" s="39">
        <v>88</v>
      </c>
      <c r="B90" s="44" t="s">
        <v>29</v>
      </c>
      <c r="C90" s="24" t="s">
        <v>357</v>
      </c>
      <c r="D90" s="24" t="s">
        <v>358</v>
      </c>
      <c r="E90" s="47"/>
      <c r="F90" s="63"/>
      <c r="G90" s="87" t="s">
        <v>193</v>
      </c>
      <c r="H90" s="38">
        <v>3</v>
      </c>
      <c r="I90" s="49"/>
      <c r="J90" s="50">
        <f t="shared" ref="J90:J93" si="6">ROUND(I90*H90,2)</f>
        <v>0</v>
      </c>
      <c r="K90" s="51"/>
      <c r="L90" s="50">
        <f t="shared" ref="L90:L93" si="7">IFERROR(ROUND(J90*K90,2),0)</f>
        <v>0</v>
      </c>
      <c r="M90" s="50">
        <f t="shared" ref="M90:M93" si="8">L90+J90</f>
        <v>0</v>
      </c>
    </row>
    <row r="91" spans="1:13" ht="25.5">
      <c r="A91" s="39">
        <v>89</v>
      </c>
      <c r="B91" s="44" t="s">
        <v>29</v>
      </c>
      <c r="C91" s="24" t="s">
        <v>359</v>
      </c>
      <c r="D91" s="24" t="s">
        <v>360</v>
      </c>
      <c r="E91" s="47"/>
      <c r="F91" s="63"/>
      <c r="G91" s="87" t="s">
        <v>193</v>
      </c>
      <c r="H91" s="38">
        <v>3</v>
      </c>
      <c r="I91" s="49"/>
      <c r="J91" s="50">
        <f t="shared" si="6"/>
        <v>0</v>
      </c>
      <c r="K91" s="51"/>
      <c r="L91" s="50">
        <f t="shared" si="7"/>
        <v>0</v>
      </c>
      <c r="M91" s="50">
        <f t="shared" si="8"/>
        <v>0</v>
      </c>
    </row>
    <row r="92" spans="1:13" ht="25.5">
      <c r="A92" s="39">
        <v>90</v>
      </c>
      <c r="B92" s="44" t="s">
        <v>29</v>
      </c>
      <c r="C92" s="41" t="s">
        <v>361</v>
      </c>
      <c r="D92" s="42" t="s">
        <v>362</v>
      </c>
      <c r="E92" s="47"/>
      <c r="F92" s="63"/>
      <c r="G92" s="87" t="s">
        <v>193</v>
      </c>
      <c r="H92" s="38">
        <v>10</v>
      </c>
      <c r="I92" s="49"/>
      <c r="J92" s="50">
        <f t="shared" si="6"/>
        <v>0</v>
      </c>
      <c r="K92" s="51"/>
      <c r="L92" s="50">
        <f t="shared" si="7"/>
        <v>0</v>
      </c>
      <c r="M92" s="50">
        <f t="shared" si="8"/>
        <v>0</v>
      </c>
    </row>
    <row r="93" spans="1:13" ht="38.25">
      <c r="A93" s="39">
        <v>91</v>
      </c>
      <c r="B93" s="44" t="s">
        <v>29</v>
      </c>
      <c r="C93" s="43" t="s">
        <v>363</v>
      </c>
      <c r="D93" s="42" t="s">
        <v>364</v>
      </c>
      <c r="E93" s="47"/>
      <c r="F93" s="63"/>
      <c r="G93" s="87" t="s">
        <v>193</v>
      </c>
      <c r="H93" s="38">
        <v>1</v>
      </c>
      <c r="I93" s="49"/>
      <c r="J93" s="50">
        <f t="shared" si="6"/>
        <v>0</v>
      </c>
      <c r="K93" s="51"/>
      <c r="L93" s="50">
        <f t="shared" si="7"/>
        <v>0</v>
      </c>
      <c r="M93" s="50">
        <f t="shared" si="8"/>
        <v>0</v>
      </c>
    </row>
    <row r="94" spans="1:13">
      <c r="A94" s="78"/>
      <c r="B94" s="79"/>
      <c r="C94" s="79"/>
      <c r="D94" s="79"/>
      <c r="E94" s="80"/>
      <c r="F94" s="80"/>
      <c r="G94" s="78"/>
      <c r="H94" s="81"/>
      <c r="I94" s="82" t="str">
        <f>"Suma wartości dla "&amp;B3&amp;" (Σ poz. 1-"&amp;COUNTA(A:A)-2&amp;")"</f>
        <v>Suma wartości dla Pakiet 3 (Σ poz. 1-91)</v>
      </c>
      <c r="J94" s="83">
        <f>SUM(J3:J32)</f>
        <v>0</v>
      </c>
      <c r="K94" s="84" t="s">
        <v>21</v>
      </c>
      <c r="L94" s="83">
        <f>SUM(L3:L32)</f>
        <v>0</v>
      </c>
      <c r="M94" s="83">
        <f>SUM(M3:M32)</f>
        <v>0</v>
      </c>
    </row>
  </sheetData>
  <conditionalFormatting sqref="A1:M2 A3:A93 E3:F93 I3:M93 A94:M1048576">
    <cfRule type="notContainsBlanks" dxfId="36" priority="5">
      <formula>LEN(TRIM(A1))&gt;0</formula>
    </cfRule>
  </conditionalFormatting>
  <conditionalFormatting sqref="A2:XFD2">
    <cfRule type="notContainsBlanks" dxfId="35" priority="4">
      <formula>LEN(TRIM(A2))&gt;0</formula>
    </cfRule>
  </conditionalFormatting>
  <conditionalFormatting sqref="C71:C72">
    <cfRule type="duplicateValues" dxfId="34" priority="1"/>
  </conditionalFormatting>
  <conditionalFormatting sqref="I1:J1048576 L1:M1048576">
    <cfRule type="notContainsBlanks" dxfId="33" priority="2">
      <formula>LEN(TRIM(I1))&gt;0</formula>
    </cfRule>
  </conditionalFormatting>
  <conditionalFormatting sqref="K1:K1048576">
    <cfRule type="notContainsBlanks" dxfId="32" priority="3">
      <formula>LEN(TRIM(K1))&gt;0</formula>
    </cfRule>
  </conditionalFormatting>
  <dataValidations count="2">
    <dataValidation type="decimal" operator="greaterThanOrEqual" allowBlank="1" showInputMessage="1" showErrorMessage="1" sqref="H3:I94" xr:uid="{40BB0D12-C475-46CA-B5E3-866DB9A7ECA3}">
      <formula1>0</formula1>
    </dataValidation>
    <dataValidation allowBlank="1" showInputMessage="1" showErrorMessage="1" sqref="K1:M2 A1:I2 L3:M1048576 J1:J1048576" xr:uid="{8510F819-7D1F-4770-9504-B2ED086670B3}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55F7C-1E49-4EE5-9B25-B8D097CCFBAF}">
  <sheetPr>
    <tabColor theme="5" tint="0.39997558519241921"/>
  </sheetPr>
  <dimension ref="A1:M8"/>
  <sheetViews>
    <sheetView zoomScale="85" zoomScaleNormal="85" workbookViewId="0">
      <selection activeCell="E14" sqref="A1:XFD1048576"/>
    </sheetView>
  </sheetViews>
  <sheetFormatPr defaultRowHeight="12.75"/>
  <cols>
    <col min="1" max="1" width="6.28515625" style="89" customWidth="1"/>
    <col min="2" max="2" width="20.140625" style="88" customWidth="1"/>
    <col min="3" max="3" width="30.7109375" style="88" customWidth="1"/>
    <col min="4" max="4" width="61.85546875" style="88" customWidth="1"/>
    <col min="5" max="5" width="26.42578125" style="90" customWidth="1"/>
    <col min="6" max="6" width="20.7109375" style="90" customWidth="1"/>
    <col min="7" max="7" width="17" style="89" customWidth="1"/>
    <col min="8" max="8" width="15.5703125" style="89" customWidth="1"/>
    <col min="9" max="9" width="17.42578125" style="90" customWidth="1"/>
    <col min="10" max="10" width="17.42578125" style="91" customWidth="1"/>
    <col min="11" max="11" width="9.140625" style="90"/>
    <col min="12" max="12" width="17.5703125" style="91" customWidth="1"/>
    <col min="13" max="13" width="18.140625" style="91" customWidth="1"/>
    <col min="14" max="16384" width="9.140625" style="88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25.5">
      <c r="A3" s="39" cm="1">
        <f t="array" ref="A3:A7">IFERROR(_xlfn.SEQUENCE(COUNTA(B:B)-2,1,1,1),1)</f>
        <v>1</v>
      </c>
      <c r="B3" s="17" t="s">
        <v>30</v>
      </c>
      <c r="C3" s="44" t="s">
        <v>367</v>
      </c>
      <c r="D3" s="44" t="s">
        <v>368</v>
      </c>
      <c r="E3" s="47"/>
      <c r="F3" s="63"/>
      <c r="G3" s="64">
        <v>1</v>
      </c>
      <c r="H3" s="64">
        <v>2</v>
      </c>
      <c r="I3" s="49"/>
      <c r="J3" s="50">
        <f t="shared" ref="J3:J7" si="0">ROUND(I3*H3,2)</f>
        <v>0</v>
      </c>
      <c r="K3" s="51"/>
      <c r="L3" s="50">
        <f>IFERROR(ROUND(J3*K3,2),0)</f>
        <v>0</v>
      </c>
      <c r="M3" s="50">
        <f t="shared" ref="M3:M7" si="1">L3+J3</f>
        <v>0</v>
      </c>
    </row>
    <row r="4" spans="1:13" ht="25.5">
      <c r="A4" s="39">
        <v>2</v>
      </c>
      <c r="B4" s="17" t="s">
        <v>30</v>
      </c>
      <c r="C4" s="44" t="s">
        <v>367</v>
      </c>
      <c r="D4" s="44" t="s">
        <v>369</v>
      </c>
      <c r="E4" s="47"/>
      <c r="F4" s="63"/>
      <c r="G4" s="64">
        <v>1</v>
      </c>
      <c r="H4" s="64">
        <v>2</v>
      </c>
      <c r="I4" s="49"/>
      <c r="J4" s="50">
        <f t="shared" si="0"/>
        <v>0</v>
      </c>
      <c r="K4" s="51"/>
      <c r="L4" s="50">
        <f t="shared" ref="L4:L7" si="2">IFERROR(ROUND(J4*K4,2),0)</f>
        <v>0</v>
      </c>
      <c r="M4" s="50">
        <f t="shared" si="1"/>
        <v>0</v>
      </c>
    </row>
    <row r="5" spans="1:13" ht="25.5">
      <c r="A5" s="39">
        <v>3</v>
      </c>
      <c r="B5" s="17" t="s">
        <v>30</v>
      </c>
      <c r="C5" s="44" t="s">
        <v>367</v>
      </c>
      <c r="D5" s="44" t="s">
        <v>370</v>
      </c>
      <c r="E5" s="47"/>
      <c r="F5" s="63"/>
      <c r="G5" s="64">
        <v>1</v>
      </c>
      <c r="H5" s="64">
        <v>2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25.5">
      <c r="A6" s="39">
        <v>4</v>
      </c>
      <c r="B6" s="17" t="s">
        <v>30</v>
      </c>
      <c r="C6" s="44" t="s">
        <v>367</v>
      </c>
      <c r="D6" s="44" t="s">
        <v>371</v>
      </c>
      <c r="E6" s="47"/>
      <c r="F6" s="63"/>
      <c r="G6" s="64">
        <v>1</v>
      </c>
      <c r="H6" s="64">
        <v>2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 ht="25.5">
      <c r="A7" s="39">
        <v>5</v>
      </c>
      <c r="B7" s="17" t="s">
        <v>30</v>
      </c>
      <c r="C7" s="44" t="s">
        <v>367</v>
      </c>
      <c r="D7" s="44" t="s">
        <v>372</v>
      </c>
      <c r="E7" s="47"/>
      <c r="F7" s="63"/>
      <c r="G7" s="64">
        <v>1</v>
      </c>
      <c r="H7" s="64">
        <v>2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>
      <c r="A8" s="78"/>
      <c r="B8" s="79"/>
      <c r="C8" s="79"/>
      <c r="D8" s="79"/>
      <c r="E8" s="80"/>
      <c r="F8" s="80"/>
      <c r="G8" s="78"/>
      <c r="H8" s="81"/>
      <c r="I8" s="82" t="str">
        <f>"Suma wartości dla "&amp;B3&amp;" (Σ poz. 1-"&amp;COUNTA(A:A)-2&amp;")"</f>
        <v>Suma wartości dla Pakiet 4 (Σ poz. 1-5)</v>
      </c>
      <c r="J8" s="83">
        <f>SUM(J3:J7)</f>
        <v>0</v>
      </c>
      <c r="K8" s="84" t="s">
        <v>21</v>
      </c>
      <c r="L8" s="83">
        <f>SUM(L3:L7)</f>
        <v>0</v>
      </c>
      <c r="M8" s="83">
        <f>SUM(M3:M7)</f>
        <v>0</v>
      </c>
    </row>
  </sheetData>
  <conditionalFormatting sqref="A1:M1048576">
    <cfRule type="notContainsBlanks" dxfId="31" priority="4">
      <formula>LEN(TRIM(A1))&gt;0</formula>
    </cfRule>
  </conditionalFormatting>
  <conditionalFormatting sqref="A2:XFD2">
    <cfRule type="notContainsBlanks" dxfId="30" priority="3">
      <formula>LEN(TRIM(A2))&gt;0</formula>
    </cfRule>
  </conditionalFormatting>
  <conditionalFormatting sqref="I1:J1048576 L1:M1048576">
    <cfRule type="notContainsBlanks" dxfId="29" priority="1">
      <formula>LEN(TRIM(I1))&gt;0</formula>
    </cfRule>
  </conditionalFormatting>
  <conditionalFormatting sqref="K1:K1048576">
    <cfRule type="notContainsBlanks" dxfId="28" priority="2">
      <formula>LEN(TRIM(K1))&gt;0</formula>
    </cfRule>
  </conditionalFormatting>
  <dataValidations count="2">
    <dataValidation allowBlank="1" showInputMessage="1" showErrorMessage="1" sqref="K1:M2 A1:I2 L3:M1048576 J1:J1048576" xr:uid="{574A995A-FF3C-4DC6-A6FE-D851A900CA2B}"/>
    <dataValidation type="decimal" operator="greaterThanOrEqual" allowBlank="1" showInputMessage="1" showErrorMessage="1" sqref="H3:I8" xr:uid="{D35DC617-FA94-44F8-809A-E5011F628CC9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4E33-5CA8-4420-BE90-CE13838DCF84}">
  <sheetPr>
    <tabColor theme="5" tint="0.39997558519241921"/>
  </sheetPr>
  <dimension ref="A1:M53"/>
  <sheetViews>
    <sheetView topLeftCell="A26" zoomScale="85" zoomScaleNormal="85" workbookViewId="0">
      <selection activeCell="A17" sqref="A17:XFD17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>
      <c r="A3" s="39">
        <v>1</v>
      </c>
      <c r="B3" s="19" t="s">
        <v>31</v>
      </c>
      <c r="C3" s="44" t="s">
        <v>373</v>
      </c>
      <c r="D3" s="44" t="s">
        <v>555</v>
      </c>
      <c r="E3" s="47"/>
      <c r="F3" s="63"/>
      <c r="G3" s="64" t="s">
        <v>465</v>
      </c>
      <c r="H3" s="44">
        <v>1</v>
      </c>
      <c r="I3" s="49"/>
      <c r="J3" s="50">
        <f t="shared" ref="J3:J32" si="0">ROUND(I3*H3,2)</f>
        <v>0</v>
      </c>
      <c r="K3" s="51"/>
      <c r="L3" s="50">
        <f>IFERROR(ROUND(J3*K3,2),0)</f>
        <v>0</v>
      </c>
      <c r="M3" s="50">
        <f t="shared" ref="M3:M32" si="1">L3+J3</f>
        <v>0</v>
      </c>
    </row>
    <row r="4" spans="1:13">
      <c r="A4" s="39">
        <v>2</v>
      </c>
      <c r="B4" s="19" t="s">
        <v>31</v>
      </c>
      <c r="C4" s="44" t="s">
        <v>374</v>
      </c>
      <c r="D4" s="44" t="s">
        <v>375</v>
      </c>
      <c r="E4" s="47"/>
      <c r="F4" s="63"/>
      <c r="G4" s="64" t="s">
        <v>466</v>
      </c>
      <c r="H4" s="44">
        <v>10</v>
      </c>
      <c r="I4" s="49"/>
      <c r="J4" s="50">
        <f t="shared" si="0"/>
        <v>0</v>
      </c>
      <c r="K4" s="51"/>
      <c r="L4" s="50">
        <f t="shared" ref="L4:L32" si="2">IFERROR(ROUND(J4*K4,2),0)</f>
        <v>0</v>
      </c>
      <c r="M4" s="50">
        <f t="shared" si="1"/>
        <v>0</v>
      </c>
    </row>
    <row r="5" spans="1:13">
      <c r="A5" s="39">
        <v>3</v>
      </c>
      <c r="B5" s="19" t="s">
        <v>31</v>
      </c>
      <c r="C5" s="44" t="s">
        <v>376</v>
      </c>
      <c r="D5" s="44" t="s">
        <v>377</v>
      </c>
      <c r="E5" s="47"/>
      <c r="F5" s="63"/>
      <c r="G5" s="64" t="s">
        <v>466</v>
      </c>
      <c r="H5" s="44">
        <v>5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>
      <c r="A6" s="39">
        <v>4</v>
      </c>
      <c r="B6" s="19" t="s">
        <v>31</v>
      </c>
      <c r="C6" s="44" t="s">
        <v>378</v>
      </c>
      <c r="D6" s="44" t="s">
        <v>379</v>
      </c>
      <c r="E6" s="47"/>
      <c r="F6" s="63"/>
      <c r="G6" s="64" t="s">
        <v>466</v>
      </c>
      <c r="H6" s="44">
        <v>2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>
      <c r="A7" s="39">
        <v>5</v>
      </c>
      <c r="B7" s="19" t="s">
        <v>31</v>
      </c>
      <c r="C7" s="44" t="s">
        <v>380</v>
      </c>
      <c r="D7" s="44" t="s">
        <v>381</v>
      </c>
      <c r="E7" s="47"/>
      <c r="F7" s="63"/>
      <c r="G7" s="64" t="s">
        <v>467</v>
      </c>
      <c r="H7" s="44">
        <v>2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 ht="25.5">
      <c r="A8" s="39">
        <v>6</v>
      </c>
      <c r="B8" s="19" t="s">
        <v>31</v>
      </c>
      <c r="C8" s="44" t="s">
        <v>382</v>
      </c>
      <c r="D8" s="44" t="s">
        <v>383</v>
      </c>
      <c r="E8" s="47"/>
      <c r="F8" s="63"/>
      <c r="G8" s="64" t="s">
        <v>468</v>
      </c>
      <c r="H8" s="44">
        <v>2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 ht="25.5">
      <c r="A9" s="39">
        <v>7</v>
      </c>
      <c r="B9" s="19" t="s">
        <v>31</v>
      </c>
      <c r="C9" s="44" t="s">
        <v>384</v>
      </c>
      <c r="D9" s="44" t="s">
        <v>385</v>
      </c>
      <c r="E9" s="47"/>
      <c r="F9" s="63"/>
      <c r="G9" s="64" t="s">
        <v>468</v>
      </c>
      <c r="H9" s="44">
        <v>2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>
      <c r="A10" s="39">
        <v>8</v>
      </c>
      <c r="B10" s="19" t="s">
        <v>31</v>
      </c>
      <c r="C10" s="44" t="s">
        <v>386</v>
      </c>
      <c r="D10" s="44" t="s">
        <v>556</v>
      </c>
      <c r="E10" s="47"/>
      <c r="F10" s="63"/>
      <c r="G10" s="64" t="s">
        <v>469</v>
      </c>
      <c r="H10" s="44">
        <v>2</v>
      </c>
      <c r="I10" s="49"/>
      <c r="J10" s="50">
        <f t="shared" si="0"/>
        <v>0</v>
      </c>
      <c r="K10" s="51"/>
      <c r="L10" s="50">
        <f t="shared" si="2"/>
        <v>0</v>
      </c>
      <c r="M10" s="50">
        <f t="shared" si="1"/>
        <v>0</v>
      </c>
    </row>
    <row r="11" spans="1:13" ht="25.5">
      <c r="A11" s="39">
        <v>9</v>
      </c>
      <c r="B11" s="19" t="s">
        <v>31</v>
      </c>
      <c r="C11" s="44" t="s">
        <v>387</v>
      </c>
      <c r="D11" s="44" t="s">
        <v>388</v>
      </c>
      <c r="E11" s="47"/>
      <c r="F11" s="63"/>
      <c r="G11" s="64" t="s">
        <v>469</v>
      </c>
      <c r="H11" s="44">
        <v>2</v>
      </c>
      <c r="I11" s="49"/>
      <c r="J11" s="50">
        <f t="shared" si="0"/>
        <v>0</v>
      </c>
      <c r="K11" s="51"/>
      <c r="L11" s="50">
        <f t="shared" si="2"/>
        <v>0</v>
      </c>
      <c r="M11" s="50">
        <f t="shared" si="1"/>
        <v>0</v>
      </c>
    </row>
    <row r="12" spans="1:13">
      <c r="A12" s="39">
        <v>10</v>
      </c>
      <c r="B12" s="19" t="s">
        <v>31</v>
      </c>
      <c r="C12" s="44" t="s">
        <v>389</v>
      </c>
      <c r="D12" s="44" t="s">
        <v>390</v>
      </c>
      <c r="E12" s="47"/>
      <c r="F12" s="63"/>
      <c r="G12" s="64" t="s">
        <v>469</v>
      </c>
      <c r="H12" s="44">
        <v>2</v>
      </c>
      <c r="I12" s="49"/>
      <c r="J12" s="50">
        <f t="shared" si="0"/>
        <v>0</v>
      </c>
      <c r="K12" s="51"/>
      <c r="L12" s="50">
        <f t="shared" si="2"/>
        <v>0</v>
      </c>
      <c r="M12" s="50">
        <f t="shared" si="1"/>
        <v>0</v>
      </c>
    </row>
    <row r="13" spans="1:13">
      <c r="A13" s="39">
        <v>11</v>
      </c>
      <c r="B13" s="19" t="s">
        <v>31</v>
      </c>
      <c r="C13" s="44" t="s">
        <v>391</v>
      </c>
      <c r="D13" s="44" t="s">
        <v>392</v>
      </c>
      <c r="E13" s="47"/>
      <c r="F13" s="63"/>
      <c r="G13" s="64" t="s">
        <v>470</v>
      </c>
      <c r="H13" s="44">
        <v>1</v>
      </c>
      <c r="I13" s="49"/>
      <c r="J13" s="50">
        <f t="shared" si="0"/>
        <v>0</v>
      </c>
      <c r="K13" s="51"/>
      <c r="L13" s="50">
        <f t="shared" si="2"/>
        <v>0</v>
      </c>
      <c r="M13" s="50">
        <f t="shared" si="1"/>
        <v>0</v>
      </c>
    </row>
    <row r="14" spans="1:13" ht="25.5">
      <c r="A14" s="39">
        <v>12</v>
      </c>
      <c r="B14" s="19" t="s">
        <v>31</v>
      </c>
      <c r="C14" s="44" t="s">
        <v>393</v>
      </c>
      <c r="D14" s="44" t="s">
        <v>554</v>
      </c>
      <c r="E14" s="47"/>
      <c r="F14" s="63"/>
      <c r="G14" s="64" t="s">
        <v>469</v>
      </c>
      <c r="H14" s="44">
        <v>2</v>
      </c>
      <c r="I14" s="49"/>
      <c r="J14" s="50">
        <f t="shared" si="0"/>
        <v>0</v>
      </c>
      <c r="K14" s="51"/>
      <c r="L14" s="50">
        <f t="shared" si="2"/>
        <v>0</v>
      </c>
      <c r="M14" s="50">
        <f t="shared" si="1"/>
        <v>0</v>
      </c>
    </row>
    <row r="15" spans="1:13">
      <c r="A15" s="39">
        <v>13</v>
      </c>
      <c r="B15" s="19" t="s">
        <v>31</v>
      </c>
      <c r="C15" s="44" t="s">
        <v>394</v>
      </c>
      <c r="D15" s="44" t="s">
        <v>395</v>
      </c>
      <c r="E15" s="47"/>
      <c r="F15" s="63"/>
      <c r="G15" s="64" t="s">
        <v>466</v>
      </c>
      <c r="H15" s="44">
        <v>2</v>
      </c>
      <c r="I15" s="49"/>
      <c r="J15" s="50">
        <f t="shared" si="0"/>
        <v>0</v>
      </c>
      <c r="K15" s="51"/>
      <c r="L15" s="50">
        <f t="shared" si="2"/>
        <v>0</v>
      </c>
      <c r="M15" s="50">
        <f t="shared" si="1"/>
        <v>0</v>
      </c>
    </row>
    <row r="16" spans="1:13">
      <c r="A16" s="39">
        <v>14</v>
      </c>
      <c r="B16" s="19" t="s">
        <v>31</v>
      </c>
      <c r="C16" s="44" t="s">
        <v>396</v>
      </c>
      <c r="D16" s="44" t="s">
        <v>397</v>
      </c>
      <c r="E16" s="47"/>
      <c r="F16" s="63"/>
      <c r="G16" s="64" t="s">
        <v>471</v>
      </c>
      <c r="H16" s="44">
        <v>2</v>
      </c>
      <c r="I16" s="49"/>
      <c r="J16" s="50">
        <f t="shared" si="0"/>
        <v>0</v>
      </c>
      <c r="K16" s="51"/>
      <c r="L16" s="50">
        <f t="shared" si="2"/>
        <v>0</v>
      </c>
      <c r="M16" s="50">
        <f t="shared" si="1"/>
        <v>0</v>
      </c>
    </row>
    <row r="17" spans="1:13">
      <c r="A17" s="39">
        <v>15</v>
      </c>
      <c r="B17" s="19" t="s">
        <v>31</v>
      </c>
      <c r="C17" s="44" t="s">
        <v>398</v>
      </c>
      <c r="D17" s="44" t="s">
        <v>553</v>
      </c>
      <c r="E17" s="47"/>
      <c r="F17" s="63"/>
      <c r="G17" s="64" t="s">
        <v>472</v>
      </c>
      <c r="H17" s="44">
        <v>2</v>
      </c>
      <c r="I17" s="49"/>
      <c r="J17" s="50">
        <f t="shared" si="0"/>
        <v>0</v>
      </c>
      <c r="K17" s="51"/>
      <c r="L17" s="50">
        <f t="shared" si="2"/>
        <v>0</v>
      </c>
      <c r="M17" s="50">
        <f t="shared" si="1"/>
        <v>0</v>
      </c>
    </row>
    <row r="18" spans="1:13">
      <c r="A18" s="39">
        <v>16</v>
      </c>
      <c r="B18" s="19" t="s">
        <v>31</v>
      </c>
      <c r="C18" s="44" t="s">
        <v>394</v>
      </c>
      <c r="D18" s="44" t="s">
        <v>399</v>
      </c>
      <c r="E18" s="47"/>
      <c r="F18" s="63"/>
      <c r="G18" s="64" t="s">
        <v>468</v>
      </c>
      <c r="H18" s="44">
        <v>3</v>
      </c>
      <c r="I18" s="49"/>
      <c r="J18" s="50">
        <f t="shared" si="0"/>
        <v>0</v>
      </c>
      <c r="K18" s="51"/>
      <c r="L18" s="50">
        <f t="shared" si="2"/>
        <v>0</v>
      </c>
      <c r="M18" s="50">
        <f t="shared" si="1"/>
        <v>0</v>
      </c>
    </row>
    <row r="19" spans="1:13">
      <c r="A19" s="39">
        <v>17</v>
      </c>
      <c r="B19" s="19" t="s">
        <v>31</v>
      </c>
      <c r="C19" s="44" t="s">
        <v>400</v>
      </c>
      <c r="D19" s="44" t="s">
        <v>401</v>
      </c>
      <c r="E19" s="47"/>
      <c r="F19" s="63"/>
      <c r="G19" s="64" t="s">
        <v>468</v>
      </c>
      <c r="H19" s="44">
        <v>3</v>
      </c>
      <c r="I19" s="49"/>
      <c r="J19" s="50">
        <f t="shared" si="0"/>
        <v>0</v>
      </c>
      <c r="K19" s="51"/>
      <c r="L19" s="50">
        <f t="shared" si="2"/>
        <v>0</v>
      </c>
      <c r="M19" s="50">
        <f t="shared" si="1"/>
        <v>0</v>
      </c>
    </row>
    <row r="20" spans="1:13">
      <c r="A20" s="39">
        <v>18</v>
      </c>
      <c r="B20" s="19" t="s">
        <v>31</v>
      </c>
      <c r="C20" s="44" t="s">
        <v>402</v>
      </c>
      <c r="D20" s="44" t="s">
        <v>403</v>
      </c>
      <c r="E20" s="47"/>
      <c r="F20" s="63"/>
      <c r="G20" s="64" t="s">
        <v>468</v>
      </c>
      <c r="H20" s="44">
        <v>1</v>
      </c>
      <c r="I20" s="49"/>
      <c r="J20" s="50">
        <f t="shared" si="0"/>
        <v>0</v>
      </c>
      <c r="K20" s="51"/>
      <c r="L20" s="50">
        <f t="shared" si="2"/>
        <v>0</v>
      </c>
      <c r="M20" s="50">
        <f t="shared" si="1"/>
        <v>0</v>
      </c>
    </row>
    <row r="21" spans="1:13">
      <c r="A21" s="39">
        <v>19</v>
      </c>
      <c r="B21" s="19" t="s">
        <v>31</v>
      </c>
      <c r="C21" s="44" t="s">
        <v>404</v>
      </c>
      <c r="D21" s="44" t="s">
        <v>405</v>
      </c>
      <c r="E21" s="47"/>
      <c r="F21" s="63"/>
      <c r="G21" s="64" t="s">
        <v>468</v>
      </c>
      <c r="H21" s="44">
        <v>2</v>
      </c>
      <c r="I21" s="49"/>
      <c r="J21" s="50">
        <f t="shared" si="0"/>
        <v>0</v>
      </c>
      <c r="K21" s="51"/>
      <c r="L21" s="50">
        <f t="shared" si="2"/>
        <v>0</v>
      </c>
      <c r="M21" s="50">
        <f t="shared" si="1"/>
        <v>0</v>
      </c>
    </row>
    <row r="22" spans="1:13">
      <c r="A22" s="39">
        <v>20</v>
      </c>
      <c r="B22" s="19" t="s">
        <v>31</v>
      </c>
      <c r="C22" s="44" t="s">
        <v>406</v>
      </c>
      <c r="D22" s="44" t="s">
        <v>407</v>
      </c>
      <c r="E22" s="47"/>
      <c r="F22" s="63"/>
      <c r="G22" s="64" t="s">
        <v>468</v>
      </c>
      <c r="H22" s="44">
        <v>2</v>
      </c>
      <c r="I22" s="49"/>
      <c r="J22" s="50">
        <f t="shared" si="0"/>
        <v>0</v>
      </c>
      <c r="K22" s="51"/>
      <c r="L22" s="50">
        <f t="shared" si="2"/>
        <v>0</v>
      </c>
      <c r="M22" s="50">
        <f t="shared" si="1"/>
        <v>0</v>
      </c>
    </row>
    <row r="23" spans="1:13">
      <c r="A23" s="39">
        <v>21</v>
      </c>
      <c r="B23" s="19" t="s">
        <v>31</v>
      </c>
      <c r="C23" s="44" t="s">
        <v>408</v>
      </c>
      <c r="D23" s="44" t="s">
        <v>409</v>
      </c>
      <c r="E23" s="47"/>
      <c r="F23" s="63"/>
      <c r="G23" s="64" t="s">
        <v>468</v>
      </c>
      <c r="H23" s="44">
        <v>2</v>
      </c>
      <c r="I23" s="49"/>
      <c r="J23" s="50">
        <f t="shared" si="0"/>
        <v>0</v>
      </c>
      <c r="K23" s="51"/>
      <c r="L23" s="50">
        <f t="shared" si="2"/>
        <v>0</v>
      </c>
      <c r="M23" s="50">
        <f t="shared" si="1"/>
        <v>0</v>
      </c>
    </row>
    <row r="24" spans="1:13">
      <c r="A24" s="39">
        <v>22</v>
      </c>
      <c r="B24" s="19" t="s">
        <v>31</v>
      </c>
      <c r="C24" s="44" t="s">
        <v>410</v>
      </c>
      <c r="D24" s="44" t="s">
        <v>411</v>
      </c>
      <c r="E24" s="47"/>
      <c r="F24" s="63"/>
      <c r="G24" s="64" t="s">
        <v>468</v>
      </c>
      <c r="H24" s="44">
        <v>1</v>
      </c>
      <c r="I24" s="49"/>
      <c r="J24" s="50">
        <f t="shared" si="0"/>
        <v>0</v>
      </c>
      <c r="K24" s="51"/>
      <c r="L24" s="50">
        <f t="shared" si="2"/>
        <v>0</v>
      </c>
      <c r="M24" s="50">
        <f t="shared" si="1"/>
        <v>0</v>
      </c>
    </row>
    <row r="25" spans="1:13">
      <c r="A25" s="39">
        <v>23</v>
      </c>
      <c r="B25" s="19" t="s">
        <v>31</v>
      </c>
      <c r="C25" s="44" t="s">
        <v>412</v>
      </c>
      <c r="D25" s="44" t="s">
        <v>413</v>
      </c>
      <c r="E25" s="47"/>
      <c r="F25" s="63"/>
      <c r="G25" s="64" t="s">
        <v>468</v>
      </c>
      <c r="H25" s="44">
        <v>2</v>
      </c>
      <c r="I25" s="49"/>
      <c r="J25" s="50">
        <f t="shared" si="0"/>
        <v>0</v>
      </c>
      <c r="K25" s="51"/>
      <c r="L25" s="50">
        <f t="shared" si="2"/>
        <v>0</v>
      </c>
      <c r="M25" s="50">
        <f t="shared" si="1"/>
        <v>0</v>
      </c>
    </row>
    <row r="26" spans="1:13">
      <c r="A26" s="39">
        <v>24</v>
      </c>
      <c r="B26" s="19" t="s">
        <v>31</v>
      </c>
      <c r="C26" s="44" t="s">
        <v>414</v>
      </c>
      <c r="D26" s="44" t="s">
        <v>415</v>
      </c>
      <c r="E26" s="47"/>
      <c r="F26" s="63"/>
      <c r="G26" s="64" t="s">
        <v>468</v>
      </c>
      <c r="H26" s="44">
        <v>2</v>
      </c>
      <c r="I26" s="49"/>
      <c r="J26" s="50">
        <f t="shared" si="0"/>
        <v>0</v>
      </c>
      <c r="K26" s="51"/>
      <c r="L26" s="50">
        <f t="shared" si="2"/>
        <v>0</v>
      </c>
      <c r="M26" s="50">
        <f t="shared" si="1"/>
        <v>0</v>
      </c>
    </row>
    <row r="27" spans="1:13">
      <c r="A27" s="39">
        <v>25</v>
      </c>
      <c r="B27" s="19" t="s">
        <v>31</v>
      </c>
      <c r="C27" s="44" t="s">
        <v>416</v>
      </c>
      <c r="D27" s="44" t="s">
        <v>417</v>
      </c>
      <c r="E27" s="47"/>
      <c r="F27" s="63"/>
      <c r="G27" s="64" t="s">
        <v>468</v>
      </c>
      <c r="H27" s="44">
        <v>2</v>
      </c>
      <c r="I27" s="49"/>
      <c r="J27" s="50">
        <f t="shared" si="0"/>
        <v>0</v>
      </c>
      <c r="K27" s="51"/>
      <c r="L27" s="50">
        <f t="shared" si="2"/>
        <v>0</v>
      </c>
      <c r="M27" s="50">
        <f t="shared" si="1"/>
        <v>0</v>
      </c>
    </row>
    <row r="28" spans="1:13">
      <c r="A28" s="39">
        <v>26</v>
      </c>
      <c r="B28" s="19" t="s">
        <v>31</v>
      </c>
      <c r="C28" s="44" t="s">
        <v>418</v>
      </c>
      <c r="D28" s="44" t="s">
        <v>419</v>
      </c>
      <c r="E28" s="47"/>
      <c r="F28" s="63"/>
      <c r="G28" s="64" t="s">
        <v>473</v>
      </c>
      <c r="H28" s="44">
        <v>1</v>
      </c>
      <c r="I28" s="49"/>
      <c r="J28" s="50">
        <f t="shared" si="0"/>
        <v>0</v>
      </c>
      <c r="K28" s="51"/>
      <c r="L28" s="50">
        <f t="shared" si="2"/>
        <v>0</v>
      </c>
      <c r="M28" s="50">
        <f t="shared" si="1"/>
        <v>0</v>
      </c>
    </row>
    <row r="29" spans="1:13">
      <c r="A29" s="39">
        <v>27</v>
      </c>
      <c r="B29" s="19" t="s">
        <v>31</v>
      </c>
      <c r="C29" s="44" t="s">
        <v>420</v>
      </c>
      <c r="D29" s="44" t="s">
        <v>557</v>
      </c>
      <c r="E29" s="47"/>
      <c r="F29" s="63"/>
      <c r="G29" s="64" t="s">
        <v>473</v>
      </c>
      <c r="H29" s="44">
        <v>2</v>
      </c>
      <c r="I29" s="49"/>
      <c r="J29" s="50">
        <f t="shared" si="0"/>
        <v>0</v>
      </c>
      <c r="K29" s="51"/>
      <c r="L29" s="50">
        <f t="shared" si="2"/>
        <v>0</v>
      </c>
      <c r="M29" s="50">
        <f t="shared" si="1"/>
        <v>0</v>
      </c>
    </row>
    <row r="30" spans="1:13">
      <c r="A30" s="39">
        <v>28</v>
      </c>
      <c r="B30" s="19" t="s">
        <v>31</v>
      </c>
      <c r="C30" s="44" t="s">
        <v>421</v>
      </c>
      <c r="D30" s="44" t="s">
        <v>422</v>
      </c>
      <c r="E30" s="47"/>
      <c r="F30" s="63"/>
      <c r="G30" s="44" t="s">
        <v>474</v>
      </c>
      <c r="H30" s="44">
        <v>1</v>
      </c>
      <c r="I30" s="49"/>
      <c r="J30" s="50">
        <f t="shared" si="0"/>
        <v>0</v>
      </c>
      <c r="K30" s="51"/>
      <c r="L30" s="50">
        <f t="shared" si="2"/>
        <v>0</v>
      </c>
      <c r="M30" s="50">
        <f t="shared" si="1"/>
        <v>0</v>
      </c>
    </row>
    <row r="31" spans="1:13">
      <c r="A31" s="39">
        <v>29</v>
      </c>
      <c r="B31" s="19" t="s">
        <v>31</v>
      </c>
      <c r="C31" s="44" t="s">
        <v>423</v>
      </c>
      <c r="D31" s="44" t="s">
        <v>424</v>
      </c>
      <c r="E31" s="47"/>
      <c r="F31" s="63"/>
      <c r="G31" s="44" t="s">
        <v>474</v>
      </c>
      <c r="H31" s="44">
        <v>1</v>
      </c>
      <c r="I31" s="49"/>
      <c r="J31" s="50">
        <f t="shared" si="0"/>
        <v>0</v>
      </c>
      <c r="K31" s="51"/>
      <c r="L31" s="50">
        <f t="shared" si="2"/>
        <v>0</v>
      </c>
      <c r="M31" s="50">
        <f t="shared" si="1"/>
        <v>0</v>
      </c>
    </row>
    <row r="32" spans="1:13">
      <c r="A32" s="39">
        <v>30</v>
      </c>
      <c r="B32" s="19" t="s">
        <v>31</v>
      </c>
      <c r="C32" s="44" t="s">
        <v>425</v>
      </c>
      <c r="D32" s="44" t="s">
        <v>426</v>
      </c>
      <c r="E32" s="47"/>
      <c r="F32" s="63"/>
      <c r="G32" s="44" t="s">
        <v>468</v>
      </c>
      <c r="H32" s="44">
        <v>1</v>
      </c>
      <c r="I32" s="49"/>
      <c r="J32" s="50">
        <f t="shared" si="0"/>
        <v>0</v>
      </c>
      <c r="K32" s="51"/>
      <c r="L32" s="50">
        <f t="shared" si="2"/>
        <v>0</v>
      </c>
      <c r="M32" s="50">
        <f t="shared" si="1"/>
        <v>0</v>
      </c>
    </row>
    <row r="33" spans="1:13">
      <c r="A33" s="39">
        <v>31</v>
      </c>
      <c r="B33" s="19" t="s">
        <v>31</v>
      </c>
      <c r="C33" s="44" t="s">
        <v>418</v>
      </c>
      <c r="D33" s="44" t="s">
        <v>427</v>
      </c>
      <c r="E33" s="47"/>
      <c r="F33" s="63"/>
      <c r="G33" s="44" t="s">
        <v>474</v>
      </c>
      <c r="H33" s="44">
        <v>1</v>
      </c>
      <c r="I33" s="49"/>
      <c r="J33" s="50">
        <f t="shared" ref="J33:J52" si="3">ROUND(I33*H33,2)</f>
        <v>0</v>
      </c>
      <c r="K33" s="51"/>
      <c r="L33" s="50">
        <f t="shared" ref="L33:L52" si="4">IFERROR(ROUND(J33*K33,2),0)</f>
        <v>0</v>
      </c>
      <c r="M33" s="50">
        <f t="shared" ref="M33:M52" si="5">L33+J33</f>
        <v>0</v>
      </c>
    </row>
    <row r="34" spans="1:13">
      <c r="A34" s="39">
        <v>32</v>
      </c>
      <c r="B34" s="19" t="s">
        <v>31</v>
      </c>
      <c r="C34" s="44" t="s">
        <v>428</v>
      </c>
      <c r="D34" s="44" t="s">
        <v>558</v>
      </c>
      <c r="E34" s="47"/>
      <c r="F34" s="63"/>
      <c r="G34" s="44" t="s">
        <v>474</v>
      </c>
      <c r="H34" s="44">
        <v>1</v>
      </c>
      <c r="I34" s="49"/>
      <c r="J34" s="50">
        <f t="shared" si="3"/>
        <v>0</v>
      </c>
      <c r="K34" s="51"/>
      <c r="L34" s="50">
        <f t="shared" si="4"/>
        <v>0</v>
      </c>
      <c r="M34" s="50">
        <f t="shared" si="5"/>
        <v>0</v>
      </c>
    </row>
    <row r="35" spans="1:13" ht="25.5">
      <c r="A35" s="39">
        <v>33</v>
      </c>
      <c r="B35" s="19" t="s">
        <v>31</v>
      </c>
      <c r="C35" s="44" t="s">
        <v>429</v>
      </c>
      <c r="D35" s="44" t="s">
        <v>430</v>
      </c>
      <c r="E35" s="47"/>
      <c r="F35" s="63"/>
      <c r="G35" s="44" t="s">
        <v>474</v>
      </c>
      <c r="H35" s="44">
        <v>1</v>
      </c>
      <c r="I35" s="49"/>
      <c r="J35" s="50">
        <f t="shared" si="3"/>
        <v>0</v>
      </c>
      <c r="K35" s="51"/>
      <c r="L35" s="50">
        <f t="shared" si="4"/>
        <v>0</v>
      </c>
      <c r="M35" s="50">
        <f t="shared" si="5"/>
        <v>0</v>
      </c>
    </row>
    <row r="36" spans="1:13" ht="25.5">
      <c r="A36" s="39">
        <v>34</v>
      </c>
      <c r="B36" s="19" t="s">
        <v>31</v>
      </c>
      <c r="C36" s="44" t="s">
        <v>431</v>
      </c>
      <c r="D36" s="44" t="s">
        <v>432</v>
      </c>
      <c r="E36" s="47"/>
      <c r="F36" s="63"/>
      <c r="G36" s="64" t="s">
        <v>474</v>
      </c>
      <c r="H36" s="64">
        <v>1</v>
      </c>
      <c r="I36" s="49"/>
      <c r="J36" s="50">
        <f t="shared" si="3"/>
        <v>0</v>
      </c>
      <c r="K36" s="51"/>
      <c r="L36" s="50">
        <f t="shared" si="4"/>
        <v>0</v>
      </c>
      <c r="M36" s="50">
        <f t="shared" si="5"/>
        <v>0</v>
      </c>
    </row>
    <row r="37" spans="1:13">
      <c r="A37" s="39">
        <v>35</v>
      </c>
      <c r="B37" s="19" t="s">
        <v>31</v>
      </c>
      <c r="C37" s="44" t="s">
        <v>433</v>
      </c>
      <c r="D37" s="44" t="s">
        <v>434</v>
      </c>
      <c r="E37" s="47"/>
      <c r="F37" s="63"/>
      <c r="G37" s="44" t="s">
        <v>474</v>
      </c>
      <c r="H37" s="44">
        <v>1</v>
      </c>
      <c r="I37" s="49"/>
      <c r="J37" s="50">
        <f t="shared" si="3"/>
        <v>0</v>
      </c>
      <c r="K37" s="51"/>
      <c r="L37" s="50">
        <f t="shared" si="4"/>
        <v>0</v>
      </c>
      <c r="M37" s="50">
        <f t="shared" si="5"/>
        <v>0</v>
      </c>
    </row>
    <row r="38" spans="1:13">
      <c r="A38" s="39">
        <v>36</v>
      </c>
      <c r="B38" s="19" t="s">
        <v>31</v>
      </c>
      <c r="C38" s="44" t="s">
        <v>435</v>
      </c>
      <c r="D38" s="39" t="s">
        <v>436</v>
      </c>
      <c r="E38" s="47"/>
      <c r="F38" s="63"/>
      <c r="G38" s="44" t="s">
        <v>468</v>
      </c>
      <c r="H38" s="44">
        <v>1</v>
      </c>
      <c r="I38" s="49"/>
      <c r="J38" s="50">
        <f t="shared" si="3"/>
        <v>0</v>
      </c>
      <c r="K38" s="51"/>
      <c r="L38" s="50">
        <f t="shared" si="4"/>
        <v>0</v>
      </c>
      <c r="M38" s="50">
        <f t="shared" si="5"/>
        <v>0</v>
      </c>
    </row>
    <row r="39" spans="1:13">
      <c r="A39" s="39">
        <v>37</v>
      </c>
      <c r="B39" s="19" t="s">
        <v>31</v>
      </c>
      <c r="C39" s="44" t="s">
        <v>437</v>
      </c>
      <c r="D39" s="44" t="s">
        <v>438</v>
      </c>
      <c r="E39" s="47"/>
      <c r="F39" s="63"/>
      <c r="G39" s="44" t="s">
        <v>468</v>
      </c>
      <c r="H39" s="44">
        <v>1</v>
      </c>
      <c r="I39" s="49"/>
      <c r="J39" s="50">
        <f t="shared" si="3"/>
        <v>0</v>
      </c>
      <c r="K39" s="51"/>
      <c r="L39" s="50">
        <f t="shared" si="4"/>
        <v>0</v>
      </c>
      <c r="M39" s="50">
        <f t="shared" si="5"/>
        <v>0</v>
      </c>
    </row>
    <row r="40" spans="1:13">
      <c r="A40" s="39">
        <v>38</v>
      </c>
      <c r="B40" s="19" t="s">
        <v>31</v>
      </c>
      <c r="C40" s="44" t="s">
        <v>439</v>
      </c>
      <c r="D40" s="44" t="s">
        <v>440</v>
      </c>
      <c r="E40" s="47"/>
      <c r="F40" s="63"/>
      <c r="G40" s="64" t="s">
        <v>475</v>
      </c>
      <c r="H40" s="64">
        <v>1</v>
      </c>
      <c r="I40" s="49"/>
      <c r="J40" s="50">
        <f t="shared" si="3"/>
        <v>0</v>
      </c>
      <c r="K40" s="51"/>
      <c r="L40" s="50">
        <f t="shared" si="4"/>
        <v>0</v>
      </c>
      <c r="M40" s="50">
        <f t="shared" si="5"/>
        <v>0</v>
      </c>
    </row>
    <row r="41" spans="1:13">
      <c r="A41" s="39">
        <v>39</v>
      </c>
      <c r="B41" s="19" t="s">
        <v>31</v>
      </c>
      <c r="C41" s="44" t="s">
        <v>441</v>
      </c>
      <c r="D41" s="44" t="s">
        <v>442</v>
      </c>
      <c r="E41" s="47"/>
      <c r="F41" s="63"/>
      <c r="G41" s="64" t="s">
        <v>473</v>
      </c>
      <c r="H41" s="64">
        <v>1</v>
      </c>
      <c r="I41" s="49"/>
      <c r="J41" s="50">
        <f t="shared" si="3"/>
        <v>0</v>
      </c>
      <c r="K41" s="51"/>
      <c r="L41" s="50">
        <f t="shared" si="4"/>
        <v>0</v>
      </c>
      <c r="M41" s="50">
        <f t="shared" si="5"/>
        <v>0</v>
      </c>
    </row>
    <row r="42" spans="1:13">
      <c r="A42" s="39">
        <v>40</v>
      </c>
      <c r="B42" s="19" t="s">
        <v>31</v>
      </c>
      <c r="C42" s="44" t="s">
        <v>443</v>
      </c>
      <c r="D42" s="44" t="s">
        <v>444</v>
      </c>
      <c r="E42" s="47"/>
      <c r="F42" s="63"/>
      <c r="G42" s="64" t="s">
        <v>476</v>
      </c>
      <c r="H42" s="64">
        <v>1</v>
      </c>
      <c r="I42" s="49"/>
      <c r="J42" s="50">
        <f t="shared" si="3"/>
        <v>0</v>
      </c>
      <c r="K42" s="51"/>
      <c r="L42" s="50">
        <f t="shared" si="4"/>
        <v>0</v>
      </c>
      <c r="M42" s="50">
        <f t="shared" si="5"/>
        <v>0</v>
      </c>
    </row>
    <row r="43" spans="1:13">
      <c r="A43" s="39">
        <v>41</v>
      </c>
      <c r="B43" s="19" t="s">
        <v>31</v>
      </c>
      <c r="C43" s="44" t="s">
        <v>445</v>
      </c>
      <c r="D43" s="92" t="s">
        <v>446</v>
      </c>
      <c r="E43" s="47"/>
      <c r="F43" s="63"/>
      <c r="G43" s="44" t="s">
        <v>476</v>
      </c>
      <c r="H43" s="44">
        <v>1</v>
      </c>
      <c r="I43" s="49"/>
      <c r="J43" s="50">
        <f t="shared" si="3"/>
        <v>0</v>
      </c>
      <c r="K43" s="51"/>
      <c r="L43" s="50">
        <f t="shared" si="4"/>
        <v>0</v>
      </c>
      <c r="M43" s="50">
        <f t="shared" si="5"/>
        <v>0</v>
      </c>
    </row>
    <row r="44" spans="1:13">
      <c r="A44" s="39">
        <v>42</v>
      </c>
      <c r="B44" s="19" t="s">
        <v>31</v>
      </c>
      <c r="C44" s="44" t="s">
        <v>447</v>
      </c>
      <c r="D44" s="44" t="s">
        <v>448</v>
      </c>
      <c r="E44" s="47"/>
      <c r="F44" s="63"/>
      <c r="G44" s="44" t="s">
        <v>476</v>
      </c>
      <c r="H44" s="44">
        <v>1</v>
      </c>
      <c r="I44" s="49"/>
      <c r="J44" s="50">
        <f t="shared" si="3"/>
        <v>0</v>
      </c>
      <c r="K44" s="51"/>
      <c r="L44" s="50">
        <f t="shared" si="4"/>
        <v>0</v>
      </c>
      <c r="M44" s="50">
        <f t="shared" si="5"/>
        <v>0</v>
      </c>
    </row>
    <row r="45" spans="1:13" ht="25.5">
      <c r="A45" s="39">
        <v>43</v>
      </c>
      <c r="B45" s="19" t="s">
        <v>31</v>
      </c>
      <c r="C45" s="44" t="s">
        <v>449</v>
      </c>
      <c r="D45" s="44" t="s">
        <v>450</v>
      </c>
      <c r="E45" s="47"/>
      <c r="F45" s="63"/>
      <c r="G45" s="44" t="s">
        <v>473</v>
      </c>
      <c r="H45" s="44">
        <v>1</v>
      </c>
      <c r="I45" s="49"/>
      <c r="J45" s="50">
        <f t="shared" si="3"/>
        <v>0</v>
      </c>
      <c r="K45" s="51"/>
      <c r="L45" s="50">
        <f t="shared" si="4"/>
        <v>0</v>
      </c>
      <c r="M45" s="50">
        <f t="shared" si="5"/>
        <v>0</v>
      </c>
    </row>
    <row r="46" spans="1:13">
      <c r="A46" s="39">
        <v>44</v>
      </c>
      <c r="B46" s="19" t="s">
        <v>31</v>
      </c>
      <c r="C46" s="44" t="s">
        <v>451</v>
      </c>
      <c r="D46" s="92" t="s">
        <v>452</v>
      </c>
      <c r="E46" s="47"/>
      <c r="F46" s="63"/>
      <c r="G46" s="44" t="s">
        <v>476</v>
      </c>
      <c r="H46" s="44">
        <v>1</v>
      </c>
      <c r="I46" s="49"/>
      <c r="J46" s="50">
        <f t="shared" si="3"/>
        <v>0</v>
      </c>
      <c r="K46" s="51"/>
      <c r="L46" s="50">
        <f t="shared" si="4"/>
        <v>0</v>
      </c>
      <c r="M46" s="50">
        <f t="shared" si="5"/>
        <v>0</v>
      </c>
    </row>
    <row r="47" spans="1:13">
      <c r="A47" s="39">
        <v>45</v>
      </c>
      <c r="B47" s="19" t="s">
        <v>31</v>
      </c>
      <c r="C47" s="44" t="s">
        <v>453</v>
      </c>
      <c r="D47" s="44" t="s">
        <v>454</v>
      </c>
      <c r="E47" s="47"/>
      <c r="F47" s="63"/>
      <c r="G47" s="64" t="s">
        <v>477</v>
      </c>
      <c r="H47" s="44">
        <v>2</v>
      </c>
      <c r="I47" s="49"/>
      <c r="J47" s="50">
        <f t="shared" si="3"/>
        <v>0</v>
      </c>
      <c r="K47" s="51"/>
      <c r="L47" s="50">
        <f t="shared" si="4"/>
        <v>0</v>
      </c>
      <c r="M47" s="50">
        <f t="shared" si="5"/>
        <v>0</v>
      </c>
    </row>
    <row r="48" spans="1:13" ht="25.5">
      <c r="A48" s="39">
        <v>46</v>
      </c>
      <c r="B48" s="19" t="s">
        <v>31</v>
      </c>
      <c r="C48" s="44" t="s">
        <v>455</v>
      </c>
      <c r="D48" s="44" t="s">
        <v>456</v>
      </c>
      <c r="E48" s="47"/>
      <c r="F48" s="63"/>
      <c r="G48" s="64" t="s">
        <v>470</v>
      </c>
      <c r="H48" s="64">
        <v>1</v>
      </c>
      <c r="I48" s="49"/>
      <c r="J48" s="50">
        <f t="shared" si="3"/>
        <v>0</v>
      </c>
      <c r="K48" s="51"/>
      <c r="L48" s="50">
        <f t="shared" si="4"/>
        <v>0</v>
      </c>
      <c r="M48" s="50">
        <f t="shared" si="5"/>
        <v>0</v>
      </c>
    </row>
    <row r="49" spans="1:13">
      <c r="A49" s="39">
        <v>47</v>
      </c>
      <c r="B49" s="19" t="s">
        <v>31</v>
      </c>
      <c r="C49" s="44" t="s">
        <v>457</v>
      </c>
      <c r="D49" s="92" t="s">
        <v>458</v>
      </c>
      <c r="E49" s="47"/>
      <c r="F49" s="63"/>
      <c r="G49" s="64" t="s">
        <v>474</v>
      </c>
      <c r="H49" s="44">
        <v>1</v>
      </c>
      <c r="I49" s="49"/>
      <c r="J49" s="50">
        <f t="shared" si="3"/>
        <v>0</v>
      </c>
      <c r="K49" s="51"/>
      <c r="L49" s="50">
        <f t="shared" si="4"/>
        <v>0</v>
      </c>
      <c r="M49" s="50">
        <f t="shared" si="5"/>
        <v>0</v>
      </c>
    </row>
    <row r="50" spans="1:13">
      <c r="A50" s="39">
        <v>48</v>
      </c>
      <c r="B50" s="19" t="s">
        <v>31</v>
      </c>
      <c r="C50" s="44" t="s">
        <v>459</v>
      </c>
      <c r="D50" s="92" t="s">
        <v>460</v>
      </c>
      <c r="E50" s="47"/>
      <c r="F50" s="63"/>
      <c r="G50" s="44" t="s">
        <v>474</v>
      </c>
      <c r="H50" s="93">
        <v>1</v>
      </c>
      <c r="I50" s="49"/>
      <c r="J50" s="50">
        <f t="shared" si="3"/>
        <v>0</v>
      </c>
      <c r="K50" s="51"/>
      <c r="L50" s="50">
        <f t="shared" si="4"/>
        <v>0</v>
      </c>
      <c r="M50" s="50">
        <f t="shared" si="5"/>
        <v>0</v>
      </c>
    </row>
    <row r="51" spans="1:13">
      <c r="A51" s="39">
        <v>49</v>
      </c>
      <c r="B51" s="19" t="s">
        <v>31</v>
      </c>
      <c r="C51" s="44" t="s">
        <v>461</v>
      </c>
      <c r="D51" s="44" t="s">
        <v>462</v>
      </c>
      <c r="E51" s="47"/>
      <c r="F51" s="63"/>
      <c r="G51" s="64" t="s">
        <v>465</v>
      </c>
      <c r="H51" s="44">
        <v>1</v>
      </c>
      <c r="I51" s="49"/>
      <c r="J51" s="50">
        <f t="shared" si="3"/>
        <v>0</v>
      </c>
      <c r="K51" s="51"/>
      <c r="L51" s="50">
        <f t="shared" si="4"/>
        <v>0</v>
      </c>
      <c r="M51" s="50">
        <f t="shared" si="5"/>
        <v>0</v>
      </c>
    </row>
    <row r="52" spans="1:13" ht="25.5">
      <c r="A52" s="39">
        <v>50</v>
      </c>
      <c r="B52" s="19" t="s">
        <v>31</v>
      </c>
      <c r="C52" s="45" t="s">
        <v>463</v>
      </c>
      <c r="D52" s="45" t="s">
        <v>464</v>
      </c>
      <c r="E52" s="47"/>
      <c r="F52" s="63"/>
      <c r="G52" s="45" t="s">
        <v>474</v>
      </c>
      <c r="H52" s="45">
        <v>1</v>
      </c>
      <c r="I52" s="49"/>
      <c r="J52" s="50">
        <f t="shared" si="3"/>
        <v>0</v>
      </c>
      <c r="K52" s="51"/>
      <c r="L52" s="50">
        <f t="shared" si="4"/>
        <v>0</v>
      </c>
      <c r="M52" s="50">
        <f t="shared" si="5"/>
        <v>0</v>
      </c>
    </row>
    <row r="53" spans="1:13">
      <c r="A53" s="78"/>
      <c r="B53" s="79"/>
      <c r="C53" s="79"/>
      <c r="D53" s="79"/>
      <c r="E53" s="80"/>
      <c r="F53" s="80"/>
      <c r="G53" s="78"/>
      <c r="H53" s="81"/>
      <c r="I53" s="82" t="str">
        <f>"Suma wartości dla "&amp;B3&amp;" (Σ poz. 1-"&amp;COUNTA(A:A)-2&amp;")"</f>
        <v>Suma wartości dla Pakiet 6 (Σ poz. 1-50)</v>
      </c>
      <c r="J53" s="83">
        <f>SUM(J3:J32)</f>
        <v>0</v>
      </c>
      <c r="K53" s="84" t="s">
        <v>21</v>
      </c>
      <c r="L53" s="83">
        <f>SUM(L3:L32)</f>
        <v>0</v>
      </c>
      <c r="M53" s="83">
        <f>SUM(M3:M32)</f>
        <v>0</v>
      </c>
    </row>
  </sheetData>
  <phoneticPr fontId="6" type="noConversion"/>
  <conditionalFormatting sqref="A1:M1048576">
    <cfRule type="notContainsBlanks" dxfId="27" priority="4">
      <formula>LEN(TRIM(A1))&gt;0</formula>
    </cfRule>
  </conditionalFormatting>
  <conditionalFormatting sqref="A2:XFD2">
    <cfRule type="notContainsBlanks" dxfId="26" priority="3">
      <formula>LEN(TRIM(A2))&gt;0</formula>
    </cfRule>
  </conditionalFormatting>
  <conditionalFormatting sqref="I1:J1048576 L1:M1048576">
    <cfRule type="notContainsBlanks" dxfId="25" priority="1">
      <formula>LEN(TRIM(I1))&gt;0</formula>
    </cfRule>
  </conditionalFormatting>
  <conditionalFormatting sqref="K1:K1048576">
    <cfRule type="notContainsBlanks" dxfId="24" priority="2">
      <formula>LEN(TRIM(K1))&gt;0</formula>
    </cfRule>
  </conditionalFormatting>
  <dataValidations count="2">
    <dataValidation allowBlank="1" showInputMessage="1" showErrorMessage="1" sqref="K1:M2 A1:I2 J1:J1048576 L3:M1048576" xr:uid="{7D01991A-C5AC-4E0C-8675-2EA16A881CC5}"/>
    <dataValidation type="decimal" operator="greaterThanOrEqual" allowBlank="1" showInputMessage="1" showErrorMessage="1" sqref="H3:I53" xr:uid="{DC0EF8F8-BC89-4CD9-99CA-E9092F797A82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2E88-7D07-41F6-A977-066AD8BDA50C}">
  <sheetPr>
    <tabColor theme="5" tint="0.39997558519241921"/>
  </sheetPr>
  <dimension ref="A1:M28"/>
  <sheetViews>
    <sheetView zoomScale="85" zoomScaleNormal="85" workbookViewId="0">
      <selection activeCell="E34" sqref="E34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>
      <c r="A3" s="39" cm="1">
        <f t="array" ref="A3:A27">IFERROR(_xlfn.SEQUENCE(COUNTA(B:B)-2,1,1,1),1)</f>
        <v>1</v>
      </c>
      <c r="B3" s="19" t="s">
        <v>32</v>
      </c>
      <c r="C3" s="44" t="s">
        <v>478</v>
      </c>
      <c r="D3" s="44" t="s">
        <v>479</v>
      </c>
      <c r="E3" s="47"/>
      <c r="F3" s="63"/>
      <c r="G3" s="64" t="s">
        <v>469</v>
      </c>
      <c r="H3" s="44">
        <v>20</v>
      </c>
      <c r="I3" s="49"/>
      <c r="J3" s="50">
        <f t="shared" ref="J3:J27" si="0">ROUND(I3*H3,2)</f>
        <v>0</v>
      </c>
      <c r="K3" s="51"/>
      <c r="L3" s="50">
        <f>IFERROR(ROUND(J3*K3,2),0)</f>
        <v>0</v>
      </c>
      <c r="M3" s="50">
        <f t="shared" ref="M3:M27" si="1">L3+J3</f>
        <v>0</v>
      </c>
    </row>
    <row r="4" spans="1:13">
      <c r="A4" s="39">
        <v>2</v>
      </c>
      <c r="B4" s="19" t="s">
        <v>32</v>
      </c>
      <c r="C4" s="44" t="s">
        <v>480</v>
      </c>
      <c r="D4" s="44" t="s">
        <v>481</v>
      </c>
      <c r="E4" s="47"/>
      <c r="F4" s="63"/>
      <c r="G4" s="64" t="s">
        <v>518</v>
      </c>
      <c r="H4" s="44">
        <v>10</v>
      </c>
      <c r="I4" s="49"/>
      <c r="J4" s="50">
        <f t="shared" si="0"/>
        <v>0</v>
      </c>
      <c r="K4" s="51"/>
      <c r="L4" s="50">
        <f t="shared" ref="L4:L27" si="2">IFERROR(ROUND(J4*K4,2),0)</f>
        <v>0</v>
      </c>
      <c r="M4" s="50">
        <f t="shared" si="1"/>
        <v>0</v>
      </c>
    </row>
    <row r="5" spans="1:13">
      <c r="A5" s="39">
        <v>3</v>
      </c>
      <c r="B5" s="19" t="s">
        <v>32</v>
      </c>
      <c r="C5" s="44" t="s">
        <v>482</v>
      </c>
      <c r="D5" s="44" t="s">
        <v>483</v>
      </c>
      <c r="E5" s="47"/>
      <c r="F5" s="63"/>
      <c r="G5" s="64" t="s">
        <v>469</v>
      </c>
      <c r="H5" s="44">
        <v>5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>
      <c r="A6" s="39">
        <v>4</v>
      </c>
      <c r="B6" s="19" t="s">
        <v>32</v>
      </c>
      <c r="C6" s="44" t="s">
        <v>484</v>
      </c>
      <c r="D6" s="44" t="s">
        <v>577</v>
      </c>
      <c r="E6" s="47"/>
      <c r="F6" s="63"/>
      <c r="G6" s="64" t="s">
        <v>470</v>
      </c>
      <c r="H6" s="44">
        <v>10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 ht="25.5">
      <c r="A7" s="39">
        <v>5</v>
      </c>
      <c r="B7" s="19" t="s">
        <v>32</v>
      </c>
      <c r="C7" s="44" t="s">
        <v>485</v>
      </c>
      <c r="D7" s="44" t="s">
        <v>578</v>
      </c>
      <c r="E7" s="47"/>
      <c r="F7" s="63"/>
      <c r="G7" s="64" t="s">
        <v>519</v>
      </c>
      <c r="H7" s="44">
        <v>1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>
      <c r="A8" s="39">
        <v>6</v>
      </c>
      <c r="B8" s="19" t="s">
        <v>32</v>
      </c>
      <c r="C8" s="44" t="s">
        <v>486</v>
      </c>
      <c r="D8" s="44" t="s">
        <v>487</v>
      </c>
      <c r="E8" s="47"/>
      <c r="F8" s="63"/>
      <c r="G8" s="64" t="s">
        <v>470</v>
      </c>
      <c r="H8" s="44">
        <v>15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>
      <c r="A9" s="39">
        <v>7</v>
      </c>
      <c r="B9" s="19" t="s">
        <v>32</v>
      </c>
      <c r="C9" s="44" t="s">
        <v>488</v>
      </c>
      <c r="D9" s="44" t="s">
        <v>489</v>
      </c>
      <c r="E9" s="47"/>
      <c r="F9" s="63"/>
      <c r="G9" s="64" t="s">
        <v>520</v>
      </c>
      <c r="H9" s="44">
        <v>20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>
      <c r="A10" s="39">
        <v>8</v>
      </c>
      <c r="B10" s="19" t="s">
        <v>32</v>
      </c>
      <c r="C10" s="44" t="s">
        <v>490</v>
      </c>
      <c r="D10" s="44" t="s">
        <v>491</v>
      </c>
      <c r="E10" s="47"/>
      <c r="F10" s="63"/>
      <c r="G10" s="64" t="s">
        <v>469</v>
      </c>
      <c r="H10" s="44">
        <v>20</v>
      </c>
      <c r="I10" s="49"/>
      <c r="J10" s="50">
        <f t="shared" si="0"/>
        <v>0</v>
      </c>
      <c r="K10" s="51"/>
      <c r="L10" s="50">
        <f t="shared" si="2"/>
        <v>0</v>
      </c>
      <c r="M10" s="50">
        <f t="shared" si="1"/>
        <v>0</v>
      </c>
    </row>
    <row r="11" spans="1:13">
      <c r="A11" s="39">
        <v>9</v>
      </c>
      <c r="B11" s="19" t="s">
        <v>32</v>
      </c>
      <c r="C11" s="94" t="s">
        <v>492</v>
      </c>
      <c r="D11" s="39" t="s">
        <v>572</v>
      </c>
      <c r="E11" s="47"/>
      <c r="F11" s="63"/>
      <c r="G11" s="64" t="s">
        <v>470</v>
      </c>
      <c r="H11" s="44">
        <v>30</v>
      </c>
      <c r="I11" s="49"/>
      <c r="J11" s="50">
        <f t="shared" si="0"/>
        <v>0</v>
      </c>
      <c r="K11" s="51"/>
      <c r="L11" s="50">
        <f t="shared" si="2"/>
        <v>0</v>
      </c>
      <c r="M11" s="50">
        <f t="shared" si="1"/>
        <v>0</v>
      </c>
    </row>
    <row r="12" spans="1:13">
      <c r="A12" s="39">
        <v>10</v>
      </c>
      <c r="B12" s="19" t="s">
        <v>32</v>
      </c>
      <c r="C12" s="44" t="s">
        <v>493</v>
      </c>
      <c r="D12" s="44" t="s">
        <v>494</v>
      </c>
      <c r="E12" s="47"/>
      <c r="F12" s="63"/>
      <c r="G12" s="64" t="s">
        <v>469</v>
      </c>
      <c r="H12" s="44">
        <v>10</v>
      </c>
      <c r="I12" s="49"/>
      <c r="J12" s="50">
        <f t="shared" si="0"/>
        <v>0</v>
      </c>
      <c r="K12" s="51"/>
      <c r="L12" s="50">
        <f t="shared" si="2"/>
        <v>0</v>
      </c>
      <c r="M12" s="50">
        <f t="shared" si="1"/>
        <v>0</v>
      </c>
    </row>
    <row r="13" spans="1:13">
      <c r="A13" s="39">
        <v>11</v>
      </c>
      <c r="B13" s="19" t="s">
        <v>32</v>
      </c>
      <c r="C13" s="44" t="s">
        <v>495</v>
      </c>
      <c r="D13" s="44" t="s">
        <v>573</v>
      </c>
      <c r="E13" s="47"/>
      <c r="F13" s="63"/>
      <c r="G13" s="64" t="s">
        <v>470</v>
      </c>
      <c r="H13" s="64">
        <v>5</v>
      </c>
      <c r="I13" s="49"/>
      <c r="J13" s="50">
        <f t="shared" si="0"/>
        <v>0</v>
      </c>
      <c r="K13" s="51"/>
      <c r="L13" s="50">
        <f t="shared" si="2"/>
        <v>0</v>
      </c>
      <c r="M13" s="50">
        <f t="shared" si="1"/>
        <v>0</v>
      </c>
    </row>
    <row r="14" spans="1:13">
      <c r="A14" s="39">
        <v>12</v>
      </c>
      <c r="B14" s="19" t="s">
        <v>32</v>
      </c>
      <c r="C14" s="44" t="s">
        <v>496</v>
      </c>
      <c r="D14" s="95" t="s">
        <v>574</v>
      </c>
      <c r="E14" s="47"/>
      <c r="F14" s="63"/>
      <c r="G14" s="95" t="s">
        <v>470</v>
      </c>
      <c r="H14" s="95">
        <v>10</v>
      </c>
      <c r="I14" s="49"/>
      <c r="J14" s="50">
        <f t="shared" si="0"/>
        <v>0</v>
      </c>
      <c r="K14" s="51"/>
      <c r="L14" s="50">
        <f t="shared" si="2"/>
        <v>0</v>
      </c>
      <c r="M14" s="50">
        <f t="shared" si="1"/>
        <v>0</v>
      </c>
    </row>
    <row r="15" spans="1:13">
      <c r="A15" s="39">
        <v>13</v>
      </c>
      <c r="B15" s="19" t="s">
        <v>32</v>
      </c>
      <c r="C15" s="44" t="s">
        <v>497</v>
      </c>
      <c r="D15" s="39" t="s">
        <v>575</v>
      </c>
      <c r="E15" s="47"/>
      <c r="F15" s="63"/>
      <c r="G15" s="39" t="s">
        <v>470</v>
      </c>
      <c r="H15" s="39">
        <v>10</v>
      </c>
      <c r="I15" s="49"/>
      <c r="J15" s="50">
        <f t="shared" si="0"/>
        <v>0</v>
      </c>
      <c r="K15" s="51"/>
      <c r="L15" s="50">
        <f t="shared" si="2"/>
        <v>0</v>
      </c>
      <c r="M15" s="50">
        <f t="shared" si="1"/>
        <v>0</v>
      </c>
    </row>
    <row r="16" spans="1:13">
      <c r="A16" s="39">
        <v>14</v>
      </c>
      <c r="B16" s="19" t="s">
        <v>32</v>
      </c>
      <c r="C16" s="44" t="s">
        <v>498</v>
      </c>
      <c r="D16" s="44" t="s">
        <v>559</v>
      </c>
      <c r="E16" s="47"/>
      <c r="F16" s="63"/>
      <c r="G16" s="64" t="s">
        <v>469</v>
      </c>
      <c r="H16" s="44">
        <v>30</v>
      </c>
      <c r="I16" s="49"/>
      <c r="J16" s="50">
        <f t="shared" si="0"/>
        <v>0</v>
      </c>
      <c r="K16" s="51"/>
      <c r="L16" s="50">
        <f t="shared" si="2"/>
        <v>0</v>
      </c>
      <c r="M16" s="50">
        <f t="shared" si="1"/>
        <v>0</v>
      </c>
    </row>
    <row r="17" spans="1:13">
      <c r="A17" s="39">
        <v>15</v>
      </c>
      <c r="B17" s="19" t="s">
        <v>32</v>
      </c>
      <c r="C17" s="94" t="s">
        <v>499</v>
      </c>
      <c r="D17" s="39" t="s">
        <v>500</v>
      </c>
      <c r="E17" s="47"/>
      <c r="F17" s="63"/>
      <c r="G17" s="39" t="s">
        <v>470</v>
      </c>
      <c r="H17" s="39">
        <v>10</v>
      </c>
      <c r="I17" s="49"/>
      <c r="J17" s="50">
        <f t="shared" si="0"/>
        <v>0</v>
      </c>
      <c r="K17" s="51"/>
      <c r="L17" s="50">
        <f t="shared" si="2"/>
        <v>0</v>
      </c>
      <c r="M17" s="50">
        <f t="shared" si="1"/>
        <v>0</v>
      </c>
    </row>
    <row r="18" spans="1:13">
      <c r="A18" s="39">
        <v>16</v>
      </c>
      <c r="B18" s="19" t="s">
        <v>32</v>
      </c>
      <c r="C18" s="44" t="s">
        <v>501</v>
      </c>
      <c r="D18" s="39" t="s">
        <v>502</v>
      </c>
      <c r="E18" s="47"/>
      <c r="F18" s="63"/>
      <c r="G18" s="39" t="s">
        <v>470</v>
      </c>
      <c r="H18" s="39">
        <v>5</v>
      </c>
      <c r="I18" s="49"/>
      <c r="J18" s="50">
        <f t="shared" si="0"/>
        <v>0</v>
      </c>
      <c r="K18" s="51"/>
      <c r="L18" s="50">
        <f t="shared" si="2"/>
        <v>0</v>
      </c>
      <c r="M18" s="50">
        <f t="shared" si="1"/>
        <v>0</v>
      </c>
    </row>
    <row r="19" spans="1:13">
      <c r="A19" s="39">
        <v>17</v>
      </c>
      <c r="B19" s="19" t="s">
        <v>32</v>
      </c>
      <c r="C19" s="44" t="s">
        <v>503</v>
      </c>
      <c r="D19" s="44" t="s">
        <v>504</v>
      </c>
      <c r="E19" s="47"/>
      <c r="F19" s="63"/>
      <c r="G19" s="64" t="s">
        <v>467</v>
      </c>
      <c r="H19" s="44">
        <v>5</v>
      </c>
      <c r="I19" s="49"/>
      <c r="J19" s="50">
        <f t="shared" si="0"/>
        <v>0</v>
      </c>
      <c r="K19" s="51"/>
      <c r="L19" s="50">
        <f t="shared" si="2"/>
        <v>0</v>
      </c>
      <c r="M19" s="50">
        <f t="shared" si="1"/>
        <v>0</v>
      </c>
    </row>
    <row r="20" spans="1:13">
      <c r="A20" s="39">
        <v>18</v>
      </c>
      <c r="B20" s="19" t="s">
        <v>32</v>
      </c>
      <c r="C20" s="44" t="s">
        <v>505</v>
      </c>
      <c r="D20" s="44" t="s">
        <v>506</v>
      </c>
      <c r="E20" s="47"/>
      <c r="F20" s="63"/>
      <c r="G20" s="64" t="s">
        <v>469</v>
      </c>
      <c r="H20" s="44">
        <v>50</v>
      </c>
      <c r="I20" s="49"/>
      <c r="J20" s="50">
        <f t="shared" si="0"/>
        <v>0</v>
      </c>
      <c r="K20" s="51"/>
      <c r="L20" s="50">
        <f t="shared" si="2"/>
        <v>0</v>
      </c>
      <c r="M20" s="50">
        <f t="shared" si="1"/>
        <v>0</v>
      </c>
    </row>
    <row r="21" spans="1:13">
      <c r="A21" s="39">
        <v>19</v>
      </c>
      <c r="B21" s="19" t="s">
        <v>32</v>
      </c>
      <c r="C21" s="44" t="s">
        <v>507</v>
      </c>
      <c r="D21" s="44" t="s">
        <v>508</v>
      </c>
      <c r="E21" s="47"/>
      <c r="F21" s="63"/>
      <c r="G21" s="64" t="s">
        <v>519</v>
      </c>
      <c r="H21" s="44">
        <v>10</v>
      </c>
      <c r="I21" s="49"/>
      <c r="J21" s="50">
        <f t="shared" si="0"/>
        <v>0</v>
      </c>
      <c r="K21" s="51"/>
      <c r="L21" s="50">
        <f t="shared" si="2"/>
        <v>0</v>
      </c>
      <c r="M21" s="50">
        <f t="shared" si="1"/>
        <v>0</v>
      </c>
    </row>
    <row r="22" spans="1:13">
      <c r="A22" s="39">
        <v>20</v>
      </c>
      <c r="B22" s="19" t="s">
        <v>32</v>
      </c>
      <c r="C22" s="44" t="s">
        <v>509</v>
      </c>
      <c r="D22" s="44" t="s">
        <v>510</v>
      </c>
      <c r="E22" s="47"/>
      <c r="F22" s="63"/>
      <c r="G22" s="64" t="s">
        <v>469</v>
      </c>
      <c r="H22" s="44">
        <v>5</v>
      </c>
      <c r="I22" s="49"/>
      <c r="J22" s="50">
        <f t="shared" si="0"/>
        <v>0</v>
      </c>
      <c r="K22" s="51"/>
      <c r="L22" s="50">
        <f t="shared" si="2"/>
        <v>0</v>
      </c>
      <c r="M22" s="50">
        <f t="shared" si="1"/>
        <v>0</v>
      </c>
    </row>
    <row r="23" spans="1:13">
      <c r="A23" s="39">
        <v>21</v>
      </c>
      <c r="B23" s="19" t="s">
        <v>32</v>
      </c>
      <c r="C23" s="44" t="s">
        <v>511</v>
      </c>
      <c r="D23" s="44" t="s">
        <v>560</v>
      </c>
      <c r="E23" s="47"/>
      <c r="F23" s="63"/>
      <c r="G23" s="64" t="s">
        <v>470</v>
      </c>
      <c r="H23" s="44">
        <v>5</v>
      </c>
      <c r="I23" s="49"/>
      <c r="J23" s="50">
        <f t="shared" si="0"/>
        <v>0</v>
      </c>
      <c r="K23" s="51"/>
      <c r="L23" s="50">
        <f t="shared" si="2"/>
        <v>0</v>
      </c>
      <c r="M23" s="50">
        <f t="shared" si="1"/>
        <v>0</v>
      </c>
    </row>
    <row r="24" spans="1:13">
      <c r="A24" s="39">
        <v>22</v>
      </c>
      <c r="B24" s="19" t="s">
        <v>32</v>
      </c>
      <c r="C24" s="44" t="s">
        <v>512</v>
      </c>
      <c r="D24" s="92" t="s">
        <v>513</v>
      </c>
      <c r="E24" s="47"/>
      <c r="F24" s="63"/>
      <c r="G24" s="44" t="s">
        <v>521</v>
      </c>
      <c r="H24" s="44">
        <v>2</v>
      </c>
      <c r="I24" s="49"/>
      <c r="J24" s="50">
        <f t="shared" si="0"/>
        <v>0</v>
      </c>
      <c r="K24" s="51"/>
      <c r="L24" s="50">
        <f t="shared" si="2"/>
        <v>0</v>
      </c>
      <c r="M24" s="50">
        <f t="shared" si="1"/>
        <v>0</v>
      </c>
    </row>
    <row r="25" spans="1:13">
      <c r="A25" s="39">
        <v>23</v>
      </c>
      <c r="B25" s="19" t="s">
        <v>32</v>
      </c>
      <c r="C25" s="44" t="s">
        <v>514</v>
      </c>
      <c r="D25" s="92" t="s">
        <v>513</v>
      </c>
      <c r="E25" s="47"/>
      <c r="F25" s="63"/>
      <c r="G25" s="44" t="s">
        <v>476</v>
      </c>
      <c r="H25" s="44">
        <v>2</v>
      </c>
      <c r="I25" s="49"/>
      <c r="J25" s="50">
        <f t="shared" si="0"/>
        <v>0</v>
      </c>
      <c r="K25" s="51"/>
      <c r="L25" s="50">
        <f t="shared" si="2"/>
        <v>0</v>
      </c>
      <c r="M25" s="50">
        <f t="shared" si="1"/>
        <v>0</v>
      </c>
    </row>
    <row r="26" spans="1:13">
      <c r="A26" s="39">
        <v>24</v>
      </c>
      <c r="B26" s="19" t="s">
        <v>32</v>
      </c>
      <c r="C26" s="45" t="s">
        <v>515</v>
      </c>
      <c r="D26" s="45" t="s">
        <v>516</v>
      </c>
      <c r="E26" s="47"/>
      <c r="F26" s="63"/>
      <c r="G26" s="45" t="s">
        <v>474</v>
      </c>
      <c r="H26" s="45">
        <v>2</v>
      </c>
      <c r="I26" s="49"/>
      <c r="J26" s="50">
        <f t="shared" si="0"/>
        <v>0</v>
      </c>
      <c r="K26" s="51"/>
      <c r="L26" s="50">
        <f t="shared" si="2"/>
        <v>0</v>
      </c>
      <c r="M26" s="50">
        <f t="shared" si="1"/>
        <v>0</v>
      </c>
    </row>
    <row r="27" spans="1:13">
      <c r="A27" s="39">
        <v>25</v>
      </c>
      <c r="B27" s="19" t="s">
        <v>32</v>
      </c>
      <c r="C27" s="44" t="s">
        <v>517</v>
      </c>
      <c r="D27" s="44" t="s">
        <v>576</v>
      </c>
      <c r="E27" s="47"/>
      <c r="F27" s="63"/>
      <c r="G27" s="64" t="s">
        <v>469</v>
      </c>
      <c r="H27" s="44">
        <v>2</v>
      </c>
      <c r="I27" s="49"/>
      <c r="J27" s="50">
        <f t="shared" si="0"/>
        <v>0</v>
      </c>
      <c r="K27" s="51"/>
      <c r="L27" s="50">
        <f t="shared" si="2"/>
        <v>0</v>
      </c>
      <c r="M27" s="50">
        <f t="shared" si="1"/>
        <v>0</v>
      </c>
    </row>
    <row r="28" spans="1:13">
      <c r="A28" s="78"/>
      <c r="B28" s="79"/>
      <c r="C28" s="79"/>
      <c r="D28" s="79"/>
      <c r="E28" s="80"/>
      <c r="F28" s="80"/>
      <c r="G28" s="78"/>
      <c r="H28" s="81"/>
      <c r="I28" s="82" t="str">
        <f>"Suma wartości dla "&amp;B3&amp;" (Σ poz. 1-"&amp;COUNTA(A:A)-2&amp;")"</f>
        <v>Suma wartości dla Pakiet 7 (Σ poz. 1-25)</v>
      </c>
      <c r="J28" s="83">
        <f>SUM(J3:J27)</f>
        <v>0</v>
      </c>
      <c r="K28" s="84" t="s">
        <v>21</v>
      </c>
      <c r="L28" s="83">
        <f>SUM(L3:L27)</f>
        <v>0</v>
      </c>
      <c r="M28" s="83">
        <f>SUM(M3:M27)</f>
        <v>0</v>
      </c>
    </row>
  </sheetData>
  <conditionalFormatting sqref="A1:M1048576">
    <cfRule type="notContainsBlanks" dxfId="23" priority="4">
      <formula>LEN(TRIM(A1))&gt;0</formula>
    </cfRule>
  </conditionalFormatting>
  <conditionalFormatting sqref="A2:XFD2">
    <cfRule type="notContainsBlanks" dxfId="22" priority="3">
      <formula>LEN(TRIM(A2))&gt;0</formula>
    </cfRule>
  </conditionalFormatting>
  <conditionalFormatting sqref="I1:J1048576 L1:M1048576">
    <cfRule type="notContainsBlanks" dxfId="21" priority="1">
      <formula>LEN(TRIM(I1))&gt;0</formula>
    </cfRule>
  </conditionalFormatting>
  <conditionalFormatting sqref="K1:K1048576">
    <cfRule type="notContainsBlanks" dxfId="20" priority="2">
      <formula>LEN(TRIM(K1))&gt;0</formula>
    </cfRule>
  </conditionalFormatting>
  <dataValidations count="2">
    <dataValidation allowBlank="1" showInputMessage="1" showErrorMessage="1" sqref="K1:M2 A1:I2 L3:M1048576 J1:J1048576" xr:uid="{D0435A4B-4BDB-4C2B-8D17-4668318C4565}"/>
    <dataValidation type="decimal" operator="greaterThanOrEqual" allowBlank="1" showInputMessage="1" showErrorMessage="1" sqref="H3:I28" xr:uid="{26C34910-42C2-4DC5-8E35-F0383709EE7D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A950-04BC-4F10-8D77-F0FDE217B6B5}">
  <sheetPr>
    <tabColor theme="5" tint="0.39997558519241921"/>
  </sheetPr>
  <dimension ref="A1:M12"/>
  <sheetViews>
    <sheetView zoomScale="85" zoomScaleNormal="85" workbookViewId="0">
      <selection activeCell="E35" sqref="E35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8.570312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>
      <c r="A3" s="39" cm="1">
        <f t="array" ref="A3:A11">IFERROR(_xlfn.SEQUENCE(COUNTA(B:B)-2,1,1,1),1)</f>
        <v>1</v>
      </c>
      <c r="B3" s="19" t="s">
        <v>33</v>
      </c>
      <c r="C3" s="44" t="s">
        <v>480</v>
      </c>
      <c r="D3" s="44" t="s">
        <v>561</v>
      </c>
      <c r="E3" s="47"/>
      <c r="F3" s="63"/>
      <c r="G3" s="64" t="s">
        <v>470</v>
      </c>
      <c r="H3" s="44">
        <v>1</v>
      </c>
      <c r="I3" s="49"/>
      <c r="J3" s="50">
        <f t="shared" ref="J3:J11" si="0">ROUND(I3*H3,2)</f>
        <v>0</v>
      </c>
      <c r="K3" s="51"/>
      <c r="L3" s="50">
        <f>IFERROR(ROUND(J3*K3,2),0)</f>
        <v>0</v>
      </c>
      <c r="M3" s="50">
        <f t="shared" ref="M3:M11" si="1">L3+J3</f>
        <v>0</v>
      </c>
    </row>
    <row r="4" spans="1:13">
      <c r="A4" s="39">
        <v>2</v>
      </c>
      <c r="B4" s="19" t="s">
        <v>33</v>
      </c>
      <c r="C4" s="44" t="s">
        <v>507</v>
      </c>
      <c r="D4" s="44" t="s">
        <v>562</v>
      </c>
      <c r="E4" s="47"/>
      <c r="F4" s="63"/>
      <c r="G4" s="64" t="s">
        <v>470</v>
      </c>
      <c r="H4" s="44">
        <v>1</v>
      </c>
      <c r="I4" s="49"/>
      <c r="J4" s="50">
        <f t="shared" si="0"/>
        <v>0</v>
      </c>
      <c r="K4" s="51"/>
      <c r="L4" s="50">
        <f t="shared" ref="L4:L11" si="2">IFERROR(ROUND(J4*K4,2),0)</f>
        <v>0</v>
      </c>
      <c r="M4" s="50">
        <f t="shared" si="1"/>
        <v>0</v>
      </c>
    </row>
    <row r="5" spans="1:13">
      <c r="A5" s="39">
        <v>3</v>
      </c>
      <c r="B5" s="19" t="s">
        <v>33</v>
      </c>
      <c r="C5" s="44" t="s">
        <v>509</v>
      </c>
      <c r="D5" s="44" t="s">
        <v>563</v>
      </c>
      <c r="E5" s="47"/>
      <c r="F5" s="63"/>
      <c r="G5" s="64" t="s">
        <v>469</v>
      </c>
      <c r="H5" s="44">
        <v>1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>
      <c r="A6" s="39">
        <v>4</v>
      </c>
      <c r="B6" s="19" t="s">
        <v>33</v>
      </c>
      <c r="C6" s="44" t="s">
        <v>493</v>
      </c>
      <c r="D6" s="44" t="s">
        <v>564</v>
      </c>
      <c r="E6" s="47"/>
      <c r="F6" s="63"/>
      <c r="G6" s="64" t="s">
        <v>469</v>
      </c>
      <c r="H6" s="44">
        <v>1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>
      <c r="A7" s="39">
        <v>5</v>
      </c>
      <c r="B7" s="19" t="s">
        <v>33</v>
      </c>
      <c r="C7" s="44" t="s">
        <v>505</v>
      </c>
      <c r="D7" s="44" t="s">
        <v>565</v>
      </c>
      <c r="E7" s="47"/>
      <c r="F7" s="63"/>
      <c r="G7" s="64" t="s">
        <v>469</v>
      </c>
      <c r="H7" s="44">
        <v>1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>
      <c r="A8" s="39">
        <v>6</v>
      </c>
      <c r="B8" s="19" t="s">
        <v>33</v>
      </c>
      <c r="C8" s="44" t="s">
        <v>511</v>
      </c>
      <c r="D8" s="44" t="s">
        <v>569</v>
      </c>
      <c r="E8" s="47"/>
      <c r="F8" s="63"/>
      <c r="G8" s="64" t="s">
        <v>470</v>
      </c>
      <c r="H8" s="44">
        <v>1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>
      <c r="A9" s="39">
        <v>7</v>
      </c>
      <c r="B9" s="19" t="s">
        <v>33</v>
      </c>
      <c r="C9" s="44" t="s">
        <v>495</v>
      </c>
      <c r="D9" s="44" t="s">
        <v>566</v>
      </c>
      <c r="E9" s="47"/>
      <c r="F9" s="63"/>
      <c r="G9" s="64" t="s">
        <v>470</v>
      </c>
      <c r="H9" s="64">
        <v>1</v>
      </c>
      <c r="I9" s="49"/>
      <c r="J9" s="50">
        <f t="shared" si="0"/>
        <v>0</v>
      </c>
      <c r="K9" s="51"/>
      <c r="L9" s="50">
        <f t="shared" si="2"/>
        <v>0</v>
      </c>
      <c r="M9" s="50">
        <f t="shared" si="1"/>
        <v>0</v>
      </c>
    </row>
    <row r="10" spans="1:13">
      <c r="A10" s="39">
        <v>8</v>
      </c>
      <c r="B10" s="19" t="s">
        <v>33</v>
      </c>
      <c r="C10" s="44" t="s">
        <v>496</v>
      </c>
      <c r="D10" s="44" t="s">
        <v>567</v>
      </c>
      <c r="E10" s="47"/>
      <c r="F10" s="63"/>
      <c r="G10" s="95" t="s">
        <v>470</v>
      </c>
      <c r="H10" s="95">
        <v>1</v>
      </c>
      <c r="I10" s="49"/>
      <c r="J10" s="50">
        <f t="shared" si="0"/>
        <v>0</v>
      </c>
      <c r="K10" s="51"/>
      <c r="L10" s="50">
        <f t="shared" si="2"/>
        <v>0</v>
      </c>
      <c r="M10" s="50">
        <f t="shared" si="1"/>
        <v>0</v>
      </c>
    </row>
    <row r="11" spans="1:13">
      <c r="A11" s="39">
        <v>9</v>
      </c>
      <c r="B11" s="19" t="s">
        <v>33</v>
      </c>
      <c r="C11" s="44" t="s">
        <v>522</v>
      </c>
      <c r="D11" s="44" t="s">
        <v>568</v>
      </c>
      <c r="E11" s="47"/>
      <c r="F11" s="63"/>
      <c r="G11" s="64" t="s">
        <v>470</v>
      </c>
      <c r="H11" s="44">
        <v>1</v>
      </c>
      <c r="I11" s="49"/>
      <c r="J11" s="50">
        <f t="shared" si="0"/>
        <v>0</v>
      </c>
      <c r="K11" s="51"/>
      <c r="L11" s="50">
        <f t="shared" si="2"/>
        <v>0</v>
      </c>
      <c r="M11" s="50">
        <f t="shared" si="1"/>
        <v>0</v>
      </c>
    </row>
    <row r="12" spans="1:13">
      <c r="A12" s="78"/>
      <c r="B12" s="79"/>
      <c r="C12" s="79"/>
      <c r="D12" s="79"/>
      <c r="E12" s="80"/>
      <c r="F12" s="80"/>
      <c r="G12" s="78"/>
      <c r="H12" s="81"/>
      <c r="I12" s="82" t="str">
        <f>"Suma wartości dla "&amp;B3&amp;" (Σ poz. 1-"&amp;COUNTA(A:A)-2&amp;")"</f>
        <v>Suma wartości dla Pakiet 8 (Σ poz. 1-9)</v>
      </c>
      <c r="J12" s="83">
        <f>SUM(J3:J11)</f>
        <v>0</v>
      </c>
      <c r="K12" s="84" t="s">
        <v>21</v>
      </c>
      <c r="L12" s="83">
        <f>SUM(L3:L11)</f>
        <v>0</v>
      </c>
      <c r="M12" s="83">
        <f>SUM(M3:M11)</f>
        <v>0</v>
      </c>
    </row>
  </sheetData>
  <conditionalFormatting sqref="A1:M1048576">
    <cfRule type="notContainsBlanks" dxfId="19" priority="4">
      <formula>LEN(TRIM(A1))&gt;0</formula>
    </cfRule>
  </conditionalFormatting>
  <conditionalFormatting sqref="A2:XFD2">
    <cfRule type="notContainsBlanks" dxfId="18" priority="3">
      <formula>LEN(TRIM(A2))&gt;0</formula>
    </cfRule>
  </conditionalFormatting>
  <conditionalFormatting sqref="I1:J1048576 L1:M1048576">
    <cfRule type="notContainsBlanks" dxfId="17" priority="1">
      <formula>LEN(TRIM(I1))&gt;0</formula>
    </cfRule>
  </conditionalFormatting>
  <conditionalFormatting sqref="K1:K1048576">
    <cfRule type="notContainsBlanks" dxfId="16" priority="2">
      <formula>LEN(TRIM(K1))&gt;0</formula>
    </cfRule>
  </conditionalFormatting>
  <dataValidations count="2">
    <dataValidation allowBlank="1" showInputMessage="1" showErrorMessage="1" sqref="K1:M2 A1:I2 L3:M1048576 J1:J1048576" xr:uid="{1CE75614-8934-49E0-953B-7BC37898359E}"/>
    <dataValidation type="decimal" operator="greaterThanOrEqual" allowBlank="1" showInputMessage="1" showErrorMessage="1" sqref="H3:I12" xr:uid="{7A66A696-4B83-4C3E-B514-C824F50418EF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C0FC1-9305-4216-BA9C-0A32DEF968CF}">
  <sheetPr>
    <tabColor theme="5" tint="0.39997558519241921"/>
  </sheetPr>
  <dimension ref="A1:M7"/>
  <sheetViews>
    <sheetView zoomScale="85" zoomScaleNormal="85" workbookViewId="0">
      <selection activeCell="E27" sqref="E27"/>
    </sheetView>
  </sheetViews>
  <sheetFormatPr defaultRowHeight="12.75"/>
  <cols>
    <col min="1" max="1" width="6.28515625" style="89" customWidth="1"/>
    <col min="2" max="2" width="20.140625" style="88" customWidth="1"/>
    <col min="3" max="3" width="30.7109375" style="88" customWidth="1"/>
    <col min="4" max="4" width="61.85546875" style="88" customWidth="1"/>
    <col min="5" max="5" width="26.42578125" style="90" customWidth="1"/>
    <col min="6" max="6" width="20.7109375" style="90" customWidth="1"/>
    <col min="7" max="7" width="17" style="89" customWidth="1"/>
    <col min="8" max="8" width="15.5703125" style="89" customWidth="1"/>
    <col min="9" max="9" width="17.42578125" style="90" customWidth="1"/>
    <col min="10" max="10" width="17.42578125" style="91" customWidth="1"/>
    <col min="11" max="11" width="9.140625" style="90"/>
    <col min="12" max="12" width="17.5703125" style="91" customWidth="1"/>
    <col min="13" max="13" width="18.140625" style="91" customWidth="1"/>
    <col min="14" max="16384" width="9.140625" style="88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38.25">
      <c r="A3" s="39" cm="1">
        <f t="array" ref="A3:A6">IFERROR(_xlfn.SEQUENCE(COUNTA(B:B)-2,1,1,1),1)</f>
        <v>1</v>
      </c>
      <c r="B3" s="17" t="s">
        <v>34</v>
      </c>
      <c r="C3" s="99" t="s">
        <v>523</v>
      </c>
      <c r="D3" s="96" t="s">
        <v>524</v>
      </c>
      <c r="E3" s="47"/>
      <c r="F3" s="63"/>
      <c r="G3" s="45" t="s">
        <v>193</v>
      </c>
      <c r="H3" s="45">
        <v>2</v>
      </c>
      <c r="I3" s="49"/>
      <c r="J3" s="50">
        <f t="shared" ref="J3:J6" si="0">ROUND(I3*H3,2)</f>
        <v>0</v>
      </c>
      <c r="K3" s="51"/>
      <c r="L3" s="50">
        <f>IFERROR(ROUND(J3*K3,2),0)</f>
        <v>0</v>
      </c>
      <c r="M3" s="50">
        <f t="shared" ref="M3:M6" si="1">L3+J3</f>
        <v>0</v>
      </c>
    </row>
    <row r="4" spans="1:13" ht="89.25">
      <c r="A4" s="39">
        <v>2</v>
      </c>
      <c r="B4" s="17" t="s">
        <v>34</v>
      </c>
      <c r="C4" s="38" t="s">
        <v>525</v>
      </c>
      <c r="D4" s="38" t="s">
        <v>526</v>
      </c>
      <c r="E4" s="47"/>
      <c r="F4" s="63"/>
      <c r="G4" s="38" t="s">
        <v>529</v>
      </c>
      <c r="H4" s="39">
        <v>1</v>
      </c>
      <c r="I4" s="49"/>
      <c r="J4" s="50">
        <f t="shared" si="0"/>
        <v>0</v>
      </c>
      <c r="K4" s="51"/>
      <c r="L4" s="50">
        <f t="shared" ref="L4:L6" si="2">IFERROR(ROUND(J4*K4,2),0)</f>
        <v>0</v>
      </c>
      <c r="M4" s="50">
        <f t="shared" si="1"/>
        <v>0</v>
      </c>
    </row>
    <row r="5" spans="1:13" ht="51">
      <c r="A5" s="39">
        <v>3</v>
      </c>
      <c r="B5" s="17" t="s">
        <v>34</v>
      </c>
      <c r="C5" s="45" t="s">
        <v>527</v>
      </c>
      <c r="D5" s="100" t="s">
        <v>579</v>
      </c>
      <c r="E5" s="47"/>
      <c r="F5" s="63"/>
      <c r="G5" s="45" t="s">
        <v>193</v>
      </c>
      <c r="H5" s="45">
        <v>1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38.25">
      <c r="A6" s="39">
        <v>4</v>
      </c>
      <c r="B6" s="17" t="s">
        <v>34</v>
      </c>
      <c r="C6" s="101" t="s">
        <v>528</v>
      </c>
      <c r="D6" s="100" t="s">
        <v>570</v>
      </c>
      <c r="E6" s="47"/>
      <c r="F6" s="63"/>
      <c r="G6" s="45" t="s">
        <v>193</v>
      </c>
      <c r="H6" s="45">
        <v>1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>
      <c r="A7" s="78"/>
      <c r="B7" s="79"/>
      <c r="C7" s="79"/>
      <c r="D7" s="79"/>
      <c r="E7" s="80"/>
      <c r="F7" s="80"/>
      <c r="G7" s="78"/>
      <c r="H7" s="81"/>
      <c r="I7" s="82" t="str">
        <f>"Suma wartości dla "&amp;B3&amp;" (Σ poz. 1-"&amp;COUNTA(A:A)-2&amp;")"</f>
        <v>Suma wartości dla Pakiet 13 (Σ poz. 1-4)</v>
      </c>
      <c r="J7" s="83">
        <f>SUM(J3:J6)</f>
        <v>0</v>
      </c>
      <c r="K7" s="84" t="s">
        <v>21</v>
      </c>
      <c r="L7" s="83">
        <f>SUM(L3:L6)</f>
        <v>0</v>
      </c>
      <c r="M7" s="83">
        <f>SUM(M3:M6)</f>
        <v>0</v>
      </c>
    </row>
  </sheetData>
  <conditionalFormatting sqref="A1:M1048576">
    <cfRule type="notContainsBlanks" dxfId="15" priority="4">
      <formula>LEN(TRIM(A1))&gt;0</formula>
    </cfRule>
  </conditionalFormatting>
  <conditionalFormatting sqref="A2:XFD2">
    <cfRule type="notContainsBlanks" dxfId="14" priority="3">
      <formula>LEN(TRIM(A2))&gt;0</formula>
    </cfRule>
  </conditionalFormatting>
  <conditionalFormatting sqref="I1:J1048576 L1:M1048576">
    <cfRule type="notContainsBlanks" dxfId="13" priority="1">
      <formula>LEN(TRIM(I1))&gt;0</formula>
    </cfRule>
  </conditionalFormatting>
  <conditionalFormatting sqref="K1:K1048576">
    <cfRule type="notContainsBlanks" dxfId="12" priority="2">
      <formula>LEN(TRIM(K1))&gt;0</formula>
    </cfRule>
  </conditionalFormatting>
  <dataValidations count="2">
    <dataValidation allowBlank="1" showInputMessage="1" showErrorMessage="1" sqref="K1:M2 A1:I2 L3:M1048576 J1:J1048576" xr:uid="{47468396-720F-4682-8D3E-302CCB43046F}"/>
    <dataValidation type="decimal" operator="greaterThanOrEqual" allowBlank="1" showInputMessage="1" showErrorMessage="1" sqref="H3:I7" xr:uid="{290E5E46-9746-4500-BA6B-E9B33526BC9C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20AC5-3D4B-4AA0-9530-C9E65B911A99}">
  <sheetPr>
    <tabColor theme="5" tint="0.39997558519241921"/>
  </sheetPr>
  <dimension ref="A1:M9"/>
  <sheetViews>
    <sheetView topLeftCell="B1" zoomScale="85" zoomScaleNormal="85" workbookViewId="0">
      <selection activeCell="D16" sqref="D16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25.5">
      <c r="A3" s="39" cm="1">
        <f t="array" ref="A3:A8">IFERROR(_xlfn.SEQUENCE(COUNTA(B:B)-2,1,1,1),1)</f>
        <v>1</v>
      </c>
      <c r="B3" s="17" t="s">
        <v>35</v>
      </c>
      <c r="C3" s="24" t="s">
        <v>530</v>
      </c>
      <c r="D3" s="24" t="s">
        <v>531</v>
      </c>
      <c r="E3" s="47"/>
      <c r="F3" s="48"/>
      <c r="G3" s="45" t="s">
        <v>193</v>
      </c>
      <c r="H3" s="45">
        <v>1</v>
      </c>
      <c r="I3" s="49"/>
      <c r="J3" s="50">
        <f t="shared" ref="J3:J8" si="0">ROUND(I3*H3,2)</f>
        <v>0</v>
      </c>
      <c r="K3" s="51"/>
      <c r="L3" s="50">
        <f>IFERROR(ROUND(J3*K3,2),0)</f>
        <v>0</v>
      </c>
      <c r="M3" s="50">
        <f t="shared" ref="M3:M8" si="1">L3+J3</f>
        <v>0</v>
      </c>
    </row>
    <row r="4" spans="1:13" ht="38.25">
      <c r="A4" s="39">
        <v>2</v>
      </c>
      <c r="B4" s="17" t="s">
        <v>35</v>
      </c>
      <c r="C4" s="24" t="s">
        <v>532</v>
      </c>
      <c r="D4" s="24" t="s">
        <v>533</v>
      </c>
      <c r="E4" s="47"/>
      <c r="F4" s="48"/>
      <c r="G4" s="45" t="s">
        <v>193</v>
      </c>
      <c r="H4" s="39">
        <v>1</v>
      </c>
      <c r="I4" s="49"/>
      <c r="J4" s="50">
        <f t="shared" si="0"/>
        <v>0</v>
      </c>
      <c r="K4" s="51"/>
      <c r="L4" s="50">
        <f t="shared" ref="L4:L8" si="2">IFERROR(ROUND(J4*K4,2),0)</f>
        <v>0</v>
      </c>
      <c r="M4" s="50">
        <f t="shared" si="1"/>
        <v>0</v>
      </c>
    </row>
    <row r="5" spans="1:13" ht="38.25">
      <c r="A5" s="39">
        <v>3</v>
      </c>
      <c r="B5" s="17" t="s">
        <v>35</v>
      </c>
      <c r="C5" s="97" t="s">
        <v>534</v>
      </c>
      <c r="D5" s="24" t="s">
        <v>535</v>
      </c>
      <c r="E5" s="47"/>
      <c r="F5" s="48"/>
      <c r="G5" s="45" t="s">
        <v>193</v>
      </c>
      <c r="H5" s="45">
        <v>2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25.5">
      <c r="A6" s="39">
        <v>4</v>
      </c>
      <c r="B6" s="17" t="s">
        <v>35</v>
      </c>
      <c r="C6" s="24" t="s">
        <v>536</v>
      </c>
      <c r="D6" s="24" t="s">
        <v>537</v>
      </c>
      <c r="E6" s="47"/>
      <c r="F6" s="48"/>
      <c r="G6" s="45" t="s">
        <v>193</v>
      </c>
      <c r="H6" s="24">
        <v>1</v>
      </c>
      <c r="I6" s="49"/>
      <c r="J6" s="50">
        <f t="shared" si="0"/>
        <v>0</v>
      </c>
      <c r="K6" s="51"/>
      <c r="L6" s="50">
        <f t="shared" si="2"/>
        <v>0</v>
      </c>
      <c r="M6" s="50">
        <f t="shared" si="1"/>
        <v>0</v>
      </c>
    </row>
    <row r="7" spans="1:13" ht="25.5">
      <c r="A7" s="39">
        <v>5</v>
      </c>
      <c r="B7" s="17" t="s">
        <v>35</v>
      </c>
      <c r="C7" s="24" t="s">
        <v>538</v>
      </c>
      <c r="D7" s="24" t="s">
        <v>539</v>
      </c>
      <c r="E7" s="47"/>
      <c r="F7" s="48"/>
      <c r="G7" s="45" t="s">
        <v>193</v>
      </c>
      <c r="H7" s="39">
        <v>1</v>
      </c>
      <c r="I7" s="49"/>
      <c r="J7" s="50">
        <f t="shared" si="0"/>
        <v>0</v>
      </c>
      <c r="K7" s="51"/>
      <c r="L7" s="50">
        <f t="shared" si="2"/>
        <v>0</v>
      </c>
      <c r="M7" s="50">
        <f t="shared" si="1"/>
        <v>0</v>
      </c>
    </row>
    <row r="8" spans="1:13" ht="38.25">
      <c r="A8" s="39">
        <v>6</v>
      </c>
      <c r="B8" s="17" t="s">
        <v>35</v>
      </c>
      <c r="C8" s="24" t="s">
        <v>540</v>
      </c>
      <c r="D8" s="24" t="s">
        <v>541</v>
      </c>
      <c r="E8" s="47"/>
      <c r="F8" s="48"/>
      <c r="G8" s="45" t="s">
        <v>193</v>
      </c>
      <c r="H8" s="24">
        <v>1</v>
      </c>
      <c r="I8" s="49"/>
      <c r="J8" s="50">
        <f t="shared" si="0"/>
        <v>0</v>
      </c>
      <c r="K8" s="51"/>
      <c r="L8" s="50">
        <f t="shared" si="2"/>
        <v>0</v>
      </c>
      <c r="M8" s="50">
        <f t="shared" si="1"/>
        <v>0</v>
      </c>
    </row>
    <row r="9" spans="1:13">
      <c r="A9" s="78"/>
      <c r="B9" s="79"/>
      <c r="C9" s="79"/>
      <c r="D9" s="79"/>
      <c r="E9" s="80"/>
      <c r="F9" s="80"/>
      <c r="G9" s="78"/>
      <c r="H9" s="81"/>
      <c r="I9" s="82" t="str">
        <f>"Suma wartości dla "&amp;B3&amp;" (Σ poz. 1-"&amp;COUNTA(A:A)-2&amp;")"</f>
        <v>Suma wartości dla Pakiet 14 (Σ poz. 1-6)</v>
      </c>
      <c r="J9" s="83">
        <f>SUM(J3:J8)</f>
        <v>0</v>
      </c>
      <c r="K9" s="84" t="s">
        <v>21</v>
      </c>
      <c r="L9" s="83">
        <f>SUM(L3:L8)</f>
        <v>0</v>
      </c>
      <c r="M9" s="83">
        <f>SUM(M3:M8)</f>
        <v>0</v>
      </c>
    </row>
  </sheetData>
  <conditionalFormatting sqref="A1:M1048576">
    <cfRule type="notContainsBlanks" dxfId="11" priority="4">
      <formula>LEN(TRIM(A1))&gt;0</formula>
    </cfRule>
  </conditionalFormatting>
  <conditionalFormatting sqref="A2:XFD2">
    <cfRule type="notContainsBlanks" dxfId="10" priority="3">
      <formula>LEN(TRIM(A2))&gt;0</formula>
    </cfRule>
  </conditionalFormatting>
  <conditionalFormatting sqref="I1:J1048576 L1:M1048576">
    <cfRule type="notContainsBlanks" dxfId="9" priority="1">
      <formula>LEN(TRIM(I1))&gt;0</formula>
    </cfRule>
  </conditionalFormatting>
  <conditionalFormatting sqref="K1:K1048576">
    <cfRule type="notContainsBlanks" dxfId="8" priority="2">
      <formula>LEN(TRIM(K1))&gt;0</formula>
    </cfRule>
  </conditionalFormatting>
  <dataValidations count="2">
    <dataValidation allowBlank="1" showInputMessage="1" showErrorMessage="1" sqref="K1:M2 A1:I2 L3:M1048576 J1:J1048576" xr:uid="{B69CD032-3598-4806-A5C3-F6867E62D418}"/>
    <dataValidation type="decimal" operator="greaterThanOrEqual" allowBlank="1" showInputMessage="1" showErrorMessage="1" sqref="H3:I9" xr:uid="{82169559-71D4-4AF0-99B7-6E29299A15A1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49245-03AA-4580-8CD0-E4F788B33B8C}">
  <sheetPr>
    <tabColor theme="5" tint="0.39997558519241921"/>
  </sheetPr>
  <dimension ref="A1:M5"/>
  <sheetViews>
    <sheetView zoomScale="85" zoomScaleNormal="85" workbookViewId="0">
      <selection activeCell="H4" sqref="H4"/>
    </sheetView>
  </sheetViews>
  <sheetFormatPr defaultRowHeight="12.75"/>
  <cols>
    <col min="1" max="1" width="6.28515625" style="89" customWidth="1"/>
    <col min="2" max="2" width="20.140625" style="88" customWidth="1"/>
    <col min="3" max="3" width="30.7109375" style="88" customWidth="1"/>
    <col min="4" max="4" width="61.85546875" style="88" customWidth="1"/>
    <col min="5" max="5" width="26.42578125" style="90" customWidth="1"/>
    <col min="6" max="6" width="20.7109375" style="90" customWidth="1"/>
    <col min="7" max="7" width="17" style="89" customWidth="1"/>
    <col min="8" max="8" width="15.5703125" style="89" customWidth="1"/>
    <col min="9" max="9" width="17.42578125" style="90" customWidth="1"/>
    <col min="10" max="10" width="17.42578125" style="91" customWidth="1"/>
    <col min="11" max="11" width="9.140625" style="90"/>
    <col min="12" max="12" width="17.5703125" style="91" customWidth="1"/>
    <col min="13" max="13" width="18.140625" style="91" customWidth="1"/>
    <col min="14" max="16384" width="9.140625" style="88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63.75">
      <c r="A3" s="39" cm="1">
        <f t="array" ref="A3:A4">IFERROR(_xlfn.SEQUENCE(COUNTA(B:B)-2,1,1,1),1)</f>
        <v>1</v>
      </c>
      <c r="B3" s="17" t="s">
        <v>588</v>
      </c>
      <c r="C3" s="38" t="s">
        <v>542</v>
      </c>
      <c r="D3" s="38" t="s">
        <v>543</v>
      </c>
      <c r="E3" s="47"/>
      <c r="F3" s="63"/>
      <c r="G3" s="38" t="s">
        <v>546</v>
      </c>
      <c r="H3" s="45">
        <v>1</v>
      </c>
      <c r="I3" s="49"/>
      <c r="J3" s="50">
        <f t="shared" ref="J3:J4" si="0">ROUND(I3*H3,2)</f>
        <v>0</v>
      </c>
      <c r="K3" s="51"/>
      <c r="L3" s="50">
        <f>IFERROR(ROUND(J3*K3,2),0)</f>
        <v>0</v>
      </c>
      <c r="M3" s="50">
        <f t="shared" ref="M3:M4" si="1">L3+J3</f>
        <v>0</v>
      </c>
    </row>
    <row r="4" spans="1:13" ht="127.5">
      <c r="A4" s="39">
        <v>2</v>
      </c>
      <c r="B4" s="17" t="s">
        <v>588</v>
      </c>
      <c r="C4" s="44" t="s">
        <v>544</v>
      </c>
      <c r="D4" s="44" t="s">
        <v>545</v>
      </c>
      <c r="E4" s="47"/>
      <c r="F4" s="63"/>
      <c r="G4" s="44">
        <v>1</v>
      </c>
      <c r="H4" s="44">
        <v>2</v>
      </c>
      <c r="I4" s="49"/>
      <c r="J4" s="50">
        <f t="shared" si="0"/>
        <v>0</v>
      </c>
      <c r="K4" s="51"/>
      <c r="L4" s="50">
        <f t="shared" ref="L4" si="2">IFERROR(ROUND(J4*K4,2),0)</f>
        <v>0</v>
      </c>
      <c r="M4" s="50">
        <f t="shared" si="1"/>
        <v>0</v>
      </c>
    </row>
    <row r="5" spans="1:13">
      <c r="A5" s="78"/>
      <c r="B5" s="79"/>
      <c r="C5" s="79"/>
      <c r="D5" s="79"/>
      <c r="E5" s="80"/>
      <c r="F5" s="80"/>
      <c r="G5" s="78"/>
      <c r="H5" s="81"/>
      <c r="I5" s="82" t="str">
        <f>"Suma wartości dla "&amp;B3&amp;" (Σ poz. 1-"&amp;COUNTA(A:A)-2&amp;")"</f>
        <v>Suma wartości dla Pakiet 16 (Σ poz. 1-2)</v>
      </c>
      <c r="J5" s="83">
        <f>SUM(J3:J4)</f>
        <v>0</v>
      </c>
      <c r="K5" s="84" t="s">
        <v>21</v>
      </c>
      <c r="L5" s="83">
        <f>SUM(L3:L4)</f>
        <v>0</v>
      </c>
      <c r="M5" s="83">
        <f>SUM(M3:M4)</f>
        <v>0</v>
      </c>
    </row>
  </sheetData>
  <conditionalFormatting sqref="A1:M1048576">
    <cfRule type="notContainsBlanks" dxfId="7" priority="4">
      <formula>LEN(TRIM(A1))&gt;0</formula>
    </cfRule>
  </conditionalFormatting>
  <conditionalFormatting sqref="A2:XFD2">
    <cfRule type="notContainsBlanks" dxfId="6" priority="3">
      <formula>LEN(TRIM(A2))&gt;0</formula>
    </cfRule>
  </conditionalFormatting>
  <conditionalFormatting sqref="I1:J1048576 L1:M1048576">
    <cfRule type="notContainsBlanks" dxfId="5" priority="1">
      <formula>LEN(TRIM(I1))&gt;0</formula>
    </cfRule>
  </conditionalFormatting>
  <conditionalFormatting sqref="K1:K1048576">
    <cfRule type="notContainsBlanks" dxfId="4" priority="2">
      <formula>LEN(TRIM(K1))&gt;0</formula>
    </cfRule>
  </conditionalFormatting>
  <dataValidations count="2">
    <dataValidation allowBlank="1" showInputMessage="1" showErrorMessage="1" sqref="K1:M2 A1:I2 L3:M1048576 J1:J1048576" xr:uid="{3AC8F5CD-BFFC-4E9C-BEF3-60DCE23F591E}"/>
    <dataValidation type="decimal" operator="greaterThanOrEqual" allowBlank="1" showInputMessage="1" showErrorMessage="1" sqref="H3:I5" xr:uid="{545D7B91-9D1B-42B5-8416-300257813FC4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6040-A100-4D31-8D70-BFA2B742865A}">
  <sheetPr>
    <tabColor theme="5" tint="0.39997558519241921"/>
  </sheetPr>
  <dimension ref="A1:M7"/>
  <sheetViews>
    <sheetView tabSelected="1" zoomScale="85" zoomScaleNormal="85" workbookViewId="0">
      <selection activeCell="D8" sqref="D8"/>
    </sheetView>
  </sheetViews>
  <sheetFormatPr defaultRowHeight="1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>
      <c r="A1" s="52" t="s">
        <v>0</v>
      </c>
      <c r="B1" s="52" t="s">
        <v>1</v>
      </c>
      <c r="C1" s="52" t="s">
        <v>2</v>
      </c>
      <c r="D1" s="52" t="s">
        <v>3</v>
      </c>
      <c r="E1" s="53" t="s">
        <v>6</v>
      </c>
      <c r="F1" s="53" t="s">
        <v>7</v>
      </c>
      <c r="G1" s="52" t="s">
        <v>4</v>
      </c>
      <c r="H1" s="52" t="s">
        <v>5</v>
      </c>
      <c r="I1" s="54" t="s">
        <v>23</v>
      </c>
      <c r="J1" s="55" t="s">
        <v>24</v>
      </c>
      <c r="K1" s="54" t="s">
        <v>22</v>
      </c>
      <c r="L1" s="55" t="s">
        <v>25</v>
      </c>
      <c r="M1" s="55" t="s">
        <v>26</v>
      </c>
    </row>
    <row r="2" spans="1:13">
      <c r="A2" s="56" t="s">
        <v>8</v>
      </c>
      <c r="B2" s="57" t="s">
        <v>9</v>
      </c>
      <c r="C2" s="57" t="s">
        <v>10</v>
      </c>
      <c r="D2" s="57" t="s">
        <v>11</v>
      </c>
      <c r="E2" s="58" t="s">
        <v>12</v>
      </c>
      <c r="F2" s="58" t="s">
        <v>13</v>
      </c>
      <c r="G2" s="57" t="s">
        <v>14</v>
      </c>
      <c r="H2" s="59" t="s">
        <v>15</v>
      </c>
      <c r="I2" s="60" t="s">
        <v>16</v>
      </c>
      <c r="J2" s="59" t="s">
        <v>17</v>
      </c>
      <c r="K2" s="60" t="s">
        <v>18</v>
      </c>
      <c r="L2" s="61" t="s">
        <v>19</v>
      </c>
      <c r="M2" s="62" t="s">
        <v>20</v>
      </c>
    </row>
    <row r="3" spans="1:13" ht="76.5">
      <c r="A3" s="39">
        <v>1</v>
      </c>
      <c r="B3" s="17" t="s">
        <v>589</v>
      </c>
      <c r="C3" s="24" t="s">
        <v>547</v>
      </c>
      <c r="D3" s="46" t="s">
        <v>548</v>
      </c>
      <c r="E3" s="47"/>
      <c r="F3" s="63"/>
      <c r="G3" s="98" t="s">
        <v>193</v>
      </c>
      <c r="H3" s="98">
        <v>1</v>
      </c>
      <c r="I3" s="49"/>
      <c r="J3" s="50">
        <f t="shared" ref="J3:J5" si="0">ROUND(I3*H3,2)</f>
        <v>0</v>
      </c>
      <c r="K3" s="51"/>
      <c r="L3" s="50">
        <f>IFERROR(ROUND(J3*K3,2),0)</f>
        <v>0</v>
      </c>
      <c r="M3" s="50">
        <f t="shared" ref="M3:M5" si="1">L3+J3</f>
        <v>0</v>
      </c>
    </row>
    <row r="4" spans="1:13" ht="38.25">
      <c r="A4" s="39">
        <v>2</v>
      </c>
      <c r="B4" s="17" t="s">
        <v>589</v>
      </c>
      <c r="C4" s="44" t="s">
        <v>549</v>
      </c>
      <c r="D4" s="46" t="s">
        <v>550</v>
      </c>
      <c r="E4" s="47"/>
      <c r="F4" s="63"/>
      <c r="G4" s="98" t="s">
        <v>193</v>
      </c>
      <c r="H4" s="45">
        <v>1</v>
      </c>
      <c r="I4" s="49"/>
      <c r="J4" s="50">
        <f t="shared" si="0"/>
        <v>0</v>
      </c>
      <c r="K4" s="51"/>
      <c r="L4" s="50">
        <f t="shared" ref="L4:L5" si="2">IFERROR(ROUND(J4*K4,2),0)</f>
        <v>0</v>
      </c>
      <c r="M4" s="50">
        <f t="shared" si="1"/>
        <v>0</v>
      </c>
    </row>
    <row r="5" spans="1:13" ht="38.25">
      <c r="A5" s="39">
        <v>3</v>
      </c>
      <c r="B5" s="17" t="s">
        <v>589</v>
      </c>
      <c r="C5" s="39" t="s">
        <v>549</v>
      </c>
      <c r="D5" s="46" t="s">
        <v>590</v>
      </c>
      <c r="E5" s="47"/>
      <c r="F5" s="63"/>
      <c r="G5" s="98" t="s">
        <v>193</v>
      </c>
      <c r="H5" s="45">
        <v>1</v>
      </c>
      <c r="I5" s="49"/>
      <c r="J5" s="50">
        <f t="shared" si="0"/>
        <v>0</v>
      </c>
      <c r="K5" s="51"/>
      <c r="L5" s="50">
        <f t="shared" si="2"/>
        <v>0</v>
      </c>
      <c r="M5" s="50">
        <f t="shared" si="1"/>
        <v>0</v>
      </c>
    </row>
    <row r="6" spans="1:13" ht="25.5">
      <c r="A6" s="39">
        <v>4</v>
      </c>
      <c r="B6" s="17" t="s">
        <v>589</v>
      </c>
      <c r="C6" s="39" t="s">
        <v>591</v>
      </c>
      <c r="D6" s="46" t="s">
        <v>592</v>
      </c>
      <c r="E6" s="47"/>
      <c r="F6" s="63"/>
      <c r="G6" s="98" t="s">
        <v>193</v>
      </c>
      <c r="H6" s="45">
        <v>1</v>
      </c>
      <c r="I6" s="49"/>
      <c r="J6" s="50"/>
      <c r="K6" s="51"/>
      <c r="L6" s="50"/>
      <c r="M6" s="50"/>
    </row>
    <row r="7" spans="1:13">
      <c r="A7" s="78"/>
      <c r="B7" s="79"/>
      <c r="C7" s="79"/>
      <c r="D7" s="79"/>
      <c r="E7" s="80"/>
      <c r="F7" s="80"/>
      <c r="G7" s="78"/>
      <c r="H7" s="81"/>
      <c r="I7" s="82" t="str">
        <f>"Suma wartości dla "&amp;B3&amp;" (Σ poz. 1-"&amp;COUNTA(A:A)-2&amp;")"</f>
        <v>Suma wartości dla Pakiet 17 (Σ poz. 1-4)</v>
      </c>
      <c r="J7" s="83">
        <f>SUM(J3:J5)</f>
        <v>0</v>
      </c>
      <c r="K7" s="84" t="s">
        <v>21</v>
      </c>
      <c r="L7" s="83">
        <f>SUM(L3:L5)</f>
        <v>0</v>
      </c>
      <c r="M7" s="83">
        <f>SUM(M3:M5)</f>
        <v>0</v>
      </c>
    </row>
  </sheetData>
  <phoneticPr fontId="6" type="noConversion"/>
  <conditionalFormatting sqref="A1:M1048576">
    <cfRule type="notContainsBlanks" dxfId="0" priority="4">
      <formula>LEN(TRIM(A1))&gt;0</formula>
    </cfRule>
  </conditionalFormatting>
  <conditionalFormatting sqref="A2:XFD2">
    <cfRule type="notContainsBlanks" dxfId="3" priority="3">
      <formula>LEN(TRIM(A2))&gt;0</formula>
    </cfRule>
  </conditionalFormatting>
  <conditionalFormatting sqref="I1:J1048576 L1:M1048576">
    <cfRule type="notContainsBlanks" dxfId="2" priority="1">
      <formula>LEN(TRIM(I1))&gt;0</formula>
    </cfRule>
  </conditionalFormatting>
  <conditionalFormatting sqref="K1:K1048576">
    <cfRule type="notContainsBlanks" dxfId="1" priority="2">
      <formula>LEN(TRIM(K1))&gt;0</formula>
    </cfRule>
  </conditionalFormatting>
  <dataValidations count="2">
    <dataValidation allowBlank="1" showInputMessage="1" showErrorMessage="1" sqref="K1:M2 A1:I2 L3:M1048576 J1:J1048576" xr:uid="{05C8327E-CC41-49EB-B277-4F93D12DB9CA}"/>
    <dataValidation type="decimal" operator="greaterThanOrEqual" allowBlank="1" showInputMessage="1" showErrorMessage="1" sqref="H3:I7" xr:uid="{A4949EED-7C94-43FD-9076-3AC68DD2A386}">
      <formula1>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Props1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4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Template</vt:lpstr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  <vt:lpstr>Część 9</vt:lpstr>
      <vt:lpstr>Część 10</vt:lpstr>
      <vt:lpstr>Część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Małgorzata Sopańska | Łukasiewicz – PORT</cp:lastModifiedBy>
  <cp:revision/>
  <dcterms:created xsi:type="dcterms:W3CDTF">2024-10-01T14:32:53Z</dcterms:created>
  <dcterms:modified xsi:type="dcterms:W3CDTF">2026-04-15T09:32:11Z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