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iepietowska1089\Desktop\IZA - ZP\2026\75_2026_D\2. SWZ\publikacja\"/>
    </mc:Choice>
  </mc:AlternateContent>
  <xr:revisionPtr revIDLastSave="0" documentId="13_ncr:1_{E18A6C89-DF2C-4D0E-9178-1C726577496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75_2026_D" sheetId="1" r:id="rId1"/>
  </sheets>
  <definedNames>
    <definedName name="_xlnm._FilterDatabase" localSheetId="0" hidden="1">'75_2026_D'!#REF!</definedName>
    <definedName name="_xlnm.Print_Titles" localSheetId="0">'75_2026_D'!$5:$5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0" i="1" l="1"/>
  <c r="U10" i="1" s="1"/>
  <c r="T9" i="1"/>
  <c r="T8" i="1"/>
  <c r="T11" i="1" s="1"/>
  <c r="P10" i="1"/>
  <c r="R10" i="1" s="1"/>
  <c r="P9" i="1"/>
  <c r="R9" i="1" s="1"/>
  <c r="P8" i="1"/>
  <c r="R8" i="1" s="1"/>
  <c r="R11" i="1" s="1"/>
  <c r="P11" i="1" l="1"/>
  <c r="V9" i="1"/>
  <c r="W10" i="1"/>
  <c r="U9" i="1"/>
  <c r="W9" i="1" s="1"/>
  <c r="U8" i="1"/>
  <c r="V10" i="1"/>
  <c r="V8" i="1"/>
  <c r="W8" i="1" l="1"/>
  <c r="W11" i="1" s="1"/>
  <c r="U11" i="1"/>
  <c r="V11" i="1"/>
</calcChain>
</file>

<file path=xl/sharedStrings.xml><?xml version="1.0" encoding="utf-8"?>
<sst xmlns="http://schemas.openxmlformats.org/spreadsheetml/2006/main" count="59" uniqueCount="50">
  <si>
    <t>J.m.</t>
  </si>
  <si>
    <t>RAZEM:</t>
  </si>
  <si>
    <t>Zamówienie gwarantowane (podstawowe)</t>
  </si>
  <si>
    <t>Łączna maksymalna wartość zamówienia (zamówienie gwarantowane+prawo opcji)</t>
  </si>
  <si>
    <t>X</t>
  </si>
  <si>
    <t>Cena jednostkowa netto 
[zł za j.m.]</t>
  </si>
  <si>
    <t>Zamówienie w ramach prawa opcji</t>
  </si>
  <si>
    <r>
      <t xml:space="preserve">Wartość netto [zł] 
</t>
    </r>
    <r>
      <rPr>
        <b/>
        <sz val="9"/>
        <color rgb="FFFF0000"/>
        <rFont val="Arial"/>
        <family val="2"/>
        <charset val="238"/>
      </rPr>
      <t>(cena jednostkowa netto x ilość)</t>
    </r>
  </si>
  <si>
    <t>Stawka podatku    VAT          w %</t>
  </si>
  <si>
    <r>
      <t xml:space="preserve">Wartość brutto
 [zł] 
</t>
    </r>
    <r>
      <rPr>
        <b/>
        <sz val="9"/>
        <color rgb="FFFF0000"/>
        <rFont val="Arial"/>
        <family val="2"/>
        <charset val="238"/>
      </rPr>
      <t>(wartość netto 
+ VAT)</t>
    </r>
  </si>
  <si>
    <t>szt</t>
  </si>
  <si>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charset val="238"/>
        <scheme val="minor"/>
      </rPr>
      <t xml:space="preserve"> ilość w ramach zamówienia gwarantowanego</t>
    </r>
  </si>
  <si>
    <r>
      <rPr>
        <sz val="11"/>
        <color rgb="FFFF0000"/>
        <rFont val="Calibri"/>
        <family val="2"/>
        <charset val="238"/>
        <scheme val="minor"/>
      </rPr>
      <t>**</t>
    </r>
    <r>
      <rPr>
        <sz val="11"/>
        <color theme="1"/>
        <rFont val="Calibri"/>
        <family val="2"/>
        <charset val="238"/>
        <scheme val="minor"/>
      </rPr>
      <t xml:space="preserve"> maksymalna ilość w ramach prawa opcji</t>
    </r>
  </si>
  <si>
    <t>Załącznik nr 2 do SWZ - Formularz cenowy</t>
  </si>
  <si>
    <t xml:space="preserve"> „Dostawa ogumienia do pojazdów kołowych"   sprawa nr 75/2026/D</t>
  </si>
  <si>
    <t>Rodzaj opony</t>
  </si>
  <si>
    <t>Opona ciężarowa oś. Uniwersalna (STAR 266)</t>
  </si>
  <si>
    <t xml:space="preserve">Opona drogowa
do naczep </t>
  </si>
  <si>
    <t>Opona terenowa (Jelcz 442.32)</t>
  </si>
  <si>
    <t xml:space="preserve"> NR ZADANIA</t>
  </si>
  <si>
    <t>NR 1</t>
  </si>
  <si>
    <t>NR 2</t>
  </si>
  <si>
    <t>NR 3</t>
  </si>
  <si>
    <t>Producent</t>
  </si>
  <si>
    <t>Rozmiar</t>
  </si>
  <si>
    <t>Typ
opony</t>
  </si>
  <si>
    <t>symbol
predkości</t>
  </si>
  <si>
    <t xml:space="preserve">
indeks nośności
S/D</t>
  </si>
  <si>
    <t xml:space="preserve"> liczba
PR
≥</t>
  </si>
  <si>
    <t>efektywność paliwowa</t>
  </si>
  <si>
    <t xml:space="preserve"> przyczepność na mokrej nawierzchni</t>
  </si>
  <si>
    <t>Wymagania klimatyczne</t>
  </si>
  <si>
    <t xml:space="preserve">12.00 R20 </t>
  </si>
  <si>
    <t>TUBETYPE</t>
  </si>
  <si>
    <t>235/75 R17,5</t>
  </si>
  <si>
    <t>TUBELESS</t>
  </si>
  <si>
    <t>14.00 R20</t>
  </si>
  <si>
    <r>
      <t>Ilość</t>
    </r>
    <r>
      <rPr>
        <b/>
        <sz val="9"/>
        <color rgb="FFFF0000"/>
        <rFont val="Arial"/>
        <family val="2"/>
        <charset val="238"/>
      </rPr>
      <t>*</t>
    </r>
  </si>
  <si>
    <r>
      <t>Ilość  w ramach PRAWA OPC</t>
    </r>
    <r>
      <rPr>
        <b/>
        <sz val="9"/>
        <color theme="1"/>
        <rFont val="Arial"/>
        <family val="2"/>
        <charset val="238"/>
      </rPr>
      <t>JI</t>
    </r>
    <r>
      <rPr>
        <b/>
        <sz val="9"/>
        <color rgb="FFFF0000"/>
        <rFont val="Arial"/>
        <family val="2"/>
        <charset val="238"/>
      </rPr>
      <t>**</t>
    </r>
  </si>
  <si>
    <r>
      <t xml:space="preserve">Maksymalna wartość netto dla zamówienia opcjonalnego  [zł] 
</t>
    </r>
    <r>
      <rPr>
        <b/>
        <i/>
        <sz val="9"/>
        <color rgb="FFFF0000"/>
        <rFont val="Arial"/>
        <family val="2"/>
        <charset val="238"/>
      </rPr>
      <t>(cena jednostkowa netto x ilość opcji)</t>
    </r>
  </si>
  <si>
    <r>
      <t xml:space="preserve">Maksymalna wartość brutto dla zamówienia opcjonalnego [zł]
</t>
    </r>
    <r>
      <rPr>
        <b/>
        <i/>
        <sz val="9"/>
        <color rgb="FFFF0000"/>
        <rFont val="Arial"/>
        <family val="2"/>
        <charset val="238"/>
      </rPr>
      <t>(wartość netto opcji 
+ VAT)</t>
    </r>
  </si>
  <si>
    <r>
      <t xml:space="preserve">Łączna wartość netto [zł]
</t>
    </r>
    <r>
      <rPr>
        <b/>
        <i/>
        <sz val="9"/>
        <color rgb="FFFF0000"/>
        <rFont val="Arial"/>
        <family val="2"/>
        <charset val="238"/>
      </rPr>
      <t>(wartość netto zamówienia podstawowego + zamówienia opcjonalnego)</t>
    </r>
  </si>
  <si>
    <r>
      <t xml:space="preserve">Łączna wartość brutto [zł]
</t>
    </r>
    <r>
      <rPr>
        <b/>
        <i/>
        <sz val="9"/>
        <color rgb="FFFF0000"/>
        <rFont val="Arial"/>
        <family val="2"/>
        <charset val="238"/>
      </rPr>
      <t>(wartość brutto zamówienia podstawowego + zamówienia opcjonalnego)</t>
    </r>
  </si>
  <si>
    <t>-</t>
  </si>
  <si>
    <t>całoroczna możliwość eksploatacji     M + S</t>
  </si>
  <si>
    <t>całoroczna możliwość eksploatacji</t>
  </si>
  <si>
    <t xml:space="preserve">Nazwa handlowa produktu oferowanego
(model opony) </t>
  </si>
  <si>
    <t>Uwaga!</t>
  </si>
  <si>
    <r>
      <t>1. Wykonawca wypełnia  kolumnę nr 2: „</t>
    </r>
    <r>
      <rPr>
        <b/>
        <sz val="10"/>
        <rFont val="Arial"/>
        <family val="2"/>
        <charset val="238"/>
      </rPr>
      <t xml:space="preserve">Nazwa handlowa produktu oferowanego (model opony) </t>
    </r>
    <r>
      <rPr>
        <sz val="10"/>
        <rFont val="Arial"/>
        <family val="2"/>
        <charset val="238"/>
      </rPr>
      <t>” oraz kolumnę nr 3 "</t>
    </r>
    <r>
      <rPr>
        <b/>
        <sz val="10"/>
        <rFont val="Arial"/>
        <family val="2"/>
        <charset val="238"/>
      </rPr>
      <t>Producent</t>
    </r>
    <r>
      <rPr>
        <sz val="10"/>
        <rFont val="Arial"/>
        <family val="2"/>
        <charset val="238"/>
      </rPr>
      <t>" w sposób umożliwiający jednoznaczną identyfikację oferowanego produktu.</t>
    </r>
  </si>
  <si>
    <t>2. W przypadku braku możliwości weryfikacji zgodności parametrów oferowanego przedmiotu zamówienia na podstawie danych uzupełnionych przez Wykonawcę w kolumnie nr 2 oraz 3 oferta zostanie odrzucona na podstawie art. 226 ust. 1 pkt 5) ustawy Pzp.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</si>
</sst>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7D076"/>
        <bgColor indexed="64"/>
      </patternFill>
    </fill>
    <fill>
      <patternFill patternType="solid">
        <fgColor rgb="FFD7DD9B"/>
        <bgColor indexed="64"/>
      </patternFill>
    </fill>
    <fill>
      <patternFill patternType="solid">
        <fgColor rgb="FFEAF4E4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5" fillId="0" borderId="0" xfId="3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3" fillId="2" borderId="5" xfId="3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4" fillId="7" borderId="4" xfId="3" applyFont="1" applyFill="1" applyBorder="1" applyAlignment="1">
      <alignment horizontal="center" vertical="center" wrapText="1"/>
    </xf>
    <xf numFmtId="0" fontId="14" fillId="3" borderId="4" xfId="3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5" borderId="4" xfId="3" applyFont="1" applyFill="1" applyBorder="1" applyAlignment="1">
      <alignment horizontal="center" vertical="center" wrapText="1"/>
    </xf>
    <xf numFmtId="0" fontId="14" fillId="4" borderId="4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2" fontId="17" fillId="0" borderId="1" xfId="3" applyNumberFormat="1" applyFont="1" applyFill="1" applyBorder="1" applyAlignment="1" applyProtection="1">
      <alignment horizontal="center" vertical="center" wrapText="1"/>
    </xf>
    <xf numFmtId="9" fontId="17" fillId="0" borderId="1" xfId="3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/>
    </xf>
    <xf numFmtId="2" fontId="13" fillId="3" borderId="4" xfId="0" applyNumberFormat="1" applyFont="1" applyFill="1" applyBorder="1" applyAlignment="1">
      <alignment horizontal="center" vertical="center"/>
    </xf>
    <xf numFmtId="2" fontId="17" fillId="0" borderId="4" xfId="3" applyNumberFormat="1" applyFont="1" applyFill="1" applyBorder="1" applyAlignment="1" applyProtection="1">
      <alignment horizontal="center" vertical="center" wrapText="1"/>
    </xf>
    <xf numFmtId="9" fontId="17" fillId="0" borderId="4" xfId="3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vertical="center" wrapText="1"/>
    </xf>
    <xf numFmtId="2" fontId="14" fillId="0" borderId="6" xfId="3" applyNumberFormat="1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2" fontId="14" fillId="0" borderId="7" xfId="0" applyNumberFormat="1" applyFont="1" applyBorder="1" applyAlignment="1">
      <alignment horizontal="center" vertical="center"/>
    </xf>
    <xf numFmtId="0" fontId="14" fillId="2" borderId="4" xfId="3" applyFont="1" applyFill="1" applyBorder="1" applyAlignment="1">
      <alignment horizontal="center" vertical="center" wrapText="1"/>
    </xf>
    <xf numFmtId="0" fontId="13" fillId="2" borderId="4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right" vertical="center" wrapText="1"/>
    </xf>
    <xf numFmtId="0" fontId="14" fillId="0" borderId="8" xfId="3" applyFont="1" applyBorder="1" applyAlignment="1">
      <alignment horizontal="right" vertical="center" wrapText="1"/>
    </xf>
    <xf numFmtId="0" fontId="14" fillId="0" borderId="9" xfId="3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1" xfId="3" applyFont="1" applyFill="1" applyBorder="1" applyAlignment="1">
      <alignment horizontal="center" vertical="center" wrapText="1"/>
    </xf>
    <xf numFmtId="0" fontId="14" fillId="5" borderId="1" xfId="3" applyFont="1" applyFill="1" applyBorder="1" applyAlignment="1">
      <alignment horizontal="center" vertical="center" wrapText="1"/>
    </xf>
    <xf numFmtId="0" fontId="14" fillId="4" borderId="12" xfId="3" applyFont="1" applyFill="1" applyBorder="1" applyAlignment="1">
      <alignment horizontal="center" vertical="center" wrapText="1"/>
    </xf>
    <xf numFmtId="0" fontId="14" fillId="4" borderId="11" xfId="3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</cellXfs>
  <cellStyles count="7">
    <cellStyle name="Normalny" xfId="0" builtinId="0"/>
    <cellStyle name="Normalny 2" xfId="3" xr:uid="{00000000-0005-0000-0000-000001000000}"/>
    <cellStyle name="Normalny 2 2" xfId="2" xr:uid="{00000000-0005-0000-0000-000002000000}"/>
    <cellStyle name="Normalny 2 3 2" xfId="1" xr:uid="{00000000-0005-0000-0000-000003000000}"/>
    <cellStyle name="Normalny 3" xfId="6" xr:uid="{00000000-0005-0000-0000-000004000000}"/>
    <cellStyle name="Normalny 4" xfId="5" xr:uid="{00000000-0005-0000-0000-000005000000}"/>
    <cellStyle name="Normalny 5" xfId="4" xr:uid="{00000000-0005-0000-0000-000006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AF4E4"/>
      <color rgb="FFC7D076"/>
      <color rgb="FFD7DD9B"/>
      <color rgb="FFECF5E7"/>
      <color rgb="FFFFFFFF"/>
      <color rgb="FFEAEDC9"/>
      <color rgb="FFC9E0B2"/>
      <color rgb="FF95FDD5"/>
      <color rgb="FF2EEA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8"/>
  <sheetViews>
    <sheetView tabSelected="1" zoomScale="90" zoomScaleNormal="90" zoomScaleSheetLayoutView="100" workbookViewId="0">
      <pane ySplit="1" topLeftCell="A5" activePane="bottomLeft" state="frozen"/>
      <selection pane="bottomLeft" activeCell="A16" sqref="A16:W16"/>
    </sheetView>
  </sheetViews>
  <sheetFormatPr defaultRowHeight="15"/>
  <cols>
    <col min="1" max="1" width="9.7109375" style="1" customWidth="1"/>
    <col min="2" max="2" width="14.7109375" style="4" customWidth="1"/>
    <col min="3" max="3" width="14" style="4" customWidth="1"/>
    <col min="4" max="4" width="11.42578125" style="4" bestFit="1" customWidth="1"/>
    <col min="5" max="5" width="12.7109375" style="4" bestFit="1" customWidth="1"/>
    <col min="6" max="6" width="11.28515625" style="4" bestFit="1" customWidth="1"/>
    <col min="7" max="7" width="10" style="4" bestFit="1" customWidth="1"/>
    <col min="8" max="8" width="14.42578125" style="4" bestFit="1" customWidth="1"/>
    <col min="9" max="9" width="8.5703125" style="4" customWidth="1"/>
    <col min="10" max="10" width="12.28515625" style="4" bestFit="1" customWidth="1"/>
    <col min="11" max="11" width="15.28515625" style="4" customWidth="1"/>
    <col min="12" max="12" width="11.5703125" style="4" bestFit="1" customWidth="1"/>
    <col min="13" max="13" width="10.7109375" style="1" customWidth="1"/>
    <col min="14" max="14" width="20.85546875" style="1" customWidth="1"/>
    <col min="15" max="15" width="11" style="5" customWidth="1"/>
    <col min="16" max="16" width="16.7109375" style="1" customWidth="1"/>
    <col min="17" max="17" width="8" style="2" customWidth="1"/>
    <col min="18" max="18" width="16.7109375" style="2" customWidth="1"/>
    <col min="19" max="19" width="14.28515625" style="2" bestFit="1" customWidth="1"/>
    <col min="20" max="23" width="16.5703125" style="2" customWidth="1"/>
  </cols>
  <sheetData>
    <row r="1" spans="1:29" ht="31.5" customHeight="1">
      <c r="A1" s="40" t="s">
        <v>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6"/>
      <c r="Y1" s="6"/>
      <c r="Z1" s="6"/>
      <c r="AA1" s="6"/>
      <c r="AB1" s="6"/>
      <c r="AC1" s="6"/>
    </row>
    <row r="2" spans="1:29" ht="24" customHeight="1">
      <c r="A2" s="7"/>
      <c r="B2" s="7"/>
      <c r="C2" s="13"/>
      <c r="D2" s="13"/>
      <c r="E2" s="13"/>
      <c r="F2" s="13"/>
      <c r="G2" s="13"/>
      <c r="H2" s="13"/>
      <c r="I2" s="13"/>
      <c r="J2" s="13"/>
      <c r="K2" s="13"/>
      <c r="L2" s="13"/>
      <c r="M2" s="7"/>
      <c r="N2" s="7"/>
      <c r="O2" s="7"/>
      <c r="P2" s="7"/>
      <c r="Q2" s="7"/>
      <c r="R2" s="7"/>
      <c r="S2" s="7"/>
      <c r="T2" s="7"/>
      <c r="U2" s="7"/>
      <c r="V2" s="8"/>
      <c r="W2" s="8"/>
    </row>
    <row r="3" spans="1:29" ht="24" customHeight="1">
      <c r="A3" s="43" t="s">
        <v>14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9" ht="15.75" thickBot="1"/>
    <row r="5" spans="1:29" ht="63" customHeight="1">
      <c r="A5" s="56" t="s">
        <v>19</v>
      </c>
      <c r="B5" s="44" t="s">
        <v>15</v>
      </c>
      <c r="C5" s="46" t="s">
        <v>46</v>
      </c>
      <c r="D5" s="46" t="s">
        <v>23</v>
      </c>
      <c r="E5" s="46" t="s">
        <v>24</v>
      </c>
      <c r="F5" s="46" t="s">
        <v>25</v>
      </c>
      <c r="G5" s="46" t="s">
        <v>26</v>
      </c>
      <c r="H5" s="46" t="s">
        <v>27</v>
      </c>
      <c r="I5" s="46" t="s">
        <v>28</v>
      </c>
      <c r="J5" s="46" t="s">
        <v>29</v>
      </c>
      <c r="K5" s="46" t="s">
        <v>30</v>
      </c>
      <c r="L5" s="46" t="s">
        <v>31</v>
      </c>
      <c r="M5" s="48" t="s">
        <v>0</v>
      </c>
      <c r="N5" s="44" t="s">
        <v>5</v>
      </c>
      <c r="O5" s="50" t="s">
        <v>2</v>
      </c>
      <c r="P5" s="50"/>
      <c r="Q5" s="50"/>
      <c r="R5" s="50"/>
      <c r="S5" s="51" t="s">
        <v>6</v>
      </c>
      <c r="T5" s="51"/>
      <c r="U5" s="51"/>
      <c r="V5" s="52" t="s">
        <v>3</v>
      </c>
      <c r="W5" s="53"/>
    </row>
    <row r="6" spans="1:29" ht="138" customHeight="1" thickBot="1">
      <c r="A6" s="57"/>
      <c r="B6" s="45"/>
      <c r="C6" s="47"/>
      <c r="D6" s="47"/>
      <c r="E6" s="47"/>
      <c r="F6" s="47"/>
      <c r="G6" s="47"/>
      <c r="H6" s="47"/>
      <c r="I6" s="47"/>
      <c r="J6" s="47"/>
      <c r="K6" s="47"/>
      <c r="L6" s="47"/>
      <c r="M6" s="49"/>
      <c r="N6" s="45"/>
      <c r="O6" s="16" t="s">
        <v>37</v>
      </c>
      <c r="P6" s="17" t="s">
        <v>7</v>
      </c>
      <c r="Q6" s="17" t="s">
        <v>8</v>
      </c>
      <c r="R6" s="17" t="s">
        <v>9</v>
      </c>
      <c r="S6" s="18" t="s">
        <v>38</v>
      </c>
      <c r="T6" s="19" t="s">
        <v>39</v>
      </c>
      <c r="U6" s="19" t="s">
        <v>40</v>
      </c>
      <c r="V6" s="20" t="s">
        <v>41</v>
      </c>
      <c r="W6" s="20" t="s">
        <v>42</v>
      </c>
    </row>
    <row r="7" spans="1:29" ht="18" customHeight="1" thickBot="1">
      <c r="A7" s="58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  <c r="J7" s="9">
        <v>9</v>
      </c>
      <c r="K7" s="9">
        <v>10</v>
      </c>
      <c r="L7" s="9">
        <v>11</v>
      </c>
      <c r="M7" s="9">
        <v>12</v>
      </c>
      <c r="N7" s="9">
        <v>13</v>
      </c>
      <c r="O7" s="9">
        <v>14</v>
      </c>
      <c r="P7" s="9">
        <v>15</v>
      </c>
      <c r="Q7" s="9">
        <v>16</v>
      </c>
      <c r="R7" s="9">
        <v>17</v>
      </c>
      <c r="S7" s="9">
        <v>18</v>
      </c>
      <c r="T7" s="9">
        <v>19</v>
      </c>
      <c r="U7" s="9">
        <v>20</v>
      </c>
      <c r="V7" s="9">
        <v>21</v>
      </c>
      <c r="W7" s="9">
        <v>22</v>
      </c>
    </row>
    <row r="8" spans="1:29" ht="55.5" customHeight="1">
      <c r="A8" s="14" t="s">
        <v>20</v>
      </c>
      <c r="B8" s="21" t="s">
        <v>16</v>
      </c>
      <c r="C8" s="22"/>
      <c r="D8" s="22"/>
      <c r="E8" s="15" t="s">
        <v>32</v>
      </c>
      <c r="F8" s="15" t="s">
        <v>33</v>
      </c>
      <c r="G8" s="22"/>
      <c r="H8" s="22"/>
      <c r="I8" s="38" t="s">
        <v>43</v>
      </c>
      <c r="J8" s="38" t="s">
        <v>43</v>
      </c>
      <c r="K8" s="38" t="s">
        <v>43</v>
      </c>
      <c r="L8" s="39" t="s">
        <v>44</v>
      </c>
      <c r="M8" s="23" t="s">
        <v>10</v>
      </c>
      <c r="N8" s="24"/>
      <c r="O8" s="38">
        <v>380</v>
      </c>
      <c r="P8" s="25">
        <f>N8*O8</f>
        <v>0</v>
      </c>
      <c r="Q8" s="26">
        <v>0.23</v>
      </c>
      <c r="R8" s="25">
        <f>P8+ROUND(P8*Q8,2)</f>
        <v>0</v>
      </c>
      <c r="S8" s="38">
        <v>100</v>
      </c>
      <c r="T8" s="25">
        <f>S8*N8</f>
        <v>0</v>
      </c>
      <c r="U8" s="25">
        <f>T8+ROUND(T8*Q8,2)</f>
        <v>0</v>
      </c>
      <c r="V8" s="25">
        <f>SUM(P8+T8)</f>
        <v>0</v>
      </c>
      <c r="W8" s="25">
        <f>SUM(R8+U8)</f>
        <v>0</v>
      </c>
    </row>
    <row r="9" spans="1:29" ht="80.099999999999994" customHeight="1">
      <c r="A9" s="14" t="s">
        <v>21</v>
      </c>
      <c r="B9" s="27" t="s">
        <v>17</v>
      </c>
      <c r="C9" s="28"/>
      <c r="D9" s="28"/>
      <c r="E9" s="15" t="s">
        <v>34</v>
      </c>
      <c r="F9" s="15" t="s">
        <v>35</v>
      </c>
      <c r="G9" s="28"/>
      <c r="H9" s="28"/>
      <c r="I9" s="38"/>
      <c r="J9" s="38"/>
      <c r="K9" s="38"/>
      <c r="L9" s="15" t="s">
        <v>45</v>
      </c>
      <c r="M9" s="29" t="s">
        <v>10</v>
      </c>
      <c r="N9" s="30"/>
      <c r="O9" s="38">
        <v>380</v>
      </c>
      <c r="P9" s="31">
        <f>N9*O9</f>
        <v>0</v>
      </c>
      <c r="Q9" s="32">
        <v>0.23</v>
      </c>
      <c r="R9" s="31">
        <f>P9+ROUND(P9*Q9,2)</f>
        <v>0</v>
      </c>
      <c r="S9" s="38">
        <v>100</v>
      </c>
      <c r="T9" s="31">
        <f>S9*N9</f>
        <v>0</v>
      </c>
      <c r="U9" s="31">
        <f>T9+ROUND(T9*Q9,2)</f>
        <v>0</v>
      </c>
      <c r="V9" s="31">
        <f>SUM(P9+T9)</f>
        <v>0</v>
      </c>
      <c r="W9" s="31">
        <f>SUM(R9+U9)</f>
        <v>0</v>
      </c>
    </row>
    <row r="10" spans="1:29" ht="80.099999999999994" customHeight="1" thickBot="1">
      <c r="A10" s="14" t="s">
        <v>22</v>
      </c>
      <c r="B10" s="27" t="s">
        <v>18</v>
      </c>
      <c r="C10" s="33"/>
      <c r="D10" s="33"/>
      <c r="E10" s="15" t="s">
        <v>36</v>
      </c>
      <c r="F10" s="15" t="s">
        <v>35</v>
      </c>
      <c r="G10" s="33"/>
      <c r="H10" s="33"/>
      <c r="I10" s="38"/>
      <c r="J10" s="38" t="s">
        <v>43</v>
      </c>
      <c r="K10" s="38" t="s">
        <v>43</v>
      </c>
      <c r="L10" s="15" t="s">
        <v>45</v>
      </c>
      <c r="M10" s="29" t="s">
        <v>10</v>
      </c>
      <c r="N10" s="30"/>
      <c r="O10" s="38">
        <v>260</v>
      </c>
      <c r="P10" s="31">
        <f>N10*O10</f>
        <v>0</v>
      </c>
      <c r="Q10" s="32">
        <v>0.23</v>
      </c>
      <c r="R10" s="31">
        <f>P10+ROUND(P10*Q10,2)</f>
        <v>0</v>
      </c>
      <c r="S10" s="38">
        <v>100</v>
      </c>
      <c r="T10" s="31">
        <f>S10*N10</f>
        <v>0</v>
      </c>
      <c r="U10" s="31">
        <f>T10+ROUND(T10*Q10,2)</f>
        <v>0</v>
      </c>
      <c r="V10" s="31">
        <f>SUM(P10+T10)</f>
        <v>0</v>
      </c>
      <c r="W10" s="31">
        <f>SUM(R10+U10)</f>
        <v>0</v>
      </c>
    </row>
    <row r="11" spans="1:29" s="3" customFormat="1" ht="42" customHeight="1" thickBot="1">
      <c r="A11" s="41" t="s">
        <v>1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34">
        <f>SUM(P8:P10)</f>
        <v>0</v>
      </c>
      <c r="Q11" s="35" t="s">
        <v>4</v>
      </c>
      <c r="R11" s="34">
        <f>SUM(R8:R10)</f>
        <v>0</v>
      </c>
      <c r="S11" s="34" t="s">
        <v>4</v>
      </c>
      <c r="T11" s="34">
        <f>SUM(T8:T10)</f>
        <v>0</v>
      </c>
      <c r="U11" s="35">
        <f>SUM(U8:U10)</f>
        <v>0</v>
      </c>
      <c r="V11" s="36">
        <f>SUM(V8:V10)</f>
        <v>0</v>
      </c>
      <c r="W11" s="37">
        <f>SUM(W8:W10)</f>
        <v>0</v>
      </c>
    </row>
    <row r="13" spans="1:29">
      <c r="A13" s="54" t="s">
        <v>11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</row>
    <row r="14" spans="1:29">
      <c r="A14" s="54" t="s">
        <v>12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</row>
    <row r="15" spans="1:29">
      <c r="A15" s="11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1"/>
      <c r="N15" s="11"/>
      <c r="O15" s="11"/>
    </row>
    <row r="16" spans="1:29" s="10" customFormat="1" ht="35.1" customHeight="1">
      <c r="A16" s="55" t="s">
        <v>47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</row>
    <row r="17" spans="1:23" s="10" customFormat="1" ht="35.1" customHeight="1">
      <c r="A17" s="55" t="s">
        <v>48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</row>
    <row r="18" spans="1:23" s="10" customFormat="1" ht="35.1" customHeight="1">
      <c r="A18" s="55" t="s">
        <v>49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</row>
  </sheetData>
  <mergeCells count="25">
    <mergeCell ref="I5:I6"/>
    <mergeCell ref="G5:G6"/>
    <mergeCell ref="F5:F6"/>
    <mergeCell ref="E5:E6"/>
    <mergeCell ref="A13:O13"/>
    <mergeCell ref="A14:O14"/>
    <mergeCell ref="A16:W16"/>
    <mergeCell ref="A17:W17"/>
    <mergeCell ref="A18:W18"/>
    <mergeCell ref="A1:W1"/>
    <mergeCell ref="A11:O11"/>
    <mergeCell ref="A3:W3"/>
    <mergeCell ref="B5:B6"/>
    <mergeCell ref="H5:H6"/>
    <mergeCell ref="M5:M6"/>
    <mergeCell ref="O5:R5"/>
    <mergeCell ref="S5:U5"/>
    <mergeCell ref="N5:N6"/>
    <mergeCell ref="V5:W5"/>
    <mergeCell ref="A5:A7"/>
    <mergeCell ref="C5:C6"/>
    <mergeCell ref="D5:D6"/>
    <mergeCell ref="L5:L6"/>
    <mergeCell ref="K5:K6"/>
    <mergeCell ref="J5:J6"/>
  </mergeCells>
  <phoneticPr fontId="10" type="noConversion"/>
  <conditionalFormatting sqref="B5:C5 E5:L5 B7:W7">
    <cfRule type="duplicateValues" dxfId="3" priority="55" stopIfTrue="1"/>
  </conditionalFormatting>
  <conditionalFormatting sqref="P8:P10">
    <cfRule type="cellIs" dxfId="2" priority="13" operator="equal">
      <formula>0</formula>
    </cfRule>
  </conditionalFormatting>
  <conditionalFormatting sqref="R8:R10">
    <cfRule type="cellIs" dxfId="1" priority="12" operator="equal">
      <formula>0</formula>
    </cfRule>
  </conditionalFormatting>
  <conditionalFormatting sqref="T8:W10">
    <cfRule type="cellIs" dxfId="0" priority="3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46" fitToHeight="0" orientation="landscape" r:id="rId1"/>
  <headerFooter>
    <oddFooter>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C7552FE-763E-4BC0-9320-6BE02AB6F35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75_2026_D</vt:lpstr>
      <vt:lpstr>'75_2026_D'!Tytuły_wydruku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Dmitruk Aneta</dc:creator>
  <cp:lastModifiedBy>Siepietowska Izabela</cp:lastModifiedBy>
  <cp:lastPrinted>2026-04-21T05:44:26Z</cp:lastPrinted>
  <dcterms:created xsi:type="dcterms:W3CDTF">2023-12-18T13:46:50Z</dcterms:created>
  <dcterms:modified xsi:type="dcterms:W3CDTF">2026-04-21T06:07:06Z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fbb974c8-4ce7-49a2-936f-6e5cefcb51f6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knzUxhvC4bVHs3uAkXmSjxS0hIFHLsGS</vt:lpwstr>
  </property>
  <property fmtid="{D5CDD505-2E9C-101B-9397-08002B2CF9AE}" pid="5" name="bjClsUserRVM">
    <vt:lpwstr>[]</vt:lpwstr>
  </property>
  <property fmtid="{D5CDD505-2E9C-101B-9397-08002B2CF9AE}" pid="6" name="s5636:Creator type=author">
    <vt:lpwstr>Dmitruk Aneta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10.80.30.61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