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wersytetlodzki-my.sharepoint.com/personal/lidia_waclawiak_adm_uni_lodz_pl/Documents/dysk 2024/14_ZP_2026/"/>
    </mc:Choice>
  </mc:AlternateContent>
  <xr:revisionPtr revIDLastSave="3287" documentId="8_{8AA681A0-8615-48B1-BA4D-96370CE101DA}" xr6:coauthVersionLast="47" xr6:coauthVersionMax="47" xr10:uidLastSave="{4BCD993D-6C8A-4E88-99EA-890F2FDD7499}"/>
  <bookViews>
    <workbookView xWindow="-120" yWindow="-120" windowWidth="29040" windowHeight="15720" activeTab="1" xr2:uid="{00000000-000D-0000-FFFF-FFFF00000000}"/>
  </bookViews>
  <sheets>
    <sheet name="Instrukcja" sheetId="5" r:id="rId1"/>
    <sheet name="Część 1" sheetId="1" r:id="rId2"/>
    <sheet name="Część 2" sheetId="2" r:id="rId3"/>
    <sheet name="Table 3" sheetId="3" state="hidden" r:id="rId4"/>
    <sheet name="Część 3" sheetId="4" r:id="rId5"/>
  </sheets>
  <definedNames>
    <definedName name="_Hlk72140922" localSheetId="4">'Część 3'!$C$32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3" i="1" l="1"/>
  <c r="G149" i="2"/>
  <c r="G30" i="4"/>
  <c r="G8" i="4"/>
  <c r="G10" i="2" l="1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9" i="2"/>
  <c r="G8" i="2"/>
  <c r="G7" i="2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8" i="1"/>
  <c r="G7" i="1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9" i="4"/>
  <c r="G7" i="4"/>
  <c r="E22" i="3"/>
  <c r="U22" i="3" s="1"/>
  <c r="E7" i="3"/>
  <c r="E19" i="3"/>
  <c r="E14" i="3"/>
  <c r="E10" i="3"/>
  <c r="E9" i="3"/>
  <c r="U9" i="3" s="1"/>
  <c r="W9" i="3" s="1"/>
  <c r="E8" i="3"/>
  <c r="U8" i="3"/>
  <c r="W8" i="3" s="1"/>
  <c r="E16" i="3"/>
  <c r="E13" i="3"/>
  <c r="U13" i="3" s="1"/>
  <c r="W13" i="3" s="1"/>
  <c r="F22" i="3"/>
  <c r="F7" i="3"/>
  <c r="U10" i="3"/>
  <c r="W10" i="3" s="1"/>
  <c r="U11" i="3"/>
  <c r="W11" i="3" s="1"/>
  <c r="U12" i="3"/>
  <c r="W12" i="3" s="1"/>
  <c r="U14" i="3"/>
  <c r="W14" i="3" s="1"/>
  <c r="U15" i="3"/>
  <c r="W15" i="3" s="1"/>
  <c r="U16" i="3"/>
  <c r="W16" i="3" s="1"/>
  <c r="U17" i="3"/>
  <c r="W17" i="3" s="1"/>
  <c r="U18" i="3"/>
  <c r="W18" i="3" s="1"/>
  <c r="U19" i="3"/>
  <c r="W19" i="3" s="1"/>
  <c r="U20" i="3"/>
  <c r="W20" i="3" s="1"/>
  <c r="U7" i="3" l="1"/>
  <c r="W7" i="3" s="1"/>
  <c r="W21" i="3" s="1"/>
</calcChain>
</file>

<file path=xl/sharedStrings.xml><?xml version="1.0" encoding="utf-8"?>
<sst xmlns="http://schemas.openxmlformats.org/spreadsheetml/2006/main" count="672" uniqueCount="369">
  <si>
    <r>
      <rPr>
        <sz val="9"/>
        <rFont val="Calibri"/>
        <family val="1"/>
      </rPr>
      <t>szt.</t>
    </r>
  </si>
  <si>
    <t>Nazwa jednostki:</t>
  </si>
  <si>
    <t>wpisać</t>
  </si>
  <si>
    <t>W całym okresie trwania umowy Wykonawca zobowiązany będzie dostarczać wyłącznie asortyment zgodny z oferowanym.</t>
  </si>
  <si>
    <t>7=5 x 6</t>
  </si>
  <si>
    <t>szt.</t>
  </si>
  <si>
    <t>Opis przedmiotu zamówienia</t>
  </si>
  <si>
    <t>Jedn. miary</t>
  </si>
  <si>
    <t>Szacunkowa zamawiana ilość</t>
  </si>
  <si>
    <t>szt</t>
  </si>
  <si>
    <t>Wkłady do pisuaru, wydajny, średnica 19 cm (+/- 10%), zabezpieczający odpływ pisuaru przed zatkaniem, różne zapachy</t>
  </si>
  <si>
    <t>op.</t>
  </si>
  <si>
    <r>
      <rPr>
        <sz val="9"/>
        <rFont val="Calibri"/>
        <family val="1"/>
      </rPr>
      <t>op.</t>
    </r>
  </si>
  <si>
    <r>
      <rPr>
        <b/>
        <sz val="9"/>
        <rFont val="Calibri"/>
        <family val="1"/>
      </rPr>
      <t>L.p.</t>
    </r>
  </si>
  <si>
    <r>
      <rPr>
        <b/>
        <sz val="9"/>
        <rFont val="Calibri"/>
        <family val="1"/>
      </rPr>
      <t>Opis przedmiotu zamówienia</t>
    </r>
  </si>
  <si>
    <r>
      <rPr>
        <b/>
        <sz val="9"/>
        <rFont val="Calibri"/>
        <family val="1"/>
      </rPr>
      <t>Nazwa produktu, producent, dokładny opis zaoferowanego produktu, pojemność/wielkość opakowania</t>
    </r>
  </si>
  <si>
    <r>
      <rPr>
        <b/>
        <sz val="9"/>
        <rFont val="Calibri"/>
        <family val="1"/>
      </rPr>
      <t>Jedn. miary</t>
    </r>
  </si>
  <si>
    <r>
      <rPr>
        <b/>
        <sz val="9"/>
        <rFont val="Calibri"/>
        <family val="1"/>
      </rPr>
      <t xml:space="preserve">Szacunkowa
</t>
    </r>
    <r>
      <rPr>
        <b/>
        <sz val="9"/>
        <rFont val="Calibri"/>
        <family val="1"/>
      </rPr>
      <t>zamawiana ilość</t>
    </r>
  </si>
  <si>
    <r>
      <rPr>
        <b/>
        <sz val="9"/>
        <rFont val="Calibri"/>
        <family val="1"/>
      </rPr>
      <t xml:space="preserve">Cena jedn. brutto (PLN)
</t>
    </r>
    <r>
      <rPr>
        <b/>
        <sz val="9"/>
        <rFont val="Calibri"/>
        <family val="1"/>
      </rPr>
      <t xml:space="preserve">kpl./szt./op./
</t>
    </r>
    <r>
      <rPr>
        <b/>
        <sz val="9"/>
        <rFont val="Calibri"/>
        <family val="1"/>
      </rPr>
      <t>rolka/para</t>
    </r>
  </si>
  <si>
    <r>
      <rPr>
        <b/>
        <sz val="9"/>
        <rFont val="Calibri"/>
        <family val="1"/>
      </rPr>
      <t>Wartość brutto (PLN)</t>
    </r>
  </si>
  <si>
    <r>
      <rPr>
        <sz val="9"/>
        <rFont val="Calibri"/>
        <family val="1"/>
      </rPr>
      <t>7=5 x 6</t>
    </r>
  </si>
  <si>
    <r>
      <rPr>
        <sz val="9"/>
        <rFont val="Calibri"/>
        <family val="1"/>
      </rPr>
      <t xml:space="preserve">Rękawiczki nitrylowe, bezpudrowe.
</t>
    </r>
    <r>
      <rPr>
        <sz val="9"/>
        <rFont val="Calibri"/>
        <family val="1"/>
      </rPr>
      <t xml:space="preserve">W rozmiarach: XS, S, M, L, XL.
</t>
    </r>
    <r>
      <rPr>
        <b/>
        <sz val="9"/>
        <rFont val="Calibri"/>
        <family val="1"/>
      </rPr>
      <t>1 opakowanie zawiera 100 sztuk rękawiczek.</t>
    </r>
  </si>
  <si>
    <r>
      <rPr>
        <sz val="9"/>
        <rFont val="Calibri"/>
        <family val="1"/>
      </rPr>
      <t>9,18 zł</t>
    </r>
  </si>
  <si>
    <r>
      <rPr>
        <sz val="9"/>
        <rFont val="Calibri"/>
        <family val="1"/>
      </rPr>
      <t>18,90 zł</t>
    </r>
  </si>
  <si>
    <r>
      <rPr>
        <sz val="9"/>
        <rFont val="Calibri"/>
        <family val="1"/>
      </rPr>
      <t>67,00 zł</t>
    </r>
  </si>
  <si>
    <r>
      <rPr>
        <sz val="9"/>
        <rFont val="Calibri"/>
        <family val="1"/>
      </rPr>
      <t>13,28 zł</t>
    </r>
  </si>
  <si>
    <r>
      <rPr>
        <sz val="9"/>
        <rFont val="Calibri"/>
        <family val="1"/>
      </rPr>
      <t>20,72 zł</t>
    </r>
  </si>
  <si>
    <r>
      <rPr>
        <sz val="9"/>
        <rFont val="Calibri"/>
        <family val="1"/>
      </rPr>
      <t>4,05 zł</t>
    </r>
  </si>
  <si>
    <r>
      <rPr>
        <sz val="9"/>
        <rFont val="Calibri"/>
        <family val="1"/>
      </rPr>
      <t>89,80 zł</t>
    </r>
  </si>
  <si>
    <r>
      <rPr>
        <sz val="9"/>
        <rFont val="Calibri"/>
        <family val="1"/>
      </rPr>
      <t>3,08 zł</t>
    </r>
  </si>
  <si>
    <r>
      <rPr>
        <sz val="9"/>
        <rFont val="Calibri"/>
        <family val="1"/>
      </rPr>
      <t>2,92 zł</t>
    </r>
  </si>
  <si>
    <r>
      <rPr>
        <sz val="9"/>
        <rFont val="Calibri"/>
        <family val="1"/>
      </rPr>
      <t>110,60 zł</t>
    </r>
  </si>
  <si>
    <r>
      <rPr>
        <sz val="9"/>
        <rFont val="Calibri"/>
        <family val="1"/>
      </rPr>
      <t>3,80 zł</t>
    </r>
  </si>
  <si>
    <r>
      <rPr>
        <sz val="9"/>
        <rFont val="Calibri"/>
        <family val="1"/>
      </rPr>
      <t>4,90 zł</t>
    </r>
  </si>
  <si>
    <r>
      <rPr>
        <sz val="9"/>
        <rFont val="Calibri"/>
        <family val="1"/>
      </rPr>
      <t>7,10 zł</t>
    </r>
  </si>
  <si>
    <t>CZĘŚĆ NR 3 - ARKUSZ ASORTYMENTOWO-CENOWY - rękawiczki medyczne, płyny do dezynfekcji, wata</t>
  </si>
  <si>
    <t>Wielkość środków przeznaczonych  (na okres 12 MIESIĘCY), na realizację zamówienia (ze wskazaniem źródła finansowania):</t>
  </si>
  <si>
    <t>Cena jedn. brutto (PLN) kpl./szt./op./
rolka/para</t>
  </si>
  <si>
    <t>L.p.</t>
  </si>
  <si>
    <t>Nazwa produktu, producent, dokładny opis zaoferowanego produktu, pojemność/wielkość opakowania</t>
  </si>
  <si>
    <t>Taca, plastikowa, wymiary min. 39 cm x 29 cm, w różnych kolorach</t>
  </si>
  <si>
    <t>Zestaw: wózek do sprzątania na kólkach, chromowany z dwoma wiadrami (czerwone i niebieskie) o pojemności 17-20 l, prasą do wyciskania mopa, w zestawie mop płaski ze stelażem i kijem oraz koszyk na niezbędne środki</t>
  </si>
  <si>
    <t>Mop płaski kieszeniowy 40 cm, pasujący do uchwytu z pozycji powyżej</t>
  </si>
  <si>
    <t>Zestaw do mycia podłogi: drążek aluminiowy 140 cm, łamany na raz, uchwyt do mopów kieszeniowy z magnesem, mop płaski bawełniany 40 cm.  Mop mocowany jest w uchwycie poprzez umieszczenie końców stelaża w kieszeniach nakładki.</t>
  </si>
  <si>
    <t>Bardzo chłonna uniwersalna ściereczka do czyszczenia, wyposażona w warstwę PVA, która sprawia że doskonale pochłania i zatrzymuje w sobie wodę, technologia Actifibre, posiada powłokę poliuretanową, dzięki czemu jest łatwa w spłukiwaniu, rozmiar: min. 27 x 32 cm</t>
  </si>
  <si>
    <t>Mop do kurzu - 80 - 100 cm , akrylowy mop do zamiatania o właściwościach antystatycznych. Doskonały do wszelkich powierzchni. 0x13cm tkany pętelkowy</t>
  </si>
  <si>
    <t>Zmywak ostry (ścierka z grubą warstwą szorującą), min.14x9cm</t>
  </si>
  <si>
    <t>Przepychacz sanitarny, rękojeść drewniana + guma</t>
  </si>
  <si>
    <t>Sznurek do bielizny (20 mb), tekstylny, grubość splotu min. 2,5 mm</t>
  </si>
  <si>
    <t>Suszarka do bielizny wolnostojąca, szkielet: rurki metalowe + pręciki metalowe, długość powierzchni suszenia min. 10 mb, max. 20 mb, kolor biały</t>
  </si>
  <si>
    <t>Suszarka do naczyń wisząca, 2-poziomowa, metalowa, szerokość min. 50 cm, max. 60 cm, ociekacz (tacka) plastik, kolory: biały, brązowy, srebrny</t>
  </si>
  <si>
    <t>Suszarka do naczyń wisząca, 1-poziomowa, metalowa, szerokość min. 50 cm, max. 60 cm, ociekacz (tacka) plastik, kolory: biały, brązowy, srebrny</t>
  </si>
  <si>
    <t>Szuszarka do naczyń plastikowa stojąca, 2- rzędowa, kolory dowolne</t>
  </si>
  <si>
    <t>Szuszarka do naczyń plastikowa stojąca, 1- rzędowa, kolory dowolne</t>
  </si>
  <si>
    <t>Miotła brzozowa bez kija (do ręki) min. 2x wiązana podwójnym drutem</t>
  </si>
  <si>
    <t>Miotła brzozowa na kiju min. 2x wiązana podwójnym drutem</t>
  </si>
  <si>
    <t>Szczoteczka jednostronna do rąk, plastik, syntetyczne włosie, kolor dowolny, z karbowanym uchwytem, dzięki któremu nie wyślizguje się z rąk, nabita twardym włosiem
umożliwiającym efektywne usuwanie brudu z rąk i paznokci, skuteczna także do innego zastosowania np. szorowania brudnych powierzchni.</t>
  </si>
  <si>
    <t>Zestaw do czyszczenia powierzchni: uchwyt do pada z przegubem 360°, kij aluminiowy 140 cm, wymienne pady prostokątne 7 szt. (6 padów prostokątnych w różnych kolorach + 1 pad melaminowy), W zależności od koloru (stopnia twardości) sluży do polerowania, bieżącego mycia, czyszczenia oraz gruntownego doczyszczenia</t>
  </si>
  <si>
    <t>Zestaw MOP obrotowy 360°: wiadro z wyciskaczem + kij 1,10 m -1,20 m + końcówka frędzle z mikrofibry</t>
  </si>
  <si>
    <t>Zestaw MOP łamany, płaski: wiadro z wyciskaczem + kij (drążek teleskopowy) + końcówka bezdotykowy system odsączania mopa, proste składanie za pomocą przycisku nożnego, nakładka mopa o wymiarach min. 35 cm x min. 14 cm, która przeznaczona jest również do mycia podłóg drewnianych, drążek teleskopowy mopa: min. 80 cm -  max. 140 cm, wiadro z włożoną wyciskarką: min. 38 cm x min. 30, wysokość min. 38 cm (min. 13 litrów max. 15 litrów)</t>
  </si>
  <si>
    <t>Zapas do MOPA z poz. 10, końcówka (artykuł kompatybilny z asortymentem wskazanym w l.p. 8 niniejszego arkusza) min. 25 cm - max 38 cm - paski wiskoza</t>
  </si>
  <si>
    <t>Zapas do MOPA z poz. 9, końcówka (artykuł kompatybilny z asortymentem wskazanym w l.p. 7 niniejszego arkusza) min. 25 cm - max 38 cm - sznurkowa bawełna</t>
  </si>
  <si>
    <t>Pojemnik + szczotka sedesowa (plastik), wolnostojąca, kolory dowolne, w tym biały</t>
  </si>
  <si>
    <r>
      <rPr>
        <sz val="9"/>
        <rFont val="Calibri"/>
        <family val="1"/>
      </rPr>
      <t xml:space="preserve">Płyn do dezynfekcji rąk, oparty na minimum 70% alkoholu (etylowym lub izopropylowym lub propylowym lub ich mieszaniny).
Pojemność </t>
    </r>
    <r>
      <rPr>
        <b/>
        <sz val="9"/>
        <rFont val="Calibri"/>
        <family val="2"/>
        <charset val="238"/>
      </rPr>
      <t>1 L.</t>
    </r>
    <r>
      <rPr>
        <sz val="9"/>
        <rFont val="Calibri"/>
        <family val="1"/>
      </rPr>
      <t>*</t>
    </r>
  </si>
  <si>
    <r>
      <rPr>
        <sz val="9"/>
        <rFont val="Calibri"/>
        <family val="1"/>
      </rPr>
      <t xml:space="preserve">Płyn do dezynfekcji rąk, oparty na minimum 70% alkoholu (etylowym lub izopropylowym lub propylowym lub ich mieszaniny).
Pojemność </t>
    </r>
    <r>
      <rPr>
        <b/>
        <sz val="9"/>
        <rFont val="Calibri"/>
        <family val="2"/>
        <charset val="238"/>
      </rPr>
      <t>5 L</t>
    </r>
    <r>
      <rPr>
        <sz val="9"/>
        <rFont val="Calibri"/>
        <family val="1"/>
      </rPr>
      <t>.</t>
    </r>
  </si>
  <si>
    <r>
      <rPr>
        <sz val="9"/>
        <rFont val="Calibri"/>
        <family val="1"/>
      </rPr>
      <t xml:space="preserve">Wata wiskozowo-bawełniana, </t>
    </r>
    <r>
      <rPr>
        <b/>
        <sz val="9"/>
        <rFont val="Calibri"/>
        <family val="2"/>
        <charset val="238"/>
      </rPr>
      <t>min. 200 g</t>
    </r>
  </si>
  <si>
    <r>
      <t xml:space="preserve">Wata opatrunkowa bawełniano - wiskozowa, </t>
    </r>
    <r>
      <rPr>
        <b/>
        <sz val="9"/>
        <rFont val="Calibri"/>
        <family val="2"/>
        <charset val="238"/>
      </rPr>
      <t>min. 500 g</t>
    </r>
    <r>
      <rPr>
        <sz val="9"/>
        <rFont val="Calibri"/>
        <family val="1"/>
      </rPr>
      <t>, skład bawełna min 70%/ wiskoza 30%</t>
    </r>
  </si>
  <si>
    <r>
      <rPr>
        <sz val="9"/>
        <rFont val="Calibri"/>
        <family val="1"/>
      </rPr>
      <t xml:space="preserve">Lignina w rolkach, </t>
    </r>
    <r>
      <rPr>
        <b/>
        <sz val="9"/>
        <rFont val="Calibri"/>
        <family val="2"/>
        <charset val="238"/>
      </rPr>
      <t>min. 150 g</t>
    </r>
  </si>
  <si>
    <r>
      <rPr>
        <sz val="9"/>
        <rFont val="Calibri"/>
        <family val="1"/>
      </rPr>
      <t xml:space="preserve">Lignina w arkuszach, </t>
    </r>
    <r>
      <rPr>
        <b/>
        <sz val="9"/>
        <rFont val="Calibri"/>
        <family val="2"/>
        <charset val="238"/>
      </rPr>
      <t>min. 40 cm x 60 cm</t>
    </r>
    <r>
      <rPr>
        <sz val="9"/>
        <rFont val="Calibri"/>
        <family val="1"/>
      </rPr>
      <t>, w
opakowanie 5000 g, bielona, niejałowa.</t>
    </r>
  </si>
  <si>
    <r>
      <rPr>
        <sz val="9"/>
        <rFont val="Calibri"/>
        <family val="1"/>
      </rPr>
      <t xml:space="preserve">Gaza opatrunkowa bawełniana niejałowa, </t>
    </r>
    <r>
      <rPr>
        <b/>
        <sz val="9"/>
        <rFont val="Calibri"/>
        <family val="2"/>
        <charset val="238"/>
      </rPr>
      <t>min. 90 cm x 1m, 17 – nitkowa</t>
    </r>
    <r>
      <rPr>
        <sz val="9"/>
        <rFont val="Calibri"/>
        <family val="1"/>
      </rPr>
      <t>, w składkach.</t>
    </r>
  </si>
  <si>
    <r>
      <rPr>
        <sz val="9"/>
        <rFont val="Calibri"/>
        <family val="1"/>
      </rPr>
      <t xml:space="preserve">Gaza opatrunkowa bawełniana jałowa </t>
    </r>
    <r>
      <rPr>
        <b/>
        <sz val="9"/>
        <rFont val="Calibri"/>
        <family val="2"/>
        <charset val="238"/>
      </rPr>
      <t>min. 90cm x 1m, 17 – nitkowa</t>
    </r>
    <r>
      <rPr>
        <sz val="9"/>
        <rFont val="Calibri"/>
        <family val="1"/>
      </rPr>
      <t>, w składkach.</t>
    </r>
  </si>
  <si>
    <r>
      <rPr>
        <sz val="9"/>
        <rFont val="Calibri"/>
        <family val="1"/>
      </rPr>
      <t>Gaza bawełniana w opakowaniu / beli, (</t>
    </r>
    <r>
      <rPr>
        <b/>
        <sz val="9"/>
        <rFont val="Calibri"/>
        <family val="2"/>
        <charset val="238"/>
      </rPr>
      <t>1mb x100 mb</t>
    </r>
    <r>
      <rPr>
        <sz val="9"/>
        <rFont val="Calibri"/>
        <family val="1"/>
      </rPr>
      <t xml:space="preserve">) bielona, </t>
    </r>
    <r>
      <rPr>
        <b/>
        <sz val="9"/>
        <rFont val="Calibri"/>
        <family val="2"/>
        <charset val="238"/>
      </rPr>
      <t>17 nitkowa</t>
    </r>
    <r>
      <rPr>
        <sz val="9"/>
        <rFont val="Calibri"/>
        <family val="1"/>
      </rPr>
      <t>.</t>
    </r>
  </si>
  <si>
    <r>
      <t xml:space="preserve">Gaza opatrunkowa bawełniana w opakowaniu / beli, </t>
    </r>
    <r>
      <rPr>
        <b/>
        <sz val="9"/>
        <rFont val="Calibri"/>
        <family val="2"/>
        <charset val="238"/>
      </rPr>
      <t>min.</t>
    </r>
    <r>
      <rPr>
        <sz val="9"/>
        <rFont val="Calibri"/>
        <family val="1"/>
      </rPr>
      <t xml:space="preserve"> </t>
    </r>
    <r>
      <rPr>
        <b/>
        <sz val="9"/>
        <rFont val="Calibri"/>
        <family val="2"/>
        <charset val="238"/>
      </rPr>
      <t>100 mb</t>
    </r>
    <r>
      <rPr>
        <sz val="9"/>
        <rFont val="Calibri"/>
        <family val="1"/>
      </rPr>
      <t xml:space="preserve">, bielona, niejałowa, </t>
    </r>
    <r>
      <rPr>
        <b/>
        <sz val="9"/>
        <rFont val="Calibri"/>
        <family val="2"/>
        <charset val="238"/>
      </rPr>
      <t>13 nitkowa</t>
    </r>
    <r>
      <rPr>
        <sz val="9"/>
        <rFont val="Calibri"/>
        <family val="1"/>
      </rPr>
      <t>.</t>
    </r>
  </si>
  <si>
    <r>
      <rPr>
        <sz val="9"/>
        <rFont val="Calibri"/>
        <family val="1"/>
      </rPr>
      <t xml:space="preserve">Kompresy gazowe niejałowe </t>
    </r>
    <r>
      <rPr>
        <b/>
        <sz val="9"/>
        <rFont val="Calibri"/>
        <family val="2"/>
        <charset val="238"/>
      </rPr>
      <t>5cm x 5cm, 100
szt.</t>
    </r>
    <r>
      <rPr>
        <sz val="9"/>
        <rFont val="Calibri"/>
        <family val="1"/>
      </rPr>
      <t xml:space="preserve"> w opakowaniu /</t>
    </r>
    <r>
      <rPr>
        <b/>
        <sz val="9"/>
        <rFont val="Calibri"/>
        <family val="2"/>
        <charset val="238"/>
      </rPr>
      <t>13-nitkowe, 8 warstwowe</t>
    </r>
    <r>
      <rPr>
        <sz val="9"/>
        <rFont val="Calibri"/>
        <family val="1"/>
      </rPr>
      <t>.</t>
    </r>
  </si>
  <si>
    <r>
      <rPr>
        <sz val="9"/>
        <rFont val="Calibri"/>
        <family val="1"/>
      </rPr>
      <t xml:space="preserve">Kompresy gazowe niejałowe </t>
    </r>
    <r>
      <rPr>
        <b/>
        <sz val="9"/>
        <rFont val="Calibri"/>
        <family val="2"/>
        <charset val="238"/>
      </rPr>
      <t>7,5 cm x 7,5 cm,
100 szt.</t>
    </r>
    <r>
      <rPr>
        <sz val="9"/>
        <rFont val="Calibri"/>
        <family val="1"/>
      </rPr>
      <t xml:space="preserve">w opakowaniu, </t>
    </r>
    <r>
      <rPr>
        <b/>
        <sz val="9"/>
        <rFont val="Calibri"/>
        <family val="2"/>
        <charset val="238"/>
      </rPr>
      <t>13-nitkowe, 8 warstwowe</t>
    </r>
    <r>
      <rPr>
        <sz val="9"/>
        <rFont val="Calibri"/>
        <family val="1"/>
      </rPr>
      <t>.</t>
    </r>
  </si>
  <si>
    <r>
      <rPr>
        <sz val="9"/>
        <rFont val="Calibri"/>
        <family val="1"/>
      </rPr>
      <t>Kompresy gazowe jałowe</t>
    </r>
    <r>
      <rPr>
        <b/>
        <sz val="9"/>
        <rFont val="Calibri"/>
        <family val="2"/>
        <charset val="238"/>
      </rPr>
      <t xml:space="preserve"> 5cm x 5cm </t>
    </r>
    <r>
      <rPr>
        <sz val="9"/>
        <rFont val="Calibri"/>
        <family val="1"/>
      </rPr>
      <t>(</t>
    </r>
    <r>
      <rPr>
        <b/>
        <sz val="9"/>
        <rFont val="Calibri"/>
        <family val="2"/>
        <charset val="238"/>
      </rPr>
      <t>100 szt.</t>
    </r>
    <r>
      <rPr>
        <sz val="9"/>
        <rFont val="Calibri"/>
        <family val="1"/>
      </rPr>
      <t xml:space="preserve">
w opakowaniu) </t>
    </r>
    <r>
      <rPr>
        <b/>
        <sz val="9"/>
        <rFont val="Calibri"/>
        <family val="2"/>
        <charset val="238"/>
      </rPr>
      <t>13-nitkowe, 8 warstwowe.</t>
    </r>
  </si>
  <si>
    <t xml:space="preserve">
szt.</t>
  </si>
  <si>
    <t>Żelowe krążki do WC, min. 75 ml , 12 krążków, różne zapachy, 1szt.</t>
  </si>
  <si>
    <r>
      <t xml:space="preserve"> Żel antybakteryjny do rąk  w płynie, 60% alkoholu, bez efektu "mokrych rąk", bezbarwny, z aloesem i pantenolem, </t>
    </r>
    <r>
      <rPr>
        <b/>
        <sz val="10"/>
        <rFont val="Calibri"/>
        <family val="2"/>
        <charset val="238"/>
        <scheme val="minor"/>
      </rPr>
      <t>min. 400 ml</t>
    </r>
  </si>
  <si>
    <t>Oryginalne wkłady do mopa obrotowego Vileda Easy Wring and CleanTurbo Classic</t>
  </si>
  <si>
    <t>Stojak na ręcznik papierowy, wykonany ze stali i bambusa. Wymiary: wysokość stojaka: min. 32 cm średnica drążka: min. 2,5 cm średnica podstawy: min. 15 cm
wysokość podstawy: min. 1 cm</t>
  </si>
  <si>
    <t>środki</t>
  </si>
  <si>
    <t>SZACUNEK</t>
  </si>
  <si>
    <t xml:space="preserve">  </t>
  </si>
  <si>
    <t>RAZEM</t>
  </si>
  <si>
    <r>
      <t xml:space="preserve">Płyn uniwersalny, przeznaczony  do mycia powierzchni takich jak: podłogi, glazury, kuchenki, zlewozmywaki,  umywalki i inne powierzchnie  zmywalne, </t>
    </r>
    <r>
      <rPr>
        <b/>
        <sz val="10"/>
        <rFont val="Calibri"/>
        <family val="2"/>
        <charset val="238"/>
        <scheme val="minor"/>
      </rPr>
      <t>min. 1000 ml</t>
    </r>
  </si>
  <si>
    <r>
      <t>Płyn uniwersalny  - KONCENTRAT,  różne zapach</t>
    </r>
    <r>
      <rPr>
        <vertAlign val="subscript"/>
        <sz val="10"/>
        <rFont val="Calibri"/>
        <family val="2"/>
        <charset val="238"/>
        <scheme val="minor"/>
      </rPr>
      <t xml:space="preserve">*’ </t>
    </r>
    <r>
      <rPr>
        <sz val="10"/>
        <rFont val="Calibri"/>
        <family val="2"/>
        <charset val="238"/>
        <scheme val="minor"/>
      </rPr>
      <t xml:space="preserve">do mycia: podłóg, glazury, kuchenek, zlewozmywaków, umywalek i innych powierzchni zmywalnych, </t>
    </r>
    <r>
      <rPr>
        <b/>
        <sz val="10"/>
        <rFont val="Calibri"/>
        <family val="2"/>
        <charset val="238"/>
        <scheme val="minor"/>
      </rPr>
      <t>min. 1000 ml,</t>
    </r>
  </si>
  <si>
    <r>
      <t>Płyn uniwersalny  - KONCENTRAT, różne zapach</t>
    </r>
    <r>
      <rPr>
        <vertAlign val="subscript"/>
        <sz val="10"/>
        <rFont val="Calibri"/>
        <family val="2"/>
        <charset val="238"/>
        <scheme val="minor"/>
      </rPr>
      <t xml:space="preserve">*’ </t>
    </r>
    <r>
      <rPr>
        <sz val="10"/>
        <rFont val="Calibri"/>
        <family val="2"/>
        <charset val="238"/>
        <scheme val="minor"/>
      </rPr>
      <t xml:space="preserve">do mycia: podłóg, glazury, kuchenek, zlewozmywaków, umywalek i innych powierzchni zmywalnych, </t>
    </r>
    <r>
      <rPr>
        <b/>
        <sz val="10"/>
        <rFont val="Calibri"/>
        <family val="2"/>
        <charset val="238"/>
        <scheme val="minor"/>
      </rPr>
      <t>min. 5000 ml</t>
    </r>
    <r>
      <rPr>
        <sz val="10"/>
        <rFont val="Calibri"/>
        <family val="2"/>
        <charset val="238"/>
        <scheme val="minor"/>
      </rPr>
      <t>,</t>
    </r>
  </si>
  <si>
    <r>
      <t xml:space="preserve">Płyn uniwersalny  mydło marsylskie, świeży zapach kwiatów, czyści stal, chrom, powierzchnie emaliowane, płytki, linoleum i PCV, usuwając tłuszcz, brud, osady i kurz, nie pozostawiaj smug brzydkich zacieków, </t>
    </r>
    <r>
      <rPr>
        <b/>
        <sz val="10"/>
        <rFont val="Calibri"/>
        <family val="2"/>
        <charset val="238"/>
        <scheme val="minor"/>
      </rPr>
      <t>5000 ml</t>
    </r>
  </si>
  <si>
    <r>
      <t xml:space="preserve">Płyn uniwersalny  przeznaczony  do mycia powierzchni wodoodpornych, </t>
    </r>
    <r>
      <rPr>
        <b/>
        <sz val="10"/>
        <rFont val="Calibri"/>
        <family val="2"/>
        <charset val="238"/>
        <scheme val="minor"/>
      </rPr>
      <t>10000 ml</t>
    </r>
  </si>
  <si>
    <r>
      <t xml:space="preserve">Płyn do czyszczenia płytek i podłóg winylowych, </t>
    </r>
    <r>
      <rPr>
        <b/>
        <sz val="10"/>
        <rFont val="Calibri"/>
        <family val="2"/>
        <charset val="238"/>
        <scheme val="minor"/>
      </rPr>
      <t>min. 500 ml</t>
    </r>
  </si>
  <si>
    <r>
      <t xml:space="preserve">Mocny preparat do czyszczenia podłóg, koncentrat - preparat do doczyszczania  posadzek przemysłowych w magazynach,  warsztatach, halach produkcyjych, </t>
    </r>
    <r>
      <rPr>
        <b/>
        <sz val="10"/>
        <rFont val="Calibri"/>
        <family val="2"/>
        <charset val="238"/>
        <scheme val="minor"/>
      </rPr>
      <t>5L</t>
    </r>
  </si>
  <si>
    <r>
      <t xml:space="preserve">Silny, skoncentrowany środek do gruntownego czyszczenia tłustych zabrudzeń z powierzchni odpornych  na działanie alkalidów, </t>
    </r>
    <r>
      <rPr>
        <b/>
        <sz val="10"/>
        <rFont val="Calibri"/>
        <family val="2"/>
        <charset val="238"/>
        <scheme val="minor"/>
      </rPr>
      <t>min. 1000 ml</t>
    </r>
  </si>
  <si>
    <r>
      <t xml:space="preserve">Preparat do czyszczenia tłustych powierzchni, </t>
    </r>
    <r>
      <rPr>
        <b/>
        <sz val="10"/>
        <rFont val="Calibri"/>
        <family val="2"/>
        <charset val="238"/>
        <scheme val="minor"/>
      </rPr>
      <t>min. 1000 ml</t>
    </r>
  </si>
  <si>
    <r>
      <t xml:space="preserve">Preparat do czyszczenia tłustych powierzchni, </t>
    </r>
    <r>
      <rPr>
        <b/>
        <sz val="10"/>
        <rFont val="Calibri"/>
        <family val="2"/>
        <charset val="238"/>
        <scheme val="minor"/>
      </rPr>
      <t>min. 750 ml</t>
    </r>
  </si>
  <si>
    <r>
      <t xml:space="preserve">Preparat do czyszczenia powierzchni  ze stali nierdzewnej, (nadaje się do wind), </t>
    </r>
    <r>
      <rPr>
        <b/>
        <sz val="10"/>
        <rFont val="Calibri"/>
        <family val="2"/>
        <charset val="238"/>
        <scheme val="minor"/>
      </rPr>
      <t>600 ml</t>
    </r>
  </si>
  <si>
    <r>
      <t xml:space="preserve">Płyn do czyszczenia trudnych zabrudzeń PCV, dwufazowy środek do usuwania trudnych i uporczywych zabrudzeń. Rozpuszcza zabrudzenia,  doskonale czyści oraz przeciwdziała powstawaniu smug. Chroni wyczyszczone  powierzchnie i zapobiega ponownemu zabrudzeniu. Skutecznie usuwa tłuszcz, lepki brud i smary, usuwa naklejki, atrament, markery, z takich powierzcni jak: tworzywa sztuczne (np. ramy okienne, plastikowe meble ogrodowe), ceramika, kafelki, powierzchnie  emaliowane,  linoleum, metalu, </t>
    </r>
    <r>
      <rPr>
        <b/>
        <sz val="10"/>
        <rFont val="Calibri"/>
        <family val="2"/>
        <charset val="238"/>
        <scheme val="minor"/>
      </rPr>
      <t>500 ml</t>
    </r>
  </si>
  <si>
    <r>
      <t xml:space="preserve">Skoncentrowany środek do mycia i nabłyszczania podłóg, antypoślizgowy, skutecznie usuwa zanieczyszczenia i nadaje powierzchniom ładny połysk, stosowany do linoleum, lastrika, PCV, gresów, powierzchni pokrytych polimerami, pozostawia przyjemny zapach, </t>
    </r>
    <r>
      <rPr>
        <b/>
        <sz val="10"/>
        <rFont val="Calibri"/>
        <family val="2"/>
        <charset val="238"/>
        <scheme val="minor"/>
      </rPr>
      <t>min. 1000 ml</t>
    </r>
  </si>
  <si>
    <r>
      <t xml:space="preserve">Zmywacz do usuwania stałych powłok akrylowych,pozostałych po stosowaniu środków wyprodukowanych na bazie akryli, </t>
    </r>
    <r>
      <rPr>
        <b/>
        <sz val="10"/>
        <rFont val="Calibri"/>
        <family val="2"/>
        <charset val="238"/>
        <scheme val="minor"/>
      </rPr>
      <t>min.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450ml,</t>
    </r>
  </si>
  <si>
    <r>
      <t>Pasta podłogowa samopołyskowa,</t>
    </r>
    <r>
      <rPr>
        <b/>
        <sz val="10"/>
        <rFont val="Calibri"/>
        <family val="2"/>
        <charset val="238"/>
        <scheme val="minor"/>
      </rPr>
      <t xml:space="preserve"> min. 450 ml</t>
    </r>
  </si>
  <si>
    <r>
      <t xml:space="preserve">Srodek do mycia i pielęgnacji podłogi, na bazie wosków, żywic i polimerów  syntetycznych, </t>
    </r>
    <r>
      <rPr>
        <b/>
        <sz val="10"/>
        <rFont val="Calibri"/>
        <family val="2"/>
        <charset val="238"/>
        <scheme val="minor"/>
      </rPr>
      <t>min. 500 ml</t>
    </r>
  </si>
  <si>
    <r>
      <t xml:space="preserve">Emulsja do nabłyszczania drewna, przeznaczona do podłóg drewnianych lakierowanych, antypoślizgowa, nie wymagająca stosowania zmywacza, </t>
    </r>
    <r>
      <rPr>
        <b/>
        <sz val="10"/>
        <rFont val="Calibri"/>
        <family val="2"/>
        <charset val="238"/>
        <scheme val="minor"/>
      </rPr>
      <t>min. 500 ml</t>
    </r>
  </si>
  <si>
    <r>
      <t xml:space="preserve">Zmywacz do podłóg, </t>
    </r>
    <r>
      <rPr>
        <b/>
        <sz val="10"/>
        <rFont val="Calibri"/>
        <family val="2"/>
        <charset val="238"/>
        <scheme val="minor"/>
      </rPr>
      <t>min. 450 ml</t>
    </r>
  </si>
  <si>
    <r>
      <t xml:space="preserve">Skoncentrowany o zwiększonej lepkości, zasadowy środek do mycia  pomieszczeń  i urządzeń sanitarnych oraz do utrzymania czystości w zawilgoconych  pomieszczeniach </t>
    </r>
    <r>
      <rPr>
        <b/>
        <sz val="10"/>
        <rFont val="Calibri"/>
        <family val="2"/>
        <charset val="238"/>
        <scheme val="minor"/>
      </rPr>
      <t>1000 ml</t>
    </r>
  </si>
  <si>
    <r>
      <t xml:space="preserve">Kwasowy, skoncentrowany środek do  mycia pomieszczeń  i urządzeń sanitarnych,  szczególnie zalecany do doczyszczania  muszli klozetowych, pisuarów, bidetów oraz umywalek, min. </t>
    </r>
    <r>
      <rPr>
        <b/>
        <sz val="10"/>
        <rFont val="Calibri"/>
        <family val="2"/>
        <charset val="238"/>
        <scheme val="minor"/>
      </rPr>
      <t>1000 ml</t>
    </r>
  </si>
  <si>
    <r>
      <t xml:space="preserve">Żel usuwający kamień i rdzę do powierzchni  z chromu, stali, glazury, ceramiki, </t>
    </r>
    <r>
      <rPr>
        <b/>
        <sz val="10"/>
        <rFont val="Calibri"/>
        <family val="2"/>
        <charset val="238"/>
        <scheme val="minor"/>
      </rPr>
      <t>mnin. 500 g,</t>
    </r>
  </si>
  <si>
    <r>
      <t xml:space="preserve">Płyn usuwający kamień, rdzę, </t>
    </r>
    <r>
      <rPr>
        <b/>
        <sz val="10"/>
        <rFont val="Calibri"/>
        <family val="2"/>
        <charset val="238"/>
        <scheme val="minor"/>
      </rPr>
      <t>min. 500 ml</t>
    </r>
  </si>
  <si>
    <r>
      <t xml:space="preserve">Płyn usuwający kamień, rdzę, </t>
    </r>
    <r>
      <rPr>
        <b/>
        <sz val="10"/>
        <rFont val="Calibri"/>
        <family val="2"/>
        <charset val="238"/>
        <scheme val="minor"/>
      </rPr>
      <t>min. 1000 ml</t>
    </r>
  </si>
  <si>
    <r>
      <t xml:space="preserve">Środek w spray'u do czyszczenia najcięższych zabrudzeń, osadu z kamienia, zacieków z twardej wody i mydła, </t>
    </r>
    <r>
      <rPr>
        <b/>
        <sz val="10"/>
        <rFont val="Calibri"/>
        <family val="2"/>
        <charset val="238"/>
        <scheme val="minor"/>
      </rPr>
      <t>750 ml</t>
    </r>
  </si>
  <si>
    <r>
      <t xml:space="preserve">Płyn do mycia kabin, do codziennego mycia urządzeń sanitarnych, jak również glazury ściennej, kabin prysznicowych i armatury łazienkowej, skutecznie usuwająCy naloty m.i.kamień, rdzę, resztki mydła, nacieki wodne, pojemność </t>
    </r>
    <r>
      <rPr>
        <b/>
        <sz val="10"/>
        <rFont val="Calibri"/>
        <family val="2"/>
        <charset val="238"/>
        <scheme val="minor"/>
      </rPr>
      <t>min. 750 ml</t>
    </r>
  </si>
  <si>
    <r>
      <t xml:space="preserve">Płyn do mycia kabin prysznicowych, aktywna piana, czyści różnego rodzaju powierzchnie kabin, do kabin: szklanych, ceramicznych,  z glazury, chromowanych  oraz ze stali nierdzewnej  </t>
    </r>
    <r>
      <rPr>
        <b/>
        <sz val="10"/>
        <rFont val="Calibri"/>
        <family val="2"/>
        <charset val="238"/>
        <scheme val="minor"/>
      </rPr>
      <t>min. 600 ml</t>
    </r>
  </si>
  <si>
    <r>
      <t xml:space="preserve">Środek do udrażniania rur w granulkach, </t>
    </r>
    <r>
      <rPr>
        <b/>
        <sz val="10"/>
        <rFont val="Calibri"/>
        <family val="2"/>
        <charset val="238"/>
        <scheme val="minor"/>
      </rPr>
      <t>min. 500 g</t>
    </r>
    <r>
      <rPr>
        <sz val="10"/>
        <rFont val="Calibri"/>
        <family val="2"/>
        <charset val="238"/>
        <scheme val="minor"/>
      </rPr>
      <t xml:space="preserve">
</t>
    </r>
  </si>
  <si>
    <r>
      <t xml:space="preserve">Środek do udrażniania  rur w żelu, </t>
    </r>
    <r>
      <rPr>
        <b/>
        <sz val="10"/>
        <rFont val="Calibri"/>
        <family val="2"/>
        <charset val="238"/>
        <scheme val="minor"/>
      </rPr>
      <t>min. 500g</t>
    </r>
  </si>
  <si>
    <r>
      <t xml:space="preserve">Płyn do mycia WC, </t>
    </r>
    <r>
      <rPr>
        <b/>
        <sz val="10"/>
        <rFont val="Calibri"/>
        <family val="2"/>
        <charset val="238"/>
        <scheme val="minor"/>
      </rPr>
      <t>min. 700 ml</t>
    </r>
  </si>
  <si>
    <r>
      <t xml:space="preserve">Płyn do mycia WC, zielony lub granatowy o przedłużonej mocy działania, </t>
    </r>
    <r>
      <rPr>
        <b/>
        <sz val="10"/>
        <rFont val="Calibri"/>
        <family val="2"/>
        <charset val="238"/>
        <scheme val="minor"/>
      </rPr>
      <t>min. 1000 ml</t>
    </r>
  </si>
  <si>
    <r>
      <t xml:space="preserve">Mleczko do czyszczenia, </t>
    </r>
    <r>
      <rPr>
        <b/>
        <sz val="10"/>
        <rFont val="Calibri"/>
        <family val="2"/>
        <charset val="238"/>
        <scheme val="minor"/>
      </rPr>
      <t>min 700 ml</t>
    </r>
  </si>
  <si>
    <r>
      <t xml:space="preserve">Proszek do szorowania </t>
    </r>
    <r>
      <rPr>
        <b/>
        <sz val="10"/>
        <rFont val="Calibri"/>
        <family val="2"/>
        <charset val="238"/>
        <scheme val="minor"/>
      </rPr>
      <t>min. 500 g</t>
    </r>
  </si>
  <si>
    <r>
      <t xml:space="preserve">Płyn w areozolu/sprayu, do czyszczenia kuchenek różnego typu, </t>
    </r>
    <r>
      <rPr>
        <b/>
        <sz val="10"/>
        <rFont val="Calibri"/>
        <family val="2"/>
        <charset val="238"/>
        <scheme val="minor"/>
      </rPr>
      <t>min. 500 ml</t>
    </r>
  </si>
  <si>
    <r>
      <t xml:space="preserve">Preparat do odtłuszczania i gruntownego czyszczenia kostki brukowej, środek usuwający różnego rodzaju zabrudzenia powstałe na ciągach komunikacyjnych, miejscach parkingowych, garażach i tarasach wykonanych z kostki brukowej, silnie pieniący, </t>
    </r>
    <r>
      <rPr>
        <b/>
        <sz val="10"/>
        <rFont val="Calibri"/>
        <family val="2"/>
        <charset val="238"/>
        <scheme val="minor"/>
      </rPr>
      <t>min 1000 ml</t>
    </r>
  </si>
  <si>
    <r>
      <t xml:space="preserve">Płyn do mycia i czyszczenia kostki brukowej oraz utwardzonych  powierzchni betonowych, usuwania plam ropopochodnych i tłuszczowych, </t>
    </r>
    <r>
      <rPr>
        <b/>
        <sz val="10"/>
        <rFont val="Calibri"/>
        <family val="2"/>
        <charset val="238"/>
        <scheme val="minor"/>
      </rPr>
      <t>min. 500 ml</t>
    </r>
  </si>
  <si>
    <r>
      <t xml:space="preserve">Płyn do Czyszczenia Fug, silnie skoncentrowany, usuwa trudne zabrudzenia i zacieki z kamienia, zabija bakterie i zarazki, </t>
    </r>
    <r>
      <rPr>
        <b/>
        <sz val="10"/>
        <rFont val="Calibri"/>
        <family val="2"/>
        <charset val="238"/>
        <scheme val="minor"/>
      </rPr>
      <t>1 000 ml</t>
    </r>
  </si>
  <si>
    <r>
      <t xml:space="preserve">Pł yn cz yszczący przeznaczony  do czyszczenia tablic suchościeralnych, min </t>
    </r>
    <r>
      <rPr>
        <b/>
        <sz val="10"/>
        <rFont val="Calibri"/>
        <family val="2"/>
        <charset val="238"/>
        <scheme val="minor"/>
      </rPr>
      <t>250 ml</t>
    </r>
  </si>
  <si>
    <r>
      <t xml:space="preserve">Płyn do mycia szyb i glazury,  taki sam, jak płyn w pozycj 43, usuwający najtrwalszy  brud i tłuste plamy,nie pozostawiający smug, z atomizerem, </t>
    </r>
    <r>
      <rPr>
        <b/>
        <sz val="10"/>
        <rFont val="Calibri"/>
        <family val="2"/>
        <charset val="238"/>
        <scheme val="minor"/>
      </rPr>
      <t>min.750 ml</t>
    </r>
  </si>
  <si>
    <r>
      <t xml:space="preserve">Zapas płynu do mycia szyb taki sam, jak płyn w pozycj 42, kompatybilny  z asortymentem wskazanym w pozycji 42, pojemność </t>
    </r>
    <r>
      <rPr>
        <b/>
        <sz val="10"/>
        <rFont val="Calibri"/>
        <family val="2"/>
        <charset val="238"/>
        <scheme val="minor"/>
      </rPr>
      <t>min. 750 ml</t>
    </r>
  </si>
  <si>
    <r>
      <t xml:space="preserve">Płyn do mycia szyb i luster z nanocząsteczkami krzemu o waściwościach  antystatycznych, nie wymagający  wycierania i polerowania  do sucha, </t>
    </r>
    <r>
      <rPr>
        <b/>
        <sz val="10"/>
        <rFont val="Calibri"/>
        <family val="2"/>
        <charset val="238"/>
        <scheme val="minor"/>
      </rPr>
      <t>min. 600 ml</t>
    </r>
  </si>
  <si>
    <r>
      <t xml:space="preserve">Środek do czyszczenia luster i szkła  Środek do czyszczenia koncentracie.  Preparat powinien usuwać tłuste luster i szkła w koncentracie.  Preparat   plamy, ślady palców, zanieczyszczenia emisyjne i    powinien usuwać tłuste plamy, ślady palców, uporczywe zabrudzenia, umożliwiający  łatwe zanieczyszczenia emisyjne i uporczywe czyszczenie  bez pozostawiania smug, 500 ml. zabrudzenia,  umożliwiający  łatwe czyszczenie bez pozostawiania smug, </t>
    </r>
    <r>
      <rPr>
        <b/>
        <sz val="10"/>
        <rFont val="Calibri"/>
        <family val="2"/>
        <charset val="238"/>
        <scheme val="minor"/>
      </rPr>
      <t>500 ml</t>
    </r>
    <r>
      <rPr>
        <sz val="10"/>
        <rFont val="Calibri"/>
        <family val="2"/>
        <charset val="238"/>
        <scheme val="minor"/>
      </rPr>
      <t>.</t>
    </r>
  </si>
  <si>
    <r>
      <t xml:space="preserve">Czyściwo do mycia szyb (papierowo— makulatorowo-celulozowe) 2 warstwowe, </t>
    </r>
    <r>
      <rPr>
        <b/>
        <sz val="10"/>
        <rFont val="Calibri"/>
        <family val="2"/>
        <charset val="238"/>
        <scheme val="minor"/>
      </rPr>
      <t>200mb</t>
    </r>
  </si>
  <si>
    <r>
      <t xml:space="preserve">Płyn czyszcząco-dezynfekujący,  różne zapachy; zastosowanie:  muszle toaletowe, wanny, umywalki, zlewy, </t>
    </r>
    <r>
      <rPr>
        <b/>
        <sz val="10"/>
        <rFont val="Calibri"/>
        <family val="2"/>
        <charset val="238"/>
        <scheme val="minor"/>
      </rPr>
      <t>min. 1000mI</t>
    </r>
  </si>
  <si>
    <r>
      <t xml:space="preserve">Płyn dezynfekująco-wybielający, </t>
    </r>
    <r>
      <rPr>
        <b/>
        <sz val="10"/>
        <rFont val="Calibri"/>
        <family val="2"/>
        <charset val="238"/>
        <scheme val="minor"/>
      </rPr>
      <t>min. 1000 ml</t>
    </r>
    <r>
      <rPr>
        <sz val="10"/>
        <rFont val="Calibri"/>
        <family val="2"/>
        <charset val="238"/>
        <scheme val="minor"/>
      </rPr>
      <t>, do wybielania ręcznego i w pralkach automatycznych</t>
    </r>
  </si>
  <si>
    <r>
      <t xml:space="preserve">Płynny preparat dezynfekcyjno  myjący o działaniu rz  bobó”cz  m i bakteriobó"cz  m, na bazie czwartorzędowych związków amoniowych, </t>
    </r>
    <r>
      <rPr>
        <b/>
        <sz val="10"/>
        <rFont val="Calibri"/>
        <family val="2"/>
        <charset val="238"/>
        <scheme val="minor"/>
      </rPr>
      <t>min. 1000 ml</t>
    </r>
  </si>
  <si>
    <r>
      <t xml:space="preserve">Środek dezynfekcyjny  do likwidacji pleśni, glonów i grzybów. Odpowiedni do zastosowania na drewno, tynki i malowanie ścian zewnętrznych i wnętrz. Środek ma działanie natychmiastowe. Stosowany jest do likwidacji pleśni na ścianach, czarnych nalotów (pleśni) w szczelinach, fugach między kafelkami, w łazienkach,  koło wanien, umywalek, na meblach kuchennych,  oknach, drzwiach itp. Preparat jest skuteczny przeciw mikroskopijnym włóknistym  grzybom, algom i mchom, ma wysokie właściwości bakteriobójcze. Wykorzystanie w pomieszczeniach z podwyższoną wilgotnością i skłonnością do powstawania pleśni, w łazienkach, pralniach, łaźniach, saunach, basenach, w higienie komunalnej, magazynach żywnośc, </t>
    </r>
    <r>
      <rPr>
        <b/>
        <sz val="10"/>
        <rFont val="Calibri"/>
        <family val="2"/>
        <charset val="238"/>
        <scheme val="minor"/>
      </rPr>
      <t>min. 500 ml</t>
    </r>
  </si>
  <si>
    <r>
      <t xml:space="preserve">Płyn do mycia naczyń, różne zapachy, zagęszczony,  taki sam, jak płyn w pozycji 53, pojemność </t>
    </r>
    <r>
      <rPr>
        <b/>
        <sz val="10"/>
        <rFont val="Calibri"/>
        <family val="2"/>
        <charset val="238"/>
        <scheme val="minor"/>
      </rPr>
      <t>min. 450 ml</t>
    </r>
  </si>
  <si>
    <r>
      <t xml:space="preserve">Płyn do mycia naczyń, różne zapachy, zagęszczony, taki sam, jak płyn w pozycji 52, </t>
    </r>
    <r>
      <rPr>
        <b/>
        <sz val="10"/>
        <rFont val="Calibri"/>
        <family val="2"/>
        <charset val="238"/>
        <scheme val="minor"/>
      </rPr>
      <t>min. 5000 ml</t>
    </r>
  </si>
  <si>
    <r>
      <t xml:space="preserve">Płyn do mycia naczyń, zagęszczony- o zwiększonej wydajności zmywania, różne zapachy, </t>
    </r>
    <r>
      <rPr>
        <b/>
        <sz val="10"/>
        <rFont val="Calibri"/>
        <family val="2"/>
        <charset val="238"/>
        <scheme val="minor"/>
      </rPr>
      <t>min. 1000 ml</t>
    </r>
  </si>
  <si>
    <r>
      <t xml:space="preserve">Płyn do mycia naczyń, zagęszczony, różne zapachy, </t>
    </r>
    <r>
      <rPr>
        <b/>
        <sz val="10"/>
        <rFont val="Calibri"/>
        <family val="2"/>
        <charset val="238"/>
        <scheme val="minor"/>
      </rPr>
      <t>min. 5000 ml</t>
    </r>
  </si>
  <si>
    <r>
      <t xml:space="preserve">Sól do zmywarki, redukuje kamień; eliminuje zacieki; ochrona filtrów i spryskiwaczy. </t>
    </r>
    <r>
      <rPr>
        <b/>
        <sz val="10"/>
        <rFont val="Calibri"/>
        <family val="2"/>
        <charset val="238"/>
        <scheme val="minor"/>
      </rPr>
      <t>min. 1500 g</t>
    </r>
  </si>
  <si>
    <r>
      <t xml:space="preserve">Tabletki do zmywarki, </t>
    </r>
    <r>
      <rPr>
        <b/>
        <sz val="10"/>
        <rFont val="Calibri"/>
        <family val="2"/>
        <charset val="238"/>
        <scheme val="minor"/>
      </rPr>
      <t>min. 45 szt.</t>
    </r>
    <r>
      <rPr>
        <sz val="10"/>
        <rFont val="Calibri"/>
        <family val="2"/>
        <charset val="238"/>
        <scheme val="minor"/>
      </rPr>
      <t xml:space="preserve"> w opakowaniu</t>
    </r>
  </si>
  <si>
    <r>
      <t xml:space="preserve">Kapsułki do zmywarki żelowe z funkcją nabłyszczania, </t>
    </r>
    <r>
      <rPr>
        <b/>
        <sz val="10"/>
        <rFont val="Calibri"/>
        <family val="2"/>
        <charset val="238"/>
        <scheme val="minor"/>
      </rPr>
      <t>min. 45 szt.</t>
    </r>
    <r>
      <rPr>
        <sz val="10"/>
        <rFont val="Calibri"/>
        <family val="2"/>
        <charset val="238"/>
        <scheme val="minor"/>
      </rPr>
      <t xml:space="preserve"> w opakowaniu                  </t>
    </r>
  </si>
  <si>
    <r>
      <t xml:space="preserve">Nabłyszczacz  do zmywarki   </t>
    </r>
    <r>
      <rPr>
        <b/>
        <sz val="10"/>
        <rFont val="Calibri"/>
        <family val="2"/>
        <charset val="238"/>
        <scheme val="minor"/>
      </rPr>
      <t>750 ml.</t>
    </r>
    <r>
      <rPr>
        <sz val="10"/>
        <rFont val="Calibri"/>
        <family val="2"/>
        <charset val="238"/>
        <scheme val="minor"/>
      </rPr>
      <t xml:space="preserve">
</t>
    </r>
  </si>
  <si>
    <r>
      <t xml:space="preserve">Płyn do odkamieniania  czajnika i expresu do kawy, </t>
    </r>
    <r>
      <rPr>
        <b/>
        <sz val="10"/>
        <rFont val="Calibri"/>
        <family val="2"/>
        <charset val="238"/>
        <scheme val="minor"/>
      </rPr>
      <t>min. 250 ml</t>
    </r>
  </si>
  <si>
    <r>
      <t xml:space="preserve">Środek czyszcząco  - odplamiający  do dywanów i tapicerek, aplikator w formie szczotki, </t>
    </r>
    <r>
      <rPr>
        <b/>
        <sz val="10"/>
        <rFont val="Calibri"/>
        <family val="2"/>
        <charset val="238"/>
        <scheme val="minor"/>
      </rPr>
      <t>650 ml</t>
    </r>
  </si>
  <si>
    <r>
      <t xml:space="preserve">Pasta samopołyskowa  do wykładzin typu
marmoleum, </t>
    </r>
    <r>
      <rPr>
        <b/>
        <sz val="10"/>
        <rFont val="Calibri"/>
        <family val="2"/>
        <charset val="238"/>
        <scheme val="minor"/>
      </rPr>
      <t>min. 450g.</t>
    </r>
  </si>
  <si>
    <r>
      <t xml:space="preserve">Płyn do prania dywanów, wykładzin, tapicerki, </t>
    </r>
    <r>
      <rPr>
        <b/>
        <sz val="10"/>
        <rFont val="Calibri"/>
        <family val="2"/>
        <charset val="238"/>
        <scheme val="minor"/>
      </rPr>
      <t>min. 500 ml</t>
    </r>
  </si>
  <si>
    <r>
      <t xml:space="preserve">Płyn do prania dywanów i tapicerek dedykowany do odkurzacza  piorącego firmy Karcher, który posiada Zamawiający,  szybkoschnący  środek w płynie do czyszczenia dywanów,  wykładzin tekstylnych  i tapicerki, skutecznie usuwa brud gromadzący się na skutek codziennego użytkowania </t>
    </r>
    <r>
      <rPr>
        <b/>
        <sz val="10"/>
        <rFont val="Calibri"/>
        <family val="2"/>
        <charset val="238"/>
        <scheme val="minor"/>
      </rPr>
      <t>min. 1000 ml</t>
    </r>
  </si>
  <si>
    <r>
      <t xml:space="preserve">Pianka antystatyczna  do czyszczenia mebli w aerozolu/sprayu, </t>
    </r>
    <r>
      <rPr>
        <b/>
        <sz val="10"/>
        <rFont val="Calibri"/>
        <family val="2"/>
        <charset val="238"/>
        <scheme val="minor"/>
      </rPr>
      <t>min. 300 ml</t>
    </r>
  </si>
  <si>
    <r>
      <t xml:space="preserve">Płyn do mebli w aerozolu, </t>
    </r>
    <r>
      <rPr>
        <b/>
        <sz val="10"/>
        <rFont val="Calibri"/>
        <family val="2"/>
        <charset val="238"/>
        <scheme val="minor"/>
      </rPr>
      <t>min. 400 ml</t>
    </r>
  </si>
  <si>
    <r>
      <t xml:space="preserve">Mleczko z woskiem do mebli, </t>
    </r>
    <r>
      <rPr>
        <b/>
        <sz val="10"/>
        <rFont val="Calibri"/>
        <family val="2"/>
        <charset val="238"/>
        <scheme val="minor"/>
      </rPr>
      <t>min. 250 ml</t>
    </r>
  </si>
  <si>
    <r>
      <t xml:space="preserve">Skoncentrowany środek do mycia powierzchni drewnianych matowych i z połyskiem oraz drewnopodobnych, może być stosowany do utrzymania  czystości i pielęgnacji mebli ze skóry naturalnej i ekologicznej.  technologia anti- fingerprin, </t>
    </r>
    <r>
      <rPr>
        <b/>
        <sz val="10"/>
        <rFont val="Calibri"/>
        <family val="2"/>
        <charset val="238"/>
        <scheme val="minor"/>
      </rPr>
      <t>min. 1000 ml</t>
    </r>
  </si>
  <si>
    <r>
      <t xml:space="preserve">Płyn do pielęgnacji różnych powierzchni, delikatny, bezpieczny dla różnych powierzchni, posiada właściwości antystatyczne  oraz dodatki zwilżające, które ułatwiają czyszczenie i nadają połysk, </t>
    </r>
    <r>
      <rPr>
        <b/>
        <sz val="10"/>
        <rFont val="Calibri"/>
        <family val="2"/>
        <charset val="238"/>
        <scheme val="minor"/>
      </rPr>
      <t>min. 400ml</t>
    </r>
  </si>
  <si>
    <r>
      <t xml:space="preserve">Proszek do prania, </t>
    </r>
    <r>
      <rPr>
        <b/>
        <sz val="10"/>
        <rFont val="Calibri"/>
        <family val="2"/>
        <charset val="238"/>
        <scheme val="minor"/>
      </rPr>
      <t>min. 450 g,</t>
    </r>
    <r>
      <rPr>
        <sz val="10"/>
        <rFont val="Calibri"/>
        <family val="2"/>
        <charset val="238"/>
        <scheme val="minor"/>
      </rPr>
      <t xml:space="preserve"> do wszystkich typów pralek oraz do prania ręcznego różnego rodzaju tkanin.</t>
    </r>
  </si>
  <si>
    <r>
      <t xml:space="preserve">Proszek do prania, </t>
    </r>
    <r>
      <rPr>
        <b/>
        <sz val="10"/>
        <rFont val="Calibri"/>
        <family val="2"/>
        <charset val="238"/>
        <scheme val="minor"/>
      </rPr>
      <t>min. 3000 g,</t>
    </r>
    <r>
      <rPr>
        <sz val="10"/>
        <rFont val="Calibri"/>
        <family val="2"/>
        <charset val="238"/>
        <scheme val="minor"/>
      </rPr>
      <t xml:space="preserve"> do wszystkich typów pralek oraz do prania ręcznego różnego rodzaju tkanin.</t>
    </r>
  </si>
  <si>
    <r>
      <t xml:space="preserve">Koncentrat  do prania, </t>
    </r>
    <r>
      <rPr>
        <b/>
        <sz val="10"/>
        <rFont val="Calibri"/>
        <family val="2"/>
        <charset val="238"/>
        <scheme val="minor"/>
      </rPr>
      <t xml:space="preserve">min. 500 ml, </t>
    </r>
    <r>
      <rPr>
        <sz val="10"/>
        <rFont val="Calibri"/>
        <family val="2"/>
        <charset val="238"/>
        <scheme val="minor"/>
      </rPr>
      <t>do wszystkich typów pralek oraz do prania ręcznego różnego rodzaju tkanin.</t>
    </r>
  </si>
  <si>
    <r>
      <t xml:space="preserve">Płyn do płukania tkanin, </t>
    </r>
    <r>
      <rPr>
        <b/>
        <sz val="10"/>
        <rFont val="Calibri"/>
        <family val="2"/>
        <charset val="238"/>
        <scheme val="minor"/>
      </rPr>
      <t>min. 500 ml</t>
    </r>
  </si>
  <si>
    <r>
      <t xml:space="preserve">Szampon/żel pod prysznic hotelowy,  jednorazowy  kosmetyk,  szampon do włosów i żel do ciała o przyjemnym zapachu, dobrze myjący, łatwo się rozprowadza,  nie podrażnia skóry i nie wywołuje reakcji alergicznych, testowany dermatologicznie, </t>
    </r>
    <r>
      <rPr>
        <b/>
        <sz val="10"/>
        <rFont val="Calibri"/>
        <family val="2"/>
        <charset val="238"/>
        <scheme val="minor"/>
      </rPr>
      <t>30 ml</t>
    </r>
  </si>
  <si>
    <r>
      <t xml:space="preserve">Jedorazowe mydełko hotelowe w kostce, jednorazowe, </t>
    </r>
    <r>
      <rPr>
        <b/>
        <sz val="10"/>
        <rFont val="Calibri"/>
        <family val="2"/>
        <charset val="238"/>
        <scheme val="minor"/>
      </rPr>
      <t>20-30 g</t>
    </r>
  </si>
  <si>
    <r>
      <t xml:space="preserve">Mydło pielęgnacyjne, w kostce ze składnikami nawilżającymi, kolor biały, szary lub bezbarwny, </t>
    </r>
    <r>
      <rPr>
        <b/>
        <sz val="10"/>
        <rFont val="Calibri"/>
        <family val="2"/>
        <charset val="238"/>
        <scheme val="minor"/>
      </rPr>
      <t>min. 90g</t>
    </r>
  </si>
  <si>
    <r>
      <t>Naturalne mydło roślinne, wyprodukowane   na bazie naturalnych surowców, przeznaczone dla każdego rodzaju skóry, zalecane do skóry wrażliwej oraz dla osób ze skłonnością do alergii skórnych</t>
    </r>
    <r>
      <rPr>
        <b/>
        <sz val="10"/>
        <rFont val="Calibri"/>
        <family val="2"/>
        <charset val="238"/>
        <scheme val="minor"/>
      </rPr>
      <t>.min.  200 g</t>
    </r>
  </si>
  <si>
    <r>
      <t xml:space="preserve">Mydło w płynie zagęszczone,  do dozowników, </t>
    </r>
    <r>
      <rPr>
        <b/>
        <sz val="10"/>
        <rFont val="Calibri"/>
        <family val="2"/>
        <charset val="238"/>
        <scheme val="minor"/>
      </rPr>
      <t>min. 5000 ml</t>
    </r>
  </si>
  <si>
    <r>
      <t xml:space="preserve">Mydło w płynie z dozownikiem (pompką) do mycia rąk, </t>
    </r>
    <r>
      <rPr>
        <b/>
        <sz val="10"/>
        <rFont val="Calibri"/>
        <family val="2"/>
        <charset val="238"/>
        <scheme val="minor"/>
      </rPr>
      <t>min. 450 ml.</t>
    </r>
  </si>
  <si>
    <r>
      <t xml:space="preserve">Mydło w płynie z lanoliną, antybakteryjne,  </t>
    </r>
    <r>
      <rPr>
        <b/>
        <sz val="10"/>
        <rFont val="Calibri"/>
        <family val="2"/>
        <charset val="238"/>
        <scheme val="minor"/>
      </rPr>
      <t>min. 5000 ml</t>
    </r>
  </si>
  <si>
    <r>
      <t xml:space="preserve">Mydło do rąk w płynie z dozownikiem </t>
    </r>
    <r>
      <rPr>
        <b/>
        <sz val="10"/>
        <rFont val="Calibri"/>
        <family val="2"/>
        <charset val="238"/>
        <scheme val="minor"/>
      </rPr>
      <t>min. 250 ml.</t>
    </r>
  </si>
  <si>
    <r>
      <t xml:space="preserve">Mydło antybakteryjne, do codziennego mycia rąk, butelka z pompką, nie zawiera barwników, substacji zapachowych, </t>
    </r>
    <r>
      <rPr>
        <b/>
        <sz val="10"/>
        <rFont val="Calibri"/>
        <family val="2"/>
        <charset val="238"/>
        <scheme val="minor"/>
      </rPr>
      <t>min. 500 ml</t>
    </r>
  </si>
  <si>
    <r>
      <t xml:space="preserve">Pasta BHP (ze ścierniwem)  do rąk, do usuwania silnych zabrudzeń typu: sadza, smary, oleje, ropa, tłuszcze, płyny szlifierskie, profesjonalny środek czyszczący,  </t>
    </r>
    <r>
      <rPr>
        <b/>
        <sz val="10"/>
        <rFont val="Calibri"/>
        <family val="2"/>
        <charset val="238"/>
        <scheme val="minor"/>
      </rPr>
      <t>min. 500 g</t>
    </r>
  </si>
  <si>
    <r>
      <t xml:space="preserve">Krem do rąk, nawilżający z witaminami do skóry normalnej i suchej, </t>
    </r>
    <r>
      <rPr>
        <b/>
        <sz val="10"/>
        <rFont val="Calibri"/>
        <family val="2"/>
        <charset val="238"/>
        <scheme val="minor"/>
      </rPr>
      <t>mln. 75 ml</t>
    </r>
  </si>
  <si>
    <r>
      <t xml:space="preserve">Krem do rąk, nawilżający  do normalnej i suchej skóry, z witaminami,  gliceryną lub olejem arganowym,  </t>
    </r>
    <r>
      <rPr>
        <b/>
        <sz val="10"/>
        <rFont val="Calibri"/>
        <family val="2"/>
        <charset val="238"/>
        <scheme val="minor"/>
      </rPr>
      <t>min. 100 ml</t>
    </r>
  </si>
  <si>
    <r>
      <t xml:space="preserve">Płatki kosmetyczne, bawełniane,  okrągłe, </t>
    </r>
    <r>
      <rPr>
        <b/>
        <sz val="10"/>
        <rFont val="Calibri"/>
        <family val="2"/>
        <charset val="238"/>
        <scheme val="minor"/>
      </rPr>
      <t xml:space="preserve">min. 80 szt. </t>
    </r>
    <r>
      <rPr>
        <sz val="10"/>
        <rFont val="Calibri"/>
        <family val="2"/>
        <charset val="238"/>
        <scheme val="minor"/>
      </rPr>
      <t>w opakowaniu</t>
    </r>
  </si>
  <si>
    <r>
      <t xml:space="preserve">Chusteczki higieniczne  w kartoniku, białe, </t>
    </r>
    <r>
      <rPr>
        <b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 xml:space="preserve">- warstwowe bezzapachowe,  </t>
    </r>
    <r>
      <rPr>
        <b/>
        <sz val="10"/>
        <rFont val="Calibri"/>
        <family val="2"/>
        <charset val="238"/>
        <scheme val="minor"/>
      </rPr>
      <t xml:space="preserve">min. 80 szt. </t>
    </r>
    <r>
      <rPr>
        <sz val="10"/>
        <rFont val="Calibri"/>
        <family val="2"/>
        <charset val="238"/>
        <scheme val="minor"/>
      </rPr>
      <t>w kartoniku</t>
    </r>
  </si>
  <si>
    <r>
      <t xml:space="preserve">Chusteczki higieniczne  w kartoniku, białe,  </t>
    </r>
    <r>
      <rPr>
        <b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 xml:space="preserve">- warstwowe </t>
    </r>
    <r>
      <rPr>
        <b/>
        <sz val="10"/>
        <rFont val="Calibri"/>
        <family val="2"/>
        <charset val="238"/>
        <scheme val="minor"/>
      </rPr>
      <t>min. 90 szt.</t>
    </r>
    <r>
      <rPr>
        <sz val="10"/>
        <rFont val="Calibri"/>
        <family val="2"/>
        <charset val="238"/>
        <scheme val="minor"/>
      </rPr>
      <t xml:space="preserve"> w kartoniku</t>
    </r>
  </si>
  <si>
    <r>
      <t xml:space="preserve">Elektryczny odświeźacz powietrza, zestaw zawierający wtyczkę elektryczną i wkład zapachowy kwiatowy, odświeżacz eliminuje nieprzyjemne zapachy, wystarcza nawet na 120 dni, zawiera składniki pochodzenia naturalnego, 5 poziomów intensywności  do wyboru, ładna, estetyczna szklana buteleczka, różne zapachy, pojemność </t>
    </r>
    <r>
      <rPr>
        <b/>
        <sz val="10"/>
        <rFont val="Calibri"/>
        <family val="2"/>
        <charset val="238"/>
        <scheme val="minor"/>
      </rPr>
      <t>19 ml</t>
    </r>
  </si>
  <si>
    <r>
      <t xml:space="preserve">Wkład zapachowy, kwiatowy do odświeżacza powietrza elektrycznego, pasujący do odświeżacza z pozycji 93, pojemność  </t>
    </r>
    <r>
      <rPr>
        <b/>
        <sz val="10"/>
        <rFont val="Calibri"/>
        <family val="2"/>
        <charset val="238"/>
        <scheme val="minor"/>
      </rPr>
      <t>19 ml</t>
    </r>
    <r>
      <rPr>
        <sz val="10"/>
        <rFont val="Calibri"/>
        <family val="2"/>
        <charset val="238"/>
        <scheme val="minor"/>
      </rPr>
      <t>, różne zapachy</t>
    </r>
  </si>
  <si>
    <r>
      <t xml:space="preserve">Odświeżacz powietrza w aerozolu </t>
    </r>
    <r>
      <rPr>
        <b/>
        <sz val="10"/>
        <rFont val="Calibri"/>
        <family val="2"/>
        <charset val="238"/>
        <scheme val="minor"/>
      </rPr>
      <t>min. 300 ml, r</t>
    </r>
    <r>
      <rPr>
        <sz val="10"/>
        <rFont val="Calibri"/>
        <family val="2"/>
        <charset val="238"/>
        <scheme val="minor"/>
      </rPr>
      <t>óżne zapachy.</t>
    </r>
  </si>
  <si>
    <r>
      <t xml:space="preserve">Odświeżacz  powietrza w żelu, </t>
    </r>
    <r>
      <rPr>
        <b/>
        <sz val="10"/>
        <rFont val="Calibri"/>
        <family val="2"/>
        <charset val="238"/>
        <scheme val="minor"/>
      </rPr>
      <t>min. 150 g</t>
    </r>
    <r>
      <rPr>
        <sz val="10"/>
        <rFont val="Calibri"/>
        <family val="2"/>
        <charset val="238"/>
        <scheme val="minor"/>
      </rPr>
      <t>, z wkładem żelowym, różne zapachy.</t>
    </r>
  </si>
  <si>
    <r>
      <t xml:space="preserve">Hotelowy odświeżacz powietrza do ręcznego rozpylania, spray, </t>
    </r>
    <r>
      <rPr>
        <b/>
        <sz val="10"/>
        <rFont val="Calibri"/>
        <family val="2"/>
        <charset val="238"/>
        <scheme val="minor"/>
      </rPr>
      <t>min. 750 ml</t>
    </r>
  </si>
  <si>
    <r>
      <t xml:space="preserve">Pochłaniacz zapachów do lodówki, zapobiegający mieszaniu się róźnych zapachów w lodówce, bezpieczny dla środowiska, różne kolory, waga </t>
    </r>
    <r>
      <rPr>
        <b/>
        <sz val="10"/>
        <rFont val="Calibri"/>
        <family val="2"/>
        <charset val="238"/>
        <scheme val="minor"/>
      </rPr>
      <t>60 g</t>
    </r>
    <r>
      <rPr>
        <sz val="10"/>
        <rFont val="Calibri"/>
        <family val="2"/>
        <charset val="238"/>
        <scheme val="minor"/>
      </rPr>
      <t xml:space="preserve"> (+/-10%).</t>
    </r>
  </si>
  <si>
    <r>
      <t xml:space="preserve">Środek trujący, aerozol przeciw owadom latającym, </t>
    </r>
    <r>
      <rPr>
        <b/>
        <sz val="10"/>
        <rFont val="Calibri"/>
        <family val="2"/>
        <charset val="238"/>
        <scheme val="minor"/>
      </rPr>
      <t>min.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400 ml</t>
    </r>
  </si>
  <si>
    <r>
      <t xml:space="preserve">Spray Preparat, środek na szerszenie, osy na gniazda - środek do zwalczania os i szerszeni i likwidowania ich gniazd wraz z larwami, daleki zasięg - do 7 metrów. Preparat nadaje się do stosowania zarówno wewnątrz jak i na zewnątrz pomieszczeń,  </t>
    </r>
    <r>
      <rPr>
        <b/>
        <sz val="10"/>
        <rFont val="Calibri"/>
        <family val="2"/>
        <charset val="238"/>
        <scheme val="minor"/>
      </rPr>
      <t>min.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750 ml</t>
    </r>
  </si>
  <si>
    <r>
      <t xml:space="preserve">Uniwersalny proszek do zwalczania mrówek, likwiduje gniazda, do stosowania w pomieszczeniach i i ich bezpośrednim  sąsiedztwie np. natarasach,  podjazdach, ścieżkacha; dzięki zastosowanej  specjalnej formule może być używany zarówno w postaci proszku lub po rozpuszczeniu w wodzie, </t>
    </r>
    <r>
      <rPr>
        <b/>
        <sz val="10"/>
        <rFont val="Calibri"/>
        <family val="2"/>
        <charset val="238"/>
        <scheme val="minor"/>
      </rPr>
      <t>1 000 g</t>
    </r>
  </si>
  <si>
    <r>
      <t xml:space="preserve">Płytki na owady muchy komary do zwalczania mrówek i owadów latających  (muchy, komary, meszki, muszki owocówki i dorosłe osobniki moli odzieżowych)  w pomieszczeniach, </t>
    </r>
    <r>
      <rPr>
        <b/>
        <sz val="10"/>
        <rFont val="Calibri"/>
        <family val="2"/>
        <charset val="238"/>
        <scheme val="minor"/>
      </rPr>
      <t>2 szt</t>
    </r>
    <r>
      <rPr>
        <sz val="10"/>
        <rFont val="Calibri"/>
        <family val="2"/>
        <charset val="238"/>
        <scheme val="minor"/>
      </rPr>
      <t>. w opakowaniu</t>
    </r>
  </si>
  <si>
    <r>
      <t xml:space="preserve">Trucizna na gryzonie, </t>
    </r>
    <r>
      <rPr>
        <b/>
        <sz val="10"/>
        <rFont val="Calibri"/>
        <family val="2"/>
        <charset val="238"/>
        <scheme val="minor"/>
      </rPr>
      <t>min.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250 g,</t>
    </r>
    <r>
      <rPr>
        <sz val="10"/>
        <rFont val="Calibri"/>
        <family val="2"/>
        <charset val="238"/>
        <scheme val="minor"/>
      </rPr>
      <t xml:space="preserve"> w postaci ziarna lub garnulatu.</t>
    </r>
  </si>
  <si>
    <r>
      <t xml:space="preserve">Płynny preparat do odstraszania  gołębi i innch ptaków na zewnątrz  pomieszczeń,  </t>
    </r>
    <r>
      <rPr>
        <b/>
        <sz val="10"/>
        <rFont val="Calibri"/>
        <family val="2"/>
        <charset val="238"/>
        <scheme val="minor"/>
      </rPr>
      <t>min. 500 ml</t>
    </r>
  </si>
  <si>
    <r>
      <t xml:space="preserve">Preparat na mole, spray, </t>
    </r>
    <r>
      <rPr>
        <b/>
        <sz val="10"/>
        <rFont val="Calibri"/>
        <family val="2"/>
        <charset val="238"/>
        <scheme val="minor"/>
      </rPr>
      <t>500 ml</t>
    </r>
  </si>
  <si>
    <r>
      <t xml:space="preserve">Preparat  przeciwko chwastom, </t>
    </r>
    <r>
      <rPr>
        <b/>
        <sz val="10"/>
        <rFont val="Calibri"/>
        <family val="2"/>
        <charset val="238"/>
        <scheme val="minor"/>
      </rPr>
      <t>mln. 1000 ml</t>
    </r>
  </si>
  <si>
    <r>
      <t xml:space="preserve">Środek chwastobójczy  w formie płynu do sporządzenia roztworu wodnego. Przeznaczony jest do zwalczania rocznych i wieloletnich chwastów, pojemność </t>
    </r>
    <r>
      <rPr>
        <b/>
        <sz val="10"/>
        <rFont val="Calibri"/>
        <family val="2"/>
        <charset val="238"/>
        <scheme val="minor"/>
      </rPr>
      <t>10 000 ml</t>
    </r>
  </si>
  <si>
    <r>
      <t xml:space="preserve">Płyn do dezynfekcji rąk, oparty na minimum 70% alkoholu (etylowym lub izopropylowym lub propylowym lub ich mieszaniny).
Pojemność </t>
    </r>
    <r>
      <rPr>
        <b/>
        <sz val="9"/>
        <rFont val="Calibri"/>
        <family val="2"/>
        <charset val="238"/>
        <scheme val="minor"/>
      </rPr>
      <t>1 L.</t>
    </r>
    <r>
      <rPr>
        <sz val="9"/>
        <rFont val="Calibri"/>
        <family val="2"/>
        <charset val="238"/>
        <scheme val="minor"/>
      </rPr>
      <t>*</t>
    </r>
  </si>
  <si>
    <r>
      <t xml:space="preserve">Płyn do dezynfekcji rąk, oparty na minimum 70% alkoholu (etylowym lub izopropylowym lub propylowym lub ich mieszaniny).
Pojemność </t>
    </r>
    <r>
      <rPr>
        <b/>
        <sz val="9"/>
        <rFont val="Calibri"/>
        <family val="2"/>
        <charset val="238"/>
        <scheme val="minor"/>
      </rPr>
      <t>5 L</t>
    </r>
    <r>
      <rPr>
        <sz val="9"/>
        <rFont val="Calibri"/>
        <family val="2"/>
        <charset val="238"/>
        <scheme val="minor"/>
      </rPr>
      <t>.</t>
    </r>
  </si>
  <si>
    <r>
      <t xml:space="preserve">Wata wiskozowo-bawełniana, </t>
    </r>
    <r>
      <rPr>
        <b/>
        <sz val="9"/>
        <rFont val="Calibri"/>
        <family val="2"/>
        <charset val="238"/>
        <scheme val="minor"/>
      </rPr>
      <t>min. 200 g</t>
    </r>
  </si>
  <si>
    <r>
      <t xml:space="preserve">Wata opatrunkowa bawełniano - wiskozowa, </t>
    </r>
    <r>
      <rPr>
        <b/>
        <sz val="9"/>
        <rFont val="Calibri"/>
        <family val="2"/>
        <charset val="238"/>
        <scheme val="minor"/>
      </rPr>
      <t>min. 500 g</t>
    </r>
    <r>
      <rPr>
        <sz val="9"/>
        <rFont val="Calibri"/>
        <family val="2"/>
        <charset val="238"/>
        <scheme val="minor"/>
      </rPr>
      <t>, skład bawełna min 70%/ wiskoza 30%</t>
    </r>
  </si>
  <si>
    <r>
      <t xml:space="preserve">Lignina w rolkach, </t>
    </r>
    <r>
      <rPr>
        <b/>
        <sz val="9"/>
        <rFont val="Calibri"/>
        <family val="2"/>
        <charset val="238"/>
        <scheme val="minor"/>
      </rPr>
      <t>min. 150 g</t>
    </r>
  </si>
  <si>
    <r>
      <t xml:space="preserve">Lignina w arkuszach, </t>
    </r>
    <r>
      <rPr>
        <b/>
        <sz val="9"/>
        <rFont val="Calibri"/>
        <family val="2"/>
        <charset val="238"/>
        <scheme val="minor"/>
      </rPr>
      <t>min. 40 cm x 60 cm</t>
    </r>
    <r>
      <rPr>
        <sz val="9"/>
        <rFont val="Calibri"/>
        <family val="2"/>
        <charset val="238"/>
        <scheme val="minor"/>
      </rPr>
      <t>, w
opakowanie 5000 g, bielona, niejałowa.</t>
    </r>
  </si>
  <si>
    <r>
      <t xml:space="preserve">Gaza opatrunkowa bawełniana niejałowa, </t>
    </r>
    <r>
      <rPr>
        <b/>
        <sz val="9"/>
        <rFont val="Calibri"/>
        <family val="2"/>
        <charset val="238"/>
        <scheme val="minor"/>
      </rPr>
      <t>min. 90 cm x 1m, 17 – nitkowa</t>
    </r>
    <r>
      <rPr>
        <sz val="9"/>
        <rFont val="Calibri"/>
        <family val="2"/>
        <charset val="238"/>
        <scheme val="minor"/>
      </rPr>
      <t>, w składkach.</t>
    </r>
  </si>
  <si>
    <r>
      <t xml:space="preserve">Gaza opatrunkowa bawełniana jałowa </t>
    </r>
    <r>
      <rPr>
        <b/>
        <sz val="9"/>
        <rFont val="Calibri"/>
        <family val="2"/>
        <charset val="238"/>
        <scheme val="minor"/>
      </rPr>
      <t>min. 90cm x 1m, 17 – nitkowa</t>
    </r>
    <r>
      <rPr>
        <sz val="9"/>
        <rFont val="Calibri"/>
        <family val="2"/>
        <charset val="238"/>
        <scheme val="minor"/>
      </rPr>
      <t>, w składkach.</t>
    </r>
  </si>
  <si>
    <r>
      <t>Gaza bawełniana w opakowaniu / beli, (</t>
    </r>
    <r>
      <rPr>
        <b/>
        <sz val="9"/>
        <rFont val="Calibri"/>
        <family val="2"/>
        <charset val="238"/>
        <scheme val="minor"/>
      </rPr>
      <t>1mb x100 mb</t>
    </r>
    <r>
      <rPr>
        <sz val="9"/>
        <rFont val="Calibri"/>
        <family val="2"/>
        <charset val="238"/>
        <scheme val="minor"/>
      </rPr>
      <t xml:space="preserve">) bielona, </t>
    </r>
    <r>
      <rPr>
        <b/>
        <sz val="9"/>
        <rFont val="Calibri"/>
        <family val="2"/>
        <charset val="238"/>
        <scheme val="minor"/>
      </rPr>
      <t>17 nitkowa</t>
    </r>
    <r>
      <rPr>
        <sz val="9"/>
        <rFont val="Calibri"/>
        <family val="2"/>
        <charset val="238"/>
        <scheme val="minor"/>
      </rPr>
      <t>.</t>
    </r>
  </si>
  <si>
    <r>
      <t xml:space="preserve">Gaza opatrunkowa bawełniana w opakowaniu / beli, </t>
    </r>
    <r>
      <rPr>
        <b/>
        <sz val="9"/>
        <rFont val="Calibri"/>
        <family val="2"/>
        <charset val="238"/>
        <scheme val="minor"/>
      </rPr>
      <t>min.</t>
    </r>
    <r>
      <rPr>
        <sz val="9"/>
        <rFont val="Calibri"/>
        <family val="2"/>
        <charset val="238"/>
        <scheme val="minor"/>
      </rPr>
      <t xml:space="preserve"> </t>
    </r>
    <r>
      <rPr>
        <b/>
        <sz val="9"/>
        <rFont val="Calibri"/>
        <family val="2"/>
        <charset val="238"/>
        <scheme val="minor"/>
      </rPr>
      <t>100 mb</t>
    </r>
    <r>
      <rPr>
        <sz val="9"/>
        <rFont val="Calibri"/>
        <family val="2"/>
        <charset val="238"/>
        <scheme val="minor"/>
      </rPr>
      <t xml:space="preserve">, bielona, niejałowa, </t>
    </r>
    <r>
      <rPr>
        <b/>
        <sz val="9"/>
        <rFont val="Calibri"/>
        <family val="2"/>
        <charset val="238"/>
        <scheme val="minor"/>
      </rPr>
      <t>13 nitkowa</t>
    </r>
    <r>
      <rPr>
        <sz val="9"/>
        <rFont val="Calibri"/>
        <family val="2"/>
        <charset val="238"/>
        <scheme val="minor"/>
      </rPr>
      <t>.</t>
    </r>
  </si>
  <si>
    <r>
      <t xml:space="preserve">Kompresy gazowe niejałowe </t>
    </r>
    <r>
      <rPr>
        <b/>
        <sz val="9"/>
        <rFont val="Calibri"/>
        <family val="2"/>
        <charset val="238"/>
        <scheme val="minor"/>
      </rPr>
      <t>5cm x 5cm, 100
szt.</t>
    </r>
    <r>
      <rPr>
        <sz val="9"/>
        <rFont val="Calibri"/>
        <family val="2"/>
        <charset val="238"/>
        <scheme val="minor"/>
      </rPr>
      <t xml:space="preserve"> w opakowaniu /</t>
    </r>
    <r>
      <rPr>
        <b/>
        <sz val="9"/>
        <rFont val="Calibri"/>
        <family val="2"/>
        <charset val="238"/>
        <scheme val="minor"/>
      </rPr>
      <t>13-nitkowe, 8 warstwowe</t>
    </r>
    <r>
      <rPr>
        <sz val="9"/>
        <rFont val="Calibri"/>
        <family val="2"/>
        <charset val="238"/>
        <scheme val="minor"/>
      </rPr>
      <t>.</t>
    </r>
  </si>
  <si>
    <r>
      <t xml:space="preserve">Kompresy gazowe niejałowe </t>
    </r>
    <r>
      <rPr>
        <b/>
        <sz val="9"/>
        <rFont val="Calibri"/>
        <family val="2"/>
        <charset val="238"/>
        <scheme val="minor"/>
      </rPr>
      <t>7,5 cm x 7,5 cm,
100 szt.</t>
    </r>
    <r>
      <rPr>
        <sz val="9"/>
        <rFont val="Calibri"/>
        <family val="2"/>
        <charset val="238"/>
        <scheme val="minor"/>
      </rPr>
      <t xml:space="preserve">w opakowaniu, </t>
    </r>
    <r>
      <rPr>
        <b/>
        <sz val="9"/>
        <rFont val="Calibri"/>
        <family val="2"/>
        <charset val="238"/>
        <scheme val="minor"/>
      </rPr>
      <t>13-nitkowe, 8 warstwowe</t>
    </r>
    <r>
      <rPr>
        <sz val="9"/>
        <rFont val="Calibri"/>
        <family val="2"/>
        <charset val="238"/>
        <scheme val="minor"/>
      </rPr>
      <t>.</t>
    </r>
  </si>
  <si>
    <r>
      <t>Kompresy gazowe jałowe</t>
    </r>
    <r>
      <rPr>
        <b/>
        <sz val="9"/>
        <rFont val="Calibri"/>
        <family val="2"/>
        <charset val="238"/>
        <scheme val="minor"/>
      </rPr>
      <t xml:space="preserve"> 5cm x 5cm </t>
    </r>
    <r>
      <rPr>
        <sz val="9"/>
        <rFont val="Calibri"/>
        <family val="2"/>
        <charset val="238"/>
        <scheme val="minor"/>
      </rPr>
      <t>(</t>
    </r>
    <r>
      <rPr>
        <b/>
        <sz val="9"/>
        <rFont val="Calibri"/>
        <family val="2"/>
        <charset val="238"/>
        <scheme val="minor"/>
      </rPr>
      <t>100 szt.</t>
    </r>
    <r>
      <rPr>
        <sz val="9"/>
        <rFont val="Calibri"/>
        <family val="2"/>
        <charset val="238"/>
        <scheme val="minor"/>
      </rPr>
      <t xml:space="preserve">
w opakowaniu) </t>
    </r>
    <r>
      <rPr>
        <b/>
        <sz val="9"/>
        <rFont val="Calibri"/>
        <family val="2"/>
        <charset val="238"/>
        <scheme val="minor"/>
      </rPr>
      <t>13-nitkowe, 8 warstwowe.</t>
    </r>
  </si>
  <si>
    <t>14/ZP/2026</t>
  </si>
  <si>
    <r>
      <t xml:space="preserve">Kostka do WC, </t>
    </r>
    <r>
      <rPr>
        <b/>
        <sz val="10"/>
        <rFont val="Calibri"/>
        <family val="2"/>
        <charset val="238"/>
        <scheme val="minor"/>
      </rPr>
      <t>min. 35 g</t>
    </r>
    <r>
      <rPr>
        <sz val="10"/>
        <rFont val="Calibri"/>
        <family val="2"/>
        <charset val="238"/>
        <scheme val="minor"/>
      </rPr>
      <t xml:space="preserve"> w koszyczku, zapobiega osadzaniu kamienia, utrzymuje czystość i świeży zapach, różne zapachy.</t>
    </r>
  </si>
  <si>
    <r>
      <t xml:space="preserve">Tabletki do czyszczenia ekspresu do kawy, odtłuszczające, usuwające resztki oleju kawowe  o oraz kawy, skutecznie zabijające bakterie i grzyby, </t>
    </r>
    <r>
      <rPr>
        <b/>
        <sz val="10"/>
        <rFont val="Calibri"/>
        <family val="2"/>
        <charset val="238"/>
        <scheme val="minor"/>
      </rPr>
      <t xml:space="preserve">min. 6 szt. </t>
    </r>
    <r>
      <rPr>
        <sz val="10"/>
        <rFont val="Calibri"/>
        <family val="2"/>
        <charset val="238"/>
        <scheme val="minor"/>
      </rPr>
      <t>w opakowaniu</t>
    </r>
  </si>
  <si>
    <r>
      <t xml:space="preserve">Zapachowy odświeżacz  do zmywarki „w zawieszce”,  eliminujący nieprzyjemne zapachy, dający natychmiastową świeżość, łatwe mocowanie,  różne zapachy, </t>
    </r>
    <r>
      <rPr>
        <b/>
        <sz val="10"/>
        <rFont val="Calibri"/>
        <family val="2"/>
        <charset val="238"/>
        <scheme val="minor"/>
      </rPr>
      <t>do ok. 60</t>
    </r>
    <r>
      <rPr>
        <sz val="10"/>
        <rFont val="Calibri"/>
        <family val="2"/>
        <charset val="238"/>
        <scheme val="minor"/>
      </rPr>
      <t xml:space="preserve"> zmywań,</t>
    </r>
  </si>
  <si>
    <r>
      <t xml:space="preserve">Środek trujący, aerozol przeciw owadom latającym i pełzającym/biegającym, </t>
    </r>
    <r>
      <rPr>
        <b/>
        <sz val="10"/>
        <rFont val="Calibri"/>
        <family val="2"/>
        <charset val="238"/>
        <scheme val="minor"/>
      </rPr>
      <t>min. 400 ml</t>
    </r>
  </si>
  <si>
    <r>
      <t xml:space="preserve">Środek trujący, aerozol przeciw karaluchom i mrówkom, </t>
    </r>
    <r>
      <rPr>
        <b/>
        <sz val="10"/>
        <rFont val="Calibri"/>
        <family val="2"/>
        <charset val="238"/>
        <scheme val="minor"/>
      </rPr>
      <t>min. 400 ml</t>
    </r>
  </si>
  <si>
    <t>kpl.</t>
  </si>
  <si>
    <r>
      <t xml:space="preserve">Pojemnik na papier toaletowy wykonany z tworzywa ABS w kolorze białym. Okienko umożliwiające kontrolę ilości papieru w pojemniku.Dosotosowany do papieru o
maksymalnej średnicy roli </t>
    </r>
    <r>
      <rPr>
        <b/>
        <sz val="9"/>
        <rFont val="Calibri"/>
        <family val="2"/>
        <charset val="238"/>
        <scheme val="minor"/>
      </rPr>
      <t>28 cm</t>
    </r>
  </si>
  <si>
    <r>
      <t>Miotła ogrodowa z rozszczepionym włosiem o długości</t>
    </r>
    <r>
      <rPr>
        <b/>
        <sz val="9"/>
        <rFont val="Calibri"/>
        <family val="2"/>
        <charset val="238"/>
        <scheme val="minor"/>
      </rPr>
      <t xml:space="preserve"> 135 mm</t>
    </r>
    <r>
      <rPr>
        <sz val="9"/>
        <rFont val="Calibri"/>
        <family val="2"/>
        <charset val="238"/>
        <scheme val="minor"/>
      </rPr>
      <t>, zakończonym gwintem trwałym metalowym trzonku powleczonym warstwą tworzywa sztucznego</t>
    </r>
  </si>
  <si>
    <r>
      <t xml:space="preserve">Zmiotka plastikowa + szufelka plastikowa, kolory dowolne, zestaw wykonany z trwałego plastiku, System click umożliwia mocowanie zmiotki z szufelką oraz ułatwia przechowywanie zestawu, w zmiotce oraz w szufelce znajduje się specjalne oczko, dzięki któremu całość można powiesić na haczyku. Wymiary szufelki: szerokość </t>
    </r>
    <r>
      <rPr>
        <b/>
        <sz val="9"/>
        <rFont val="Calibri"/>
        <family val="2"/>
        <charset val="238"/>
        <scheme val="minor"/>
      </rPr>
      <t>min. 22 cm</t>
    </r>
    <r>
      <rPr>
        <sz val="9"/>
        <rFont val="Calibri"/>
        <family val="2"/>
        <charset val="238"/>
        <scheme val="minor"/>
      </rPr>
      <t xml:space="preserve">, długość </t>
    </r>
    <r>
      <rPr>
        <b/>
        <sz val="9"/>
        <rFont val="Calibri"/>
        <family val="2"/>
        <charset val="238"/>
        <scheme val="minor"/>
      </rPr>
      <t>min. 25 cm</t>
    </r>
    <r>
      <rPr>
        <sz val="9"/>
        <rFont val="Calibri"/>
        <family val="2"/>
        <charset val="238"/>
        <scheme val="minor"/>
      </rPr>
      <t>, Wymiary zmiotki: szerokość min.</t>
    </r>
    <r>
      <rPr>
        <b/>
        <sz val="9"/>
        <rFont val="Calibri"/>
        <family val="2"/>
        <charset val="238"/>
        <scheme val="minor"/>
      </rPr>
      <t xml:space="preserve"> 4 cm</t>
    </r>
    <r>
      <rPr>
        <sz val="9"/>
        <rFont val="Calibri"/>
        <family val="2"/>
        <charset val="238"/>
        <scheme val="minor"/>
      </rPr>
      <t xml:space="preserve">,  długość - </t>
    </r>
    <r>
      <rPr>
        <b/>
        <sz val="9"/>
        <rFont val="Calibri"/>
        <family val="2"/>
        <charset val="238"/>
        <scheme val="minor"/>
      </rPr>
      <t>min 21 cm</t>
    </r>
    <r>
      <rPr>
        <sz val="9"/>
        <rFont val="Calibri"/>
        <family val="2"/>
        <charset val="238"/>
        <scheme val="minor"/>
      </rPr>
      <t>, gumka na końcu szufelki (szerokość min. 1 cm)</t>
    </r>
  </si>
  <si>
    <r>
      <t>Zmiotka z szufelką na kiju (zestaw plastikowy), kolory dowolne, Wymary szufelki: szerokość</t>
    </r>
    <r>
      <rPr>
        <b/>
        <sz val="9"/>
        <rFont val="Calibri"/>
        <family val="2"/>
        <charset val="238"/>
        <scheme val="minor"/>
      </rPr>
      <t xml:space="preserve"> min. 24 cm, dł </t>
    </r>
    <r>
      <rPr>
        <sz val="9"/>
        <rFont val="Calibri"/>
        <family val="2"/>
        <charset val="238"/>
        <scheme val="minor"/>
      </rPr>
      <t>szufelki</t>
    </r>
    <r>
      <rPr>
        <b/>
        <sz val="9"/>
        <rFont val="Calibri"/>
        <family val="2"/>
        <charset val="238"/>
        <scheme val="minor"/>
      </rPr>
      <t xml:space="preserve"> mn. 20 cm, dł. </t>
    </r>
    <r>
      <rPr>
        <sz val="9"/>
        <rFont val="Calibri"/>
        <family val="2"/>
        <charset val="238"/>
        <scheme val="minor"/>
      </rPr>
      <t xml:space="preserve">drążka </t>
    </r>
    <r>
      <rPr>
        <b/>
        <sz val="9"/>
        <rFont val="Calibri"/>
        <family val="2"/>
        <charset val="238"/>
        <scheme val="minor"/>
      </rPr>
      <t>min 100 cm</t>
    </r>
    <r>
      <rPr>
        <sz val="9"/>
        <rFont val="Calibri"/>
        <family val="2"/>
        <charset val="238"/>
        <scheme val="minor"/>
      </rPr>
      <t>, Wymiary zmiotki: min. 16 cm, gumka na końcu szufelki (szerokość min. 1 cm)</t>
    </r>
  </si>
  <si>
    <r>
      <t xml:space="preserve">Szufelka plastikowa, kolory dowolne, Wymiary szufelki:
szerokość </t>
    </r>
    <r>
      <rPr>
        <b/>
        <sz val="9"/>
        <rFont val="Calibri"/>
        <family val="2"/>
        <charset val="238"/>
        <scheme val="minor"/>
      </rPr>
      <t>min. 22 cm, max. 25 cm</t>
    </r>
    <r>
      <rPr>
        <sz val="9"/>
        <rFont val="Calibri"/>
        <family val="2"/>
        <charset val="238"/>
        <scheme val="minor"/>
      </rPr>
      <t>, długość szufelki min. 25 cm, max. 30 cm, gumka na końcu szufelki (szerokość min. 1 cm)</t>
    </r>
  </si>
  <si>
    <r>
      <t>Szufelka metalowa ocynkowana (</t>
    </r>
    <r>
      <rPr>
        <b/>
        <sz val="9"/>
        <rFont val="Calibri"/>
        <family val="2"/>
        <charset val="238"/>
        <scheme val="minor"/>
      </rPr>
      <t xml:space="preserve">dł. 40 cm, szer. 11 </t>
    </r>
    <r>
      <rPr>
        <sz val="9"/>
        <rFont val="Calibri"/>
        <family val="2"/>
        <charset val="238"/>
        <scheme val="minor"/>
      </rPr>
      <t>cm +/- 15%)</t>
    </r>
  </si>
  <si>
    <r>
      <t xml:space="preserve">Wiadro plastikowe z pokrywą </t>
    </r>
    <r>
      <rPr>
        <b/>
        <sz val="9"/>
        <rFont val="Calibri"/>
        <family val="2"/>
        <charset val="238"/>
        <scheme val="minor"/>
      </rPr>
      <t xml:space="preserve">12 L </t>
    </r>
    <r>
      <rPr>
        <sz val="9"/>
        <rFont val="Calibri"/>
        <family val="2"/>
        <charset val="238"/>
        <scheme val="minor"/>
      </rPr>
      <t>(+/-10%), kolory dowolne, okrągłe</t>
    </r>
  </si>
  <si>
    <r>
      <t xml:space="preserve">Zestaw MOP: wiadro </t>
    </r>
    <r>
      <rPr>
        <b/>
        <sz val="9"/>
        <rFont val="Calibri"/>
        <family val="2"/>
        <charset val="238"/>
        <scheme val="minor"/>
      </rPr>
      <t>13 L</t>
    </r>
    <r>
      <rPr>
        <sz val="9"/>
        <rFont val="Calibri"/>
        <family val="2"/>
        <charset val="238"/>
        <scheme val="minor"/>
      </rPr>
      <t xml:space="preserve"> (+/-10%) z wyciskaczem (sitem) + kij min. 1,10 m, max. 1,30 m + końcówka 25 cm, max 38 cm - sznurkowa, bawełna, elipsoidalna końcówka, zestaw zbudowany z trwałych materiałów, uchwyt (oczko) na drążku ułatwiający przechowywanie,</t>
    </r>
  </si>
  <si>
    <r>
      <t xml:space="preserve">Zestaw MOP: wiadro </t>
    </r>
    <r>
      <rPr>
        <b/>
        <sz val="9"/>
        <rFont val="Calibri"/>
        <family val="2"/>
        <charset val="238"/>
        <scheme val="minor"/>
      </rPr>
      <t>13 L</t>
    </r>
    <r>
      <rPr>
        <sz val="9"/>
        <rFont val="Calibri"/>
        <family val="2"/>
        <charset val="238"/>
        <scheme val="minor"/>
      </rPr>
      <t xml:space="preserve"> (+/-10%) z wyciskaczem (sitem) + kij min. 1,10 m, max. 1,30 m + końcówka 25 cm, max 38 cm - paski wiskoza, elipsoidalna końcówka, zestaw zbudowany z trwałych materiałów, uchwyt (oczko) na drążku ułatwiający przechowywanie,</t>
    </r>
  </si>
  <si>
    <r>
      <rPr>
        <sz val="9"/>
        <rFont val="Calibri"/>
        <family val="2"/>
        <charset val="238"/>
        <scheme val="minor"/>
      </rPr>
      <t>Zapas do mopa (wkład wymienny) z poz. 13 (artykuł kompatybilny z asortymentem wskazanym w l.p. 13 niniejszego arkusza) nakładka mopa o wymiarach min. 35 cm x min. 14 cm, która przeznaczona jest również do mycia
podłóg drewnianych</t>
    </r>
  </si>
  <si>
    <t>Zapasowe wkłady do mopa kieszeniowego, plaskiego typu Clean Pro lub Intermop dł. 40 cm, na spodzie dwie kieszenie na końcówki mopa o glębokości 7 cm</t>
  </si>
  <si>
    <t>Zestaw: uchwyt do mopa z kijem min. 140 cm do mopa plaskiego, kieszeniowego z pozycji 17</t>
  </si>
  <si>
    <r>
      <t>Szczotka do zamiatania (do wnętrz budynku); składa się ze szczotki i gąbki; przeznaczona jest do wszystkich rodzajów podłóg; zbiera sierść, włosy, kurz i brud już przy pierwszym ruchu, nie wzbijając kurzu w powietrze. Posiada elektrostatyczną gąbkę, którą można wyjąć, odświeżyć i schować z powrotem, trzonek z tworzywa sztucznego, długość trzonka ok.</t>
    </r>
    <r>
      <rPr>
        <b/>
        <sz val="9"/>
        <rFont val="Calibri"/>
        <family val="2"/>
        <charset val="238"/>
        <scheme val="minor"/>
      </rPr>
      <t xml:space="preserve"> 130 cm</t>
    </r>
  </si>
  <si>
    <r>
      <t xml:space="preserve">Szczotka do szorowania- szorówka oprawiona ok. </t>
    </r>
    <r>
      <rPr>
        <b/>
        <sz val="9"/>
        <rFont val="Calibri"/>
        <family val="2"/>
        <charset val="238"/>
        <scheme val="minor"/>
      </rPr>
      <t>300 mm</t>
    </r>
    <r>
      <rPr>
        <sz val="9"/>
        <rFont val="Calibri"/>
        <family val="2"/>
        <charset val="238"/>
        <scheme val="minor"/>
      </rPr>
      <t xml:space="preserve"> - oprawa z drewna bukowego z gwintem wykonanym z tworzywa, włosie z tworzywa sztucznego, wytrzymały, metalowy trzonek o długości ok. </t>
    </r>
    <r>
      <rPr>
        <b/>
        <sz val="9"/>
        <rFont val="Calibri"/>
        <family val="2"/>
        <charset val="238"/>
        <scheme val="minor"/>
      </rPr>
      <t>175 mm</t>
    </r>
  </si>
  <si>
    <r>
      <t xml:space="preserve">Szczotka do zamiatania (drewniana) + kij (drewniany),
Wymiary: szerokość szczotki </t>
    </r>
    <r>
      <rPr>
        <b/>
        <sz val="9"/>
        <rFont val="Calibri"/>
        <family val="2"/>
        <charset val="238"/>
        <scheme val="minor"/>
      </rPr>
      <t>min. 35 cm, max. 50 cm</t>
    </r>
    <r>
      <rPr>
        <sz val="9"/>
        <rFont val="Calibri"/>
        <family val="2"/>
        <charset val="238"/>
        <scheme val="minor"/>
      </rPr>
      <t>, długość kija min. 1,16 m, max. 1,30 m</t>
    </r>
  </si>
  <si>
    <r>
      <t xml:space="preserve">Szczotka do zamiatania + kij, plastik, Wymiary: szerokość szczotki </t>
    </r>
    <r>
      <rPr>
        <b/>
        <sz val="9"/>
        <rFont val="Calibri"/>
        <family val="2"/>
        <charset val="238"/>
        <scheme val="minor"/>
      </rPr>
      <t>min. 25 cm, max. 30 cm</t>
    </r>
    <r>
      <rPr>
        <sz val="9"/>
        <rFont val="Calibri"/>
        <family val="2"/>
        <charset val="238"/>
        <scheme val="minor"/>
      </rPr>
      <t>, długość kija min. 1,20 m, max. 1,40 m</t>
    </r>
  </si>
  <si>
    <r>
      <t xml:space="preserve">Szczotka do zamiatania + kij, drewniane, Wymiary: szerokość szczotki </t>
    </r>
    <r>
      <rPr>
        <b/>
        <sz val="9"/>
        <rFont val="Calibri"/>
        <family val="2"/>
        <charset val="238"/>
        <scheme val="minor"/>
      </rPr>
      <t>min. 60 cm, max. 70 cm</t>
    </r>
    <r>
      <rPr>
        <sz val="9"/>
        <rFont val="Calibri"/>
        <family val="2"/>
        <charset val="238"/>
        <scheme val="minor"/>
      </rPr>
      <t>, długość kija min. 1,20 m, max. 1,80 m</t>
    </r>
  </si>
  <si>
    <r>
      <t xml:space="preserve">Duża szczotka ulicówka (drewniana) + kij (drewniany), Wymiary:szer. szczotki </t>
    </r>
    <r>
      <rPr>
        <b/>
        <sz val="9"/>
        <rFont val="Calibri"/>
        <family val="2"/>
        <charset val="238"/>
        <scheme val="minor"/>
      </rPr>
      <t>min. 40 cm, max. 60 cm</t>
    </r>
    <r>
      <rPr>
        <sz val="9"/>
        <rFont val="Calibri"/>
        <family val="2"/>
        <charset val="238"/>
        <scheme val="minor"/>
      </rPr>
      <t>, dł. kija min. 1,20 m, max. 1,80 m</t>
    </r>
  </si>
  <si>
    <r>
      <t xml:space="preserve">Szczotka ryżowa do szorowania + kij, drewniane,
Wymiary: dł. szczotki </t>
    </r>
    <r>
      <rPr>
        <b/>
        <sz val="9"/>
        <rFont val="Calibri"/>
        <family val="2"/>
        <charset val="238"/>
        <scheme val="minor"/>
      </rPr>
      <t>min. 20 cm, max. 30 cm</t>
    </r>
    <r>
      <rPr>
        <sz val="9"/>
        <rFont val="Calibri"/>
        <family val="2"/>
        <charset val="238"/>
        <scheme val="minor"/>
      </rPr>
      <t>, dł. kija min. 1,20 m, max. 1,38 m</t>
    </r>
  </si>
  <si>
    <r>
      <t xml:space="preserve">Kij drewniany do szczotek z poz. 25 (artykuł kompatybilny z asortymentem wskazanym w l.p. 25 niniejszego arkusza) długość kija </t>
    </r>
    <r>
      <rPr>
        <b/>
        <sz val="9"/>
        <rFont val="Calibri"/>
        <family val="2"/>
        <charset val="238"/>
        <scheme val="minor"/>
      </rPr>
      <t>min. 1,16 m, max. 1,30 m</t>
    </r>
  </si>
  <si>
    <r>
      <t xml:space="preserve">Kij plastikowy do szczotek z poz. 26 (artykuł kompatybilny z asortymentem wskazanym w l.p. 26 niniejszego arkusza), długość kija </t>
    </r>
    <r>
      <rPr>
        <b/>
        <sz val="9"/>
        <rFont val="Calibri"/>
        <family val="2"/>
        <charset val="238"/>
        <scheme val="minor"/>
      </rPr>
      <t>min. 1,20 m, max. 1,40 m</t>
    </r>
  </si>
  <si>
    <r>
      <t>Kij drewniany do szczotek z poz. 27, 28 (artykuł kompatybilny z asortymentem wskazanym w l.p. 27, 28 niniejszego arkusza) długość kija m</t>
    </r>
    <r>
      <rPr>
        <b/>
        <sz val="9"/>
        <rFont val="Calibri"/>
        <family val="2"/>
        <charset val="238"/>
        <scheme val="minor"/>
      </rPr>
      <t>in. 1,20 m, max. 1,80 m</t>
    </r>
  </si>
  <si>
    <r>
      <t xml:space="preserve">Kij drewniany do szczotek z poz. 29 (artykuł kompatybilny z asortymentem wskazanym w l.p. 29 niniejszego arkusza), długość kija </t>
    </r>
    <r>
      <rPr>
        <b/>
        <sz val="9"/>
        <rFont val="Calibri"/>
        <family val="2"/>
        <charset val="238"/>
        <scheme val="minor"/>
      </rPr>
      <t>min. 1,20 m, max. 1,38 m</t>
    </r>
  </si>
  <si>
    <r>
      <t xml:space="preserve">Kij drewniany do szczotki, </t>
    </r>
    <r>
      <rPr>
        <b/>
        <sz val="9"/>
        <rFont val="Calibri"/>
        <family val="2"/>
        <charset val="238"/>
        <scheme val="minor"/>
      </rPr>
      <t>180 cm</t>
    </r>
  </si>
  <si>
    <r>
      <t xml:space="preserve">Miotła do dywanów wykonana z trawy Sorgo Trawa Sorgo przeszywana, trzonek drewniany lub plastikowy, całkowita długość: </t>
    </r>
    <r>
      <rPr>
        <b/>
        <sz val="9"/>
        <rFont val="Calibri"/>
        <family val="2"/>
        <charset val="238"/>
        <scheme val="minor"/>
      </rPr>
      <t>min. 105 cm, max. 125 cm.</t>
    </r>
  </si>
  <si>
    <r>
      <t xml:space="preserve">Ściągaczka do szyb, guma+plastik, szer. </t>
    </r>
    <r>
      <rPr>
        <b/>
        <sz val="9"/>
        <rFont val="Calibri"/>
        <family val="2"/>
        <charset val="238"/>
        <scheme val="minor"/>
      </rPr>
      <t>25-30 cm</t>
    </r>
  </si>
  <si>
    <r>
      <t xml:space="preserve">Ściągaczka do okien z drążkiem posiadająca dwie powierzchnie czyszczące: nakładka z mikroaktywnych włókien oraz gumowa ściągaczka, szer. około </t>
    </r>
    <r>
      <rPr>
        <b/>
        <sz val="9"/>
        <rFont val="Calibri"/>
        <family val="2"/>
        <charset val="238"/>
        <scheme val="minor"/>
      </rPr>
      <t>30 cm</t>
    </r>
    <r>
      <rPr>
        <sz val="9"/>
        <rFont val="Calibri"/>
        <family val="2"/>
        <charset val="238"/>
        <scheme val="minor"/>
      </rPr>
      <t xml:space="preserve"> i długości około </t>
    </r>
    <r>
      <rPr>
        <b/>
        <sz val="9"/>
        <rFont val="Calibri"/>
        <family val="2"/>
        <charset val="238"/>
        <scheme val="minor"/>
      </rPr>
      <t>160 cm</t>
    </r>
  </si>
  <si>
    <r>
      <t xml:space="preserve">Ściągaczk do wody- </t>
    </r>
    <r>
      <rPr>
        <b/>
        <sz val="9"/>
        <rFont val="Calibri"/>
        <family val="2"/>
        <charset val="238"/>
        <scheme val="minor"/>
      </rPr>
      <t>45 - 75 cm</t>
    </r>
    <r>
      <rPr>
        <sz val="9"/>
        <rFont val="Calibri"/>
        <family val="2"/>
        <charset val="238"/>
        <scheme val="minor"/>
      </rPr>
      <t>,  specjalna miękka, gąbczasta guma doskonale przylega do czyszczonej powierzchni, jednocześnie jest  bardzo odporna na ścieranie; mocowana do aluminiowego trzonka</t>
    </r>
  </si>
  <si>
    <r>
      <t xml:space="preserve">Aluminiowy trzonek do stelaży i ściągaczek do wody, pasujący do ściągaczki powyżej, długość </t>
    </r>
    <r>
      <rPr>
        <b/>
        <sz val="9"/>
        <rFont val="Calibri"/>
        <family val="2"/>
        <charset val="238"/>
        <scheme val="minor"/>
      </rPr>
      <t>140 cm</t>
    </r>
  </si>
  <si>
    <r>
      <t xml:space="preserve">Kosz na śmieci o pojemności </t>
    </r>
    <r>
      <rPr>
        <b/>
        <sz val="9"/>
        <rFont val="Calibri"/>
        <family val="2"/>
        <charset val="238"/>
        <scheme val="minor"/>
      </rPr>
      <t>10 litrów</t>
    </r>
    <r>
      <rPr>
        <sz val="9"/>
        <rFont val="Calibri"/>
        <family val="2"/>
        <charset val="238"/>
        <scheme val="minor"/>
      </rPr>
      <t>, ażurowe wycięcia</t>
    </r>
  </si>
  <si>
    <r>
      <t>Kosz plastikowy z pokrywą</t>
    </r>
    <r>
      <rPr>
        <b/>
        <sz val="9"/>
        <rFont val="Calibri"/>
        <family val="2"/>
        <charset val="238"/>
        <scheme val="minor"/>
      </rPr>
      <t xml:space="preserve"> 120 L</t>
    </r>
    <r>
      <rPr>
        <sz val="9"/>
        <rFont val="Calibri"/>
        <family val="2"/>
        <charset val="238"/>
        <scheme val="minor"/>
      </rPr>
      <t xml:space="preserve"> (+/-10%), kolor do wyboru: czarny, brązowy, zielony, niebieski, żółty</t>
    </r>
  </si>
  <si>
    <r>
      <t xml:space="preserve">Kosz plastikowy na kółkach z pokrywą, </t>
    </r>
    <r>
      <rPr>
        <b/>
        <sz val="9"/>
        <rFont val="Calibri"/>
        <family val="2"/>
        <charset val="238"/>
        <scheme val="minor"/>
      </rPr>
      <t>min. 90 L, max. 120 L</t>
    </r>
    <r>
      <rPr>
        <sz val="9"/>
        <rFont val="Calibri"/>
        <family val="2"/>
        <charset val="238"/>
        <scheme val="minor"/>
      </rPr>
      <t>, kolor do wyboru: czarny, brązowy, zielony, niebieski, żółty160</t>
    </r>
  </si>
  <si>
    <r>
      <t>Kosz plastikowy na pedał, (</t>
    </r>
    <r>
      <rPr>
        <b/>
        <sz val="9"/>
        <rFont val="Calibri"/>
        <family val="2"/>
        <charset val="238"/>
        <scheme val="minor"/>
      </rPr>
      <t xml:space="preserve">min. 25 L, max. 30 </t>
    </r>
    <r>
      <rPr>
        <sz val="9"/>
        <rFont val="Calibri"/>
        <family val="2"/>
        <charset val="238"/>
        <scheme val="minor"/>
      </rPr>
      <t>L), kolory: beżowy, biały, jasna zieleń, szary, jasny niebieski, marmurkowy</t>
    </r>
  </si>
  <si>
    <r>
      <t>Kosz plastikowy na pedał z wyjmowanym pojemnikiem na śmieci (</t>
    </r>
    <r>
      <rPr>
        <b/>
        <sz val="9"/>
        <rFont val="Calibri"/>
        <family val="2"/>
        <charset val="238"/>
        <scheme val="minor"/>
      </rPr>
      <t>min. 5 L, max. 10 L)</t>
    </r>
    <r>
      <rPr>
        <sz val="9"/>
        <rFont val="Calibri"/>
        <family val="2"/>
        <charset val="238"/>
        <scheme val="minor"/>
      </rPr>
      <t>, kolory: beżowy, biały, jasna zieleń, szary, jasny niebieski, marmurkowy</t>
    </r>
  </si>
  <si>
    <r>
      <t>Kosz plastikowy uchylny (</t>
    </r>
    <r>
      <rPr>
        <b/>
        <sz val="9"/>
        <rFont val="Calibri"/>
        <family val="2"/>
        <charset val="238"/>
        <scheme val="minor"/>
      </rPr>
      <t>min. 50 L, max. 60 L</t>
    </r>
    <r>
      <rPr>
        <sz val="9"/>
        <rFont val="Calibri"/>
        <family val="2"/>
        <charset val="238"/>
        <scheme val="minor"/>
      </rPr>
      <t>), kolory: czarny, beżowy, biały, jasna zieleń, szary, jasny niebieski, marmurkowy</t>
    </r>
  </si>
  <si>
    <r>
      <t>Kosz plastikowy uchylny do WC (</t>
    </r>
    <r>
      <rPr>
        <b/>
        <sz val="9"/>
        <rFont val="Calibri"/>
        <family val="2"/>
        <charset val="238"/>
        <scheme val="minor"/>
      </rPr>
      <t>min. 5 L, max. 10</t>
    </r>
    <r>
      <rPr>
        <sz val="9"/>
        <rFont val="Calibri"/>
        <family val="2"/>
        <charset val="238"/>
        <scheme val="minor"/>
      </rPr>
      <t>L), kolory: beżowy, biały, jasna zieleń, szary, jasny niebieski, marmurkowy</t>
    </r>
  </si>
  <si>
    <r>
      <t xml:space="preserve">Kosz plastikowy uchylny do WC (min. </t>
    </r>
    <r>
      <rPr>
        <b/>
        <sz val="9"/>
        <rFont val="Calibri"/>
        <family val="2"/>
        <charset val="238"/>
        <scheme val="minor"/>
      </rPr>
      <t>1,3 L, max. 3 L</t>
    </r>
    <r>
      <rPr>
        <sz val="9"/>
        <rFont val="Calibri"/>
        <family val="2"/>
        <charset val="238"/>
        <scheme val="minor"/>
      </rPr>
      <t>), kolory: beżowy, biały, jasna zieleń, szary, jasny niebieski, marmurkowy</t>
    </r>
  </si>
  <si>
    <r>
      <t xml:space="preserve">Kosz do segregacji odpadów </t>
    </r>
    <r>
      <rPr>
        <b/>
        <sz val="9"/>
        <rFont val="Calibri"/>
        <family val="2"/>
        <charset val="238"/>
        <scheme val="minor"/>
      </rPr>
      <t>50 L</t>
    </r>
    <r>
      <rPr>
        <sz val="9"/>
        <rFont val="Calibri"/>
        <family val="2"/>
        <charset val="238"/>
        <scheme val="minor"/>
      </rPr>
      <t xml:space="preserve"> (+/-10%), (o
wymiarach: wys.</t>
    </r>
    <r>
      <rPr>
        <b/>
        <sz val="9"/>
        <rFont val="Calibri"/>
        <family val="2"/>
        <charset val="238"/>
        <scheme val="minor"/>
      </rPr>
      <t xml:space="preserve"> 65 cm, szer. 29,5 cm, głęb. 37,5 cm</t>
    </r>
    <r>
      <rPr>
        <sz val="9"/>
        <rFont val="Calibri"/>
        <family val="2"/>
        <charset val="238"/>
        <scheme val="minor"/>
      </rPr>
      <t xml:space="preserve"> +/- 15%), wykonany z wytrzymałego
polietylenu, łatwe utrzymanie pojemnika w czystości, z przodu pojemnika powinny znajdować się kolorowe naklejki informujące o segregowaniu odpadów, w układzie
kolorystycznym: PAPIER, SZKŁO, PLASTIK+METAL</t>
    </r>
  </si>
  <si>
    <r>
      <t>Kosz do segregacji odpadów,</t>
    </r>
    <r>
      <rPr>
        <b/>
        <sz val="9"/>
        <rFont val="Calibri"/>
        <family val="2"/>
        <charset val="238"/>
        <scheme val="minor"/>
      </rPr>
      <t xml:space="preserve"> 90 L</t>
    </r>
    <r>
      <rPr>
        <sz val="9"/>
        <rFont val="Calibri"/>
        <family val="2"/>
        <charset val="238"/>
        <scheme val="minor"/>
      </rPr>
      <t xml:space="preserve"> (+/-10%),
wykonany jest z mocnego polipropylenu, łatwy do utrzymania w czystości, wysoka odporność na udary mechaniczne i działanie środków chemicznych, pokrywa z otworem ułatwiającym wrzucanie śmieci i eliminujący kontakt z pokrywą, przystosowane do selektywnej zbiórki odpadów – BIODEGRADOWALNYCH, (o wymiarach: </t>
    </r>
    <r>
      <rPr>
        <b/>
        <sz val="9"/>
        <rFont val="Calibri"/>
        <family val="2"/>
        <charset val="238"/>
        <scheme val="minor"/>
      </rPr>
      <t>wys. 85 cm, szer. 40,5 cm, głęb. 53 cm</t>
    </r>
    <r>
      <rPr>
        <sz val="9"/>
        <rFont val="Calibri"/>
        <family val="2"/>
        <charset val="238"/>
        <scheme val="minor"/>
      </rPr>
      <t xml:space="preserve"> +/- 15%), w układzie kolorsytycznym PAPIER, SZKŁO, PLASTIK+METAL</t>
    </r>
  </si>
  <si>
    <r>
      <t xml:space="preserve">Duże pojemniki do segregacji odpadów na zewnątrz,
</t>
    </r>
    <r>
      <rPr>
        <b/>
        <sz val="9"/>
        <rFont val="Calibri"/>
        <family val="2"/>
        <charset val="238"/>
        <scheme val="minor"/>
      </rPr>
      <t xml:space="preserve">240 L </t>
    </r>
    <r>
      <rPr>
        <sz val="9"/>
        <rFont val="Calibri"/>
        <family val="2"/>
        <charset val="238"/>
        <scheme val="minor"/>
      </rPr>
      <t xml:space="preserve">(+/-10%), w kolorze brązowym na odpady BIODEGRADOWALNE, wykonany z polietylenu niskociśnieniowego wysokiej gęstości, odporny na udary mechaniczne, wyposażony w kółka jezdne, przystosowany do mechanicznego opróżniania przez śmieciarki z uchwytem grzebieniowym, wymiary: wysokość min. </t>
    </r>
    <r>
      <rPr>
        <b/>
        <sz val="9"/>
        <rFont val="Calibri"/>
        <family val="2"/>
        <charset val="238"/>
        <scheme val="minor"/>
      </rPr>
      <t>110 cm</t>
    </r>
    <r>
      <rPr>
        <sz val="9"/>
        <rFont val="Calibri"/>
        <family val="2"/>
        <charset val="238"/>
        <scheme val="minor"/>
      </rPr>
      <t>, szerokość w przedziale (</t>
    </r>
    <r>
      <rPr>
        <b/>
        <sz val="9"/>
        <rFont val="Calibri"/>
        <family val="2"/>
        <charset val="238"/>
        <scheme val="minor"/>
      </rPr>
      <t>min. 58 cm, max. 66,5 cm</t>
    </r>
    <r>
      <rPr>
        <sz val="9"/>
        <rFont val="Calibri"/>
        <family val="2"/>
        <charset val="238"/>
        <scheme val="minor"/>
      </rPr>
      <t>), głębokość w przedziale (</t>
    </r>
    <r>
      <rPr>
        <b/>
        <sz val="9"/>
        <rFont val="Calibri"/>
        <family val="2"/>
        <charset val="238"/>
        <scheme val="minor"/>
      </rPr>
      <t>min. 74 cm, max. 88 cm</t>
    </r>
    <r>
      <rPr>
        <sz val="9"/>
        <rFont val="Calibri"/>
        <family val="2"/>
        <charset val="238"/>
        <scheme val="minor"/>
      </rPr>
      <t>),</t>
    </r>
  </si>
  <si>
    <r>
      <t>Naklejka na kosz do segregacji, BIO, duża, wymiary:</t>
    </r>
    <r>
      <rPr>
        <b/>
        <sz val="9"/>
        <rFont val="Calibri"/>
        <family val="2"/>
        <charset val="238"/>
        <scheme val="minor"/>
      </rPr>
      <t xml:space="preserve"> 14,5 cm x 4,4 cm.</t>
    </r>
  </si>
  <si>
    <r>
      <t xml:space="preserve">Naklejka na kosz do segregacji, metal tworzywa sztuczne, duża, wymiary: </t>
    </r>
    <r>
      <rPr>
        <b/>
        <sz val="9"/>
        <rFont val="Calibri"/>
        <family val="2"/>
        <charset val="238"/>
        <scheme val="minor"/>
      </rPr>
      <t>14,5 cm x 4,4 cm.</t>
    </r>
  </si>
  <si>
    <r>
      <t xml:space="preserve">Naklejka na kosz do segregacji, papier, duża, wymiary: </t>
    </r>
    <r>
      <rPr>
        <b/>
        <sz val="9"/>
        <rFont val="Calibri"/>
        <family val="2"/>
        <charset val="238"/>
        <scheme val="minor"/>
      </rPr>
      <t>14,5 cm x 4,4 cm.</t>
    </r>
  </si>
  <si>
    <r>
      <t>Naklejka na kosz do segregacji, szkło, duża, wymiary:</t>
    </r>
    <r>
      <rPr>
        <b/>
        <sz val="9"/>
        <rFont val="Calibri"/>
        <family val="2"/>
        <charset val="238"/>
        <scheme val="minor"/>
      </rPr>
      <t xml:space="preserve"> 14,5 cm x 4,4 cm.</t>
    </r>
  </si>
  <si>
    <r>
      <t xml:space="preserve">Naklejka na kosz do segregacji, zmieszane, duża, wymiary: </t>
    </r>
    <r>
      <rPr>
        <b/>
        <sz val="9"/>
        <rFont val="Calibri"/>
        <family val="2"/>
        <charset val="238"/>
        <scheme val="minor"/>
      </rPr>
      <t>14,5 cm x 4,4 cm.</t>
    </r>
  </si>
  <si>
    <r>
      <t xml:space="preserve">Deska do prasowania szerokość min. </t>
    </r>
    <r>
      <rPr>
        <b/>
        <sz val="9"/>
        <rFont val="Calibri"/>
        <family val="2"/>
        <charset val="238"/>
        <scheme val="minor"/>
      </rPr>
      <t>28 cm,</t>
    </r>
    <r>
      <rPr>
        <sz val="9"/>
        <rFont val="Calibri"/>
        <family val="2"/>
        <charset val="238"/>
        <scheme val="minor"/>
      </rPr>
      <t xml:space="preserve"> max. 35 cm, długość min. 100 cm, max. 110 cm, rurki metalowe, płyta paździerzowa z pokryciem, regulowana wysokość</t>
    </r>
  </si>
  <si>
    <t>Druciak do szorowania ze stali nierdzewnej</t>
  </si>
  <si>
    <r>
      <rPr>
        <sz val="9"/>
        <rFont val="Calibri"/>
        <family val="2"/>
        <charset val="238"/>
        <scheme val="minor"/>
      </rPr>
      <t xml:space="preserve">Gąbka kuchenna do zmywania naczyń </t>
    </r>
    <r>
      <rPr>
        <b/>
        <sz val="9"/>
        <rFont val="Calibri"/>
        <family val="2"/>
        <charset val="238"/>
        <scheme val="minor"/>
      </rPr>
      <t>(pakowane po 10 szt.)</t>
    </r>
    <r>
      <rPr>
        <sz val="9"/>
        <rFont val="Calibri"/>
        <family val="2"/>
        <charset val="238"/>
        <scheme val="minor"/>
      </rPr>
      <t>, w różnych kolorach, o wymiarach min. 8x5x2,5 cm, szorujące, dwustronne, wykonane z wysokogatunkowego tworzywa (miękkiej pianki oraz szorstkiej fibry)</t>
    </r>
  </si>
  <si>
    <r>
      <t xml:space="preserve">Zmywak kuchenny profilowany - gąbka min. 7cm
x 5cm </t>
    </r>
    <r>
      <rPr>
        <b/>
        <sz val="9"/>
        <rFont val="Calibri"/>
        <family val="2"/>
        <charset val="238"/>
        <scheme val="minor"/>
      </rPr>
      <t>(pakowany po 3 szt.)</t>
    </r>
  </si>
  <si>
    <r>
      <t xml:space="preserve">Zmywak kuchenny profilowany - do szorowania uporczywych zabrudzeń nie pozostawiając zarysowań, min. 9 x 6 cm </t>
    </r>
    <r>
      <rPr>
        <b/>
        <sz val="9"/>
        <rFont val="Calibri"/>
        <family val="2"/>
        <charset val="238"/>
        <scheme val="minor"/>
      </rPr>
      <t>(pakowany po 3 szt.)</t>
    </r>
  </si>
  <si>
    <t>op</t>
  </si>
  <si>
    <r>
      <t>Ścierka podłogowa z mikrofibry</t>
    </r>
    <r>
      <rPr>
        <b/>
        <sz val="9"/>
        <rFont val="Calibri"/>
        <family val="2"/>
        <charset val="238"/>
        <scheme val="minor"/>
      </rPr>
      <t xml:space="preserve"> 50 cm x 60 cm</t>
    </r>
  </si>
  <si>
    <r>
      <t xml:space="preserve">Ścierka podłogowa biała </t>
    </r>
    <r>
      <rPr>
        <b/>
        <sz val="9"/>
        <rFont val="Calibri"/>
        <family val="2"/>
        <charset val="238"/>
        <scheme val="minor"/>
      </rPr>
      <t>50 cm x 60 cm</t>
    </r>
    <r>
      <rPr>
        <sz val="9"/>
        <rFont val="Calibri"/>
        <family val="2"/>
        <charset val="238"/>
        <scheme val="minor"/>
      </rPr>
      <t>, bawełniane, miękkie, białe, przeznaczone do mycia, wycierania i osuszania</t>
    </r>
  </si>
  <si>
    <r>
      <t xml:space="preserve">Ścierka podłogowa bezpyłowa </t>
    </r>
    <r>
      <rPr>
        <b/>
        <sz val="9"/>
        <rFont val="Calibri"/>
        <family val="2"/>
        <charset val="238"/>
        <scheme val="minor"/>
      </rPr>
      <t>50 cm x 60 cm</t>
    </r>
  </si>
  <si>
    <r>
      <t xml:space="preserve">Ścierki do kurzu min. 30 cm x 30 cm </t>
    </r>
    <r>
      <rPr>
        <b/>
        <sz val="9"/>
        <rFont val="Calibri"/>
        <family val="2"/>
        <charset val="238"/>
        <scheme val="minor"/>
      </rPr>
      <t>(pakowane po 3 szt.)</t>
    </r>
    <r>
      <rPr>
        <sz val="9"/>
        <rFont val="Calibri"/>
        <family val="2"/>
        <charset val="238"/>
        <scheme val="minor"/>
      </rPr>
      <t>, wiskoza z domieszką poliestru, w różnych kolorach</t>
    </r>
  </si>
  <si>
    <r>
      <t xml:space="preserve">Ścierka do kurzu z mikrofibry min. </t>
    </r>
    <r>
      <rPr>
        <b/>
        <sz val="9"/>
        <rFont val="Calibri"/>
        <family val="2"/>
        <charset val="238"/>
        <scheme val="minor"/>
      </rPr>
      <t>30 cm x 30 cm</t>
    </r>
  </si>
  <si>
    <r>
      <t xml:space="preserve">Bardzo chłonna ściereczka bezpyłowa do czyszczenia luster i szyb, wyposażona w warstwę PVA, która sprawia że doskonale pochłania i zatrzymuje w sobie wodę, technologia Actifibre, warstwa czyszcząca o strukturze przestrzennej 3d, rozmiar: min. </t>
    </r>
    <r>
      <rPr>
        <b/>
        <sz val="9"/>
        <rFont val="Calibri"/>
        <family val="2"/>
        <charset val="238"/>
        <scheme val="minor"/>
      </rPr>
      <t>32 x 36 cm</t>
    </r>
  </si>
  <si>
    <r>
      <t xml:space="preserve">Ścierki z mikrofibry do wycierania i polerowania szklanek, talerzy i sztućców, nie pozostawiająca smug ani wlókien min. </t>
    </r>
    <r>
      <rPr>
        <b/>
        <sz val="9"/>
        <rFont val="Calibri"/>
        <family val="2"/>
        <charset val="238"/>
        <scheme val="minor"/>
      </rPr>
      <t>60x40cm</t>
    </r>
  </si>
  <si>
    <r>
      <rPr>
        <sz val="9"/>
        <rFont val="Calibri"/>
        <family val="2"/>
        <charset val="238"/>
        <scheme val="minor"/>
      </rPr>
      <t xml:space="preserve">Ściereczki domowe, bawełniane, min. 33 cm x 35
cm, </t>
    </r>
    <r>
      <rPr>
        <b/>
        <sz val="9"/>
        <rFont val="Calibri"/>
        <family val="2"/>
        <charset val="238"/>
        <scheme val="minor"/>
      </rPr>
      <t>w opakowaniu po min. 5 szt.</t>
    </r>
  </si>
  <si>
    <t>Szczotka do mycia butelek, uchwyt drut, włosie syntetyczne, długość min. 36,5 cm, powierzchnia czyszcząca min. 16 cm, szerokość całkowita 5 cm</t>
  </si>
  <si>
    <r>
      <rPr>
        <sz val="9"/>
        <rFont val="Calibri"/>
        <family val="2"/>
        <charset val="238"/>
        <scheme val="minor"/>
      </rPr>
      <t xml:space="preserve">Uszczelki samoprzylepne do okien, dł. 4 mb,
</t>
    </r>
    <r>
      <rPr>
        <b/>
        <sz val="9"/>
        <rFont val="Calibri"/>
        <family val="2"/>
        <charset val="238"/>
        <scheme val="minor"/>
      </rPr>
      <t>(w opakowaniu po 2 rolki)</t>
    </r>
  </si>
  <si>
    <r>
      <t xml:space="preserve">Worki na śmieci 120 l, kolor żółty, ekologiczne, wykonane w 100% z materiałów pochodzących z recyklingu, przyjazne dla środowiska, bardzo mocne, odporne na przetarcia i rozdarcia, grubość min. 22 μm, 1 rolka = min. </t>
    </r>
    <r>
      <rPr>
        <b/>
        <sz val="9"/>
        <rFont val="Calibri"/>
        <family val="2"/>
        <charset val="238"/>
        <scheme val="minor"/>
      </rPr>
      <t>25szt</t>
    </r>
    <r>
      <rPr>
        <sz val="9"/>
        <rFont val="Calibri"/>
        <family val="2"/>
        <charset val="238"/>
        <scheme val="minor"/>
      </rPr>
      <t>,</t>
    </r>
  </si>
  <si>
    <t>rolka</t>
  </si>
  <si>
    <r>
      <t xml:space="preserve">Worki foliowe na śmieci 240 L w kolorach: zielone, żółte, niebieskie, brązowe, min. </t>
    </r>
    <r>
      <rPr>
        <b/>
        <sz val="9"/>
        <rFont val="Calibri"/>
        <family val="2"/>
        <charset val="238"/>
        <scheme val="minor"/>
      </rPr>
      <t>10 szt</t>
    </r>
    <r>
      <rPr>
        <sz val="9"/>
        <rFont val="Calibri"/>
        <family val="2"/>
        <charset val="238"/>
        <scheme val="minor"/>
      </rPr>
      <t xml:space="preserve"> w rolce</t>
    </r>
  </si>
  <si>
    <r>
      <t xml:space="preserve">Worki foliowe na śmieci 240 L, czarne, min. </t>
    </r>
    <r>
      <rPr>
        <b/>
        <sz val="9"/>
        <rFont val="Calibri"/>
        <family val="2"/>
        <charset val="238"/>
        <scheme val="minor"/>
      </rPr>
      <t>10 szt</t>
    </r>
    <r>
      <rPr>
        <sz val="9"/>
        <rFont val="Calibri"/>
        <family val="2"/>
        <charset val="238"/>
        <scheme val="minor"/>
      </rPr>
      <t xml:space="preserve"> w rolce</t>
    </r>
  </si>
  <si>
    <r>
      <t xml:space="preserve">Worki na odpady laboratoryjne, wykonane z polipropylenu, autoklawowalne, przeznaczone również do przechowywania odpadów biologicznie niebezpiecznych. Wymiary 20 cm x 30 cm. Zamawiający wymaga wyceny opakowania. </t>
    </r>
    <r>
      <rPr>
        <b/>
        <sz val="9"/>
        <rFont val="Calibri"/>
        <family val="2"/>
        <charset val="238"/>
        <scheme val="minor"/>
      </rPr>
      <t>Opakowanie zawiera - 100 sztuk woreczków.</t>
    </r>
  </si>
  <si>
    <r>
      <rPr>
        <sz val="9"/>
        <rFont val="Calibri"/>
        <family val="2"/>
        <charset val="238"/>
        <scheme val="minor"/>
      </rPr>
      <t xml:space="preserve">Worki foliowe LDPE na śmieci 35 l, w opak. (rolce) </t>
    </r>
    <r>
      <rPr>
        <b/>
        <sz val="9"/>
        <rFont val="Calibri"/>
        <family val="2"/>
        <charset val="238"/>
        <scheme val="minor"/>
      </rPr>
      <t>1 rolka = min. 20 szt</t>
    </r>
    <r>
      <rPr>
        <sz val="9"/>
        <rFont val="Calibri"/>
        <family val="2"/>
        <charset val="238"/>
        <scheme val="minor"/>
      </rPr>
      <t>, w kolorach: niebieski, zielony, żółty, brąz (lub zbliżony), czarny.</t>
    </r>
  </si>
  <si>
    <r>
      <rPr>
        <sz val="9"/>
        <rFont val="Calibri"/>
        <family val="2"/>
        <charset val="238"/>
        <scheme val="minor"/>
      </rPr>
      <t xml:space="preserve">Worki foliowe LDPE na śmieci 60 l, w opak. (rolce) </t>
    </r>
    <r>
      <rPr>
        <b/>
        <sz val="9"/>
        <rFont val="Calibri"/>
        <family val="2"/>
        <charset val="238"/>
        <scheme val="minor"/>
      </rPr>
      <t>1 rolka = min. 20 szt</t>
    </r>
    <r>
      <rPr>
        <sz val="9"/>
        <rFont val="Calibri"/>
        <family val="2"/>
        <charset val="238"/>
        <scheme val="minor"/>
      </rPr>
      <t>., w kolorach: niebieski, zielony, żółty, brąz (lub zbliżony), czarny.</t>
    </r>
  </si>
  <si>
    <r>
      <t xml:space="preserve">Worki foliowe HDPE na śmieci 60 l, w opak. (rolce) </t>
    </r>
    <r>
      <rPr>
        <b/>
        <sz val="9"/>
        <rFont val="Calibri"/>
        <family val="2"/>
        <charset val="238"/>
        <scheme val="minor"/>
      </rPr>
      <t>1 rolka= min. 50 szt</t>
    </r>
    <r>
      <rPr>
        <sz val="9"/>
        <rFont val="Calibri"/>
        <family val="2"/>
        <charset val="238"/>
        <scheme val="minor"/>
      </rPr>
      <t>., w kolorach: niebieski, zielony, żółty, brąz (lub zbliżony), czarny.</t>
    </r>
  </si>
  <si>
    <r>
      <t xml:space="preserve">Worki foliowe LDPE na śmieci 120 l, </t>
    </r>
    <r>
      <rPr>
        <b/>
        <sz val="9"/>
        <rFont val="Calibri"/>
        <family val="2"/>
        <charset val="238"/>
        <scheme val="minor"/>
      </rPr>
      <t>1 rolka = min. 10 szt.</t>
    </r>
  </si>
  <si>
    <r>
      <t xml:space="preserve">Worki foliowe LDPE na śmieci 160 l, </t>
    </r>
    <r>
      <rPr>
        <b/>
        <sz val="9"/>
        <rFont val="Calibri"/>
        <family val="2"/>
        <charset val="238"/>
        <scheme val="minor"/>
      </rPr>
      <t>1 rolka = min. 20 szt.</t>
    </r>
  </si>
  <si>
    <r>
      <t xml:space="preserve">Worki na śmieci 160 l, wzmocnione o grubości 40 mikronów; </t>
    </r>
    <r>
      <rPr>
        <b/>
        <sz val="9"/>
        <rFont val="Calibri"/>
        <family val="2"/>
        <charset val="238"/>
        <scheme val="minor"/>
      </rPr>
      <t>1 rolka = min. 10 szt.</t>
    </r>
  </si>
  <si>
    <r>
      <t xml:space="preserve">Worki na odpady medyczne poj. 35 L (czerwone), </t>
    </r>
    <r>
      <rPr>
        <b/>
        <sz val="9"/>
        <rFont val="Calibri"/>
        <family val="2"/>
        <charset val="238"/>
        <scheme val="minor"/>
      </rPr>
      <t>1 rolka = min. 20 szt</t>
    </r>
  </si>
  <si>
    <r>
      <t xml:space="preserve">Worki na odpady medyczne poj. 60 L (czerwone), </t>
    </r>
    <r>
      <rPr>
        <b/>
        <sz val="9"/>
        <rFont val="Calibri"/>
        <family val="2"/>
        <charset val="238"/>
        <scheme val="minor"/>
      </rPr>
      <t>1 rolka = min. 20 szt</t>
    </r>
  </si>
  <si>
    <r>
      <t xml:space="preserve">Worki na odpady medyczne poj. 120 L (czerwone), </t>
    </r>
    <r>
      <rPr>
        <b/>
        <sz val="9"/>
        <rFont val="Calibri"/>
        <family val="2"/>
        <charset val="238"/>
        <scheme val="minor"/>
      </rPr>
      <t>1 rolka = min. 20 szt</t>
    </r>
  </si>
  <si>
    <t>Oryginalne wkłady do mopa Vileda Ultramax, Ultramat 2w1 nakładka, mikroaktywne włókna,</t>
  </si>
  <si>
    <r>
      <rPr>
        <sz val="9"/>
        <rFont val="Calibri"/>
        <family val="2"/>
        <charset val="238"/>
        <scheme val="minor"/>
      </rPr>
      <t xml:space="preserve">Pojemniki na zupę, biodegradowalne, kompostowalne, bezpieczne dla zdrowia i środowiska, odpowiednie do kontaktu z żywnością i wodą, nie przeciekające, odporne na działanie wody, tłuszczu. Do serwowania dań ciepłych i zimnych, pod wpływem temperatury nie deformujące się, w komplecie z pasującymi, szczelnymi wieczkami (także kompostowalnymi), pojemność 350-400 ml,  </t>
    </r>
    <r>
      <rPr>
        <b/>
        <sz val="9"/>
        <rFont val="Calibri"/>
        <family val="2"/>
        <charset val="238"/>
        <scheme val="minor"/>
      </rPr>
      <t>ilość - 1 szt.</t>
    </r>
  </si>
  <si>
    <r>
      <rPr>
        <sz val="9"/>
        <rFont val="Calibri"/>
        <family val="2"/>
        <charset val="238"/>
        <scheme val="minor"/>
      </rPr>
      <t xml:space="preserve">Pojemniki na żywność (menubox) wykonane z trzciny cukrowej (bagassa), biodegradowane, kompostowalne, bezpieczne dla zdrowia i środowiska, nie przeciekające, odporne na działanie wody i tłuszczu. Do serwowania dań ciepłych i zimnych, mozliwość podgrzewania w mikrofalówce, pod wpływem temperatury, nie deformujące się, możliwosć kompostowania zgodnie z certyfikacją EN 13432, dwudzielne lub trójdzielne, w rozmiarze 183 x 183 x 42 mm +/- 15%,  </t>
    </r>
    <r>
      <rPr>
        <b/>
        <sz val="9"/>
        <rFont val="Calibri"/>
        <family val="2"/>
        <charset val="238"/>
        <scheme val="minor"/>
      </rPr>
      <t>ilość - 1 szt.</t>
    </r>
  </si>
  <si>
    <r>
      <rPr>
        <sz val="9"/>
        <rFont val="Calibri"/>
        <family val="2"/>
        <charset val="238"/>
        <scheme val="minor"/>
      </rPr>
      <t xml:space="preserve">Pojemniki na żywność (menubox) wykonane z trzciny cukrowej (bagassa), biodegradowane, kompostowalne, bezpieczne dla zdrowia i środowiska, nie przeciekające, odporne na działanie wody i tłuszczu. Do serwowania dań ciepłych i zimnych, mozliwość podgrzewania w mikrofalówce, pod wpływem temperatury, nie deformujące się, możliwosć kompostowania zgodnie z certyfikacją EN 13432, dwudzielne lub trójdzielne, w rozmiarze 224 x 224 x 42 mm +/- 15%, </t>
    </r>
    <r>
      <rPr>
        <b/>
        <sz val="9"/>
        <rFont val="Calibri"/>
        <family val="2"/>
        <charset val="238"/>
        <scheme val="minor"/>
      </rPr>
      <t>ilość - 1 szt.</t>
    </r>
  </si>
  <si>
    <r>
      <rPr>
        <sz val="9"/>
        <rFont val="Calibri"/>
        <family val="2"/>
        <charset val="238"/>
        <scheme val="minor"/>
      </rPr>
      <t xml:space="preserve">Kubki jednorazowe, papierowe powleczone folią, 150 ml, atest PZH dopuszczający produkt do kontaktu z żywnością, przeznaczone do napojów zimnych i gorących, maksymalna temperatura: użytkowania do 90°C, </t>
    </r>
    <r>
      <rPr>
        <b/>
        <sz val="9"/>
        <rFont val="Calibri"/>
        <family val="2"/>
        <charset val="238"/>
        <scheme val="minor"/>
      </rPr>
      <t>kolor brązowy</t>
    </r>
    <r>
      <rPr>
        <sz val="9"/>
        <rFont val="Calibri"/>
        <family val="2"/>
        <charset val="238"/>
        <scheme val="minor"/>
      </rPr>
      <t xml:space="preserve">, wysokość 81 mm, średnicau góry 70 mm,średnica u dołu 50 mm, </t>
    </r>
    <r>
      <rPr>
        <b/>
        <sz val="9"/>
        <rFont val="Calibri"/>
        <family val="2"/>
        <charset val="238"/>
        <scheme val="minor"/>
      </rPr>
      <t>ilość w opakowaniu 100 szt.</t>
    </r>
  </si>
  <si>
    <r>
      <rPr>
        <sz val="9"/>
        <rFont val="Calibri"/>
        <family val="2"/>
        <charset val="238"/>
        <scheme val="minor"/>
      </rPr>
      <t xml:space="preserve">Kubki jednorazowe, papierowe, 250 ml,atest PZH dopuszczający produkt do kontaktu z żywnością, przeznaczenie - napoje zimne i ciepłe, </t>
    </r>
    <r>
      <rPr>
        <b/>
        <sz val="9"/>
        <rFont val="Calibri"/>
        <family val="2"/>
        <charset val="238"/>
        <scheme val="minor"/>
      </rPr>
      <t>ilośc w opakowaniu 10 szt.</t>
    </r>
  </si>
  <si>
    <r>
      <t xml:space="preserve">Kubki jednorazowe, papierowe, 250 ml, średnica 80 mm, atest PZH dopuszczający produkt do kontaktu z żywnością, przeznaczenie - napoje zimne i gorące (do 100 stopni), </t>
    </r>
    <r>
      <rPr>
        <b/>
        <sz val="9"/>
        <rFont val="Calibri"/>
        <family val="2"/>
        <charset val="238"/>
        <scheme val="minor"/>
      </rPr>
      <t>ilośc w opakowaniu 50 szt.</t>
    </r>
  </si>
  <si>
    <r>
      <rPr>
        <sz val="9"/>
        <rFont val="Calibri"/>
        <family val="2"/>
        <charset val="238"/>
        <scheme val="minor"/>
      </rPr>
      <t xml:space="preserve">Szczelne wieczko z trzciny cukrowez otworem do picia do kubka papierowego, 250 ml, średnica 80 mm dedykowane do kubka z poz. 154, </t>
    </r>
    <r>
      <rPr>
        <b/>
        <sz val="9"/>
        <rFont val="Calibri"/>
        <family val="2"/>
        <charset val="238"/>
        <scheme val="minor"/>
      </rPr>
      <t>ilośc w opakowaniu 50 szt.</t>
    </r>
  </si>
  <si>
    <r>
      <t xml:space="preserve">Kubki jednorazowe, papierowe, 100 ml, atest PZH dopuszczający produkt do kontaktu z żywnością, przeznaczenie - napoje zimne i ciepłe, temperatura użytkowania do 90°C, </t>
    </r>
    <r>
      <rPr>
        <b/>
        <sz val="9"/>
        <rFont val="Calibri"/>
        <family val="2"/>
        <charset val="238"/>
        <scheme val="minor"/>
      </rPr>
      <t>ilość w opakowaniu - 100 szt.</t>
    </r>
  </si>
  <si>
    <r>
      <t xml:space="preserve">Kubki jednorazowe, papierowe, 250 ml, atest PZH dopuszczający produkt do kontaktu z żywnością, przeznaczenie - napoje zimne i ciepłe, temperatura użytkowania do 90°C, </t>
    </r>
    <r>
      <rPr>
        <b/>
        <sz val="9"/>
        <rFont val="Calibri"/>
        <family val="2"/>
        <charset val="238"/>
        <scheme val="minor"/>
      </rPr>
      <t>ilość w opakowaniu - 100 szt.</t>
    </r>
  </si>
  <si>
    <r>
      <t xml:space="preserve">Kubki jednorazowe, papierowe, 400 ml, atest PZH dopuszczający produkt do kontaktu z żywnością, przeznaczenie - napoje zimne i ciepłe, temperatura użytkowania do 90°C, </t>
    </r>
    <r>
      <rPr>
        <b/>
        <sz val="9"/>
        <rFont val="Calibri"/>
        <family val="2"/>
        <charset val="238"/>
        <scheme val="minor"/>
      </rPr>
      <t>ilość w opakowaniu - 50 szt.</t>
    </r>
  </si>
  <si>
    <r>
      <rPr>
        <sz val="9"/>
        <rFont val="Calibri"/>
        <family val="2"/>
        <charset val="238"/>
        <scheme val="minor"/>
      </rPr>
      <t xml:space="preserve">Kubki jednorazowe, dwowarstwowe, papierowe, termiczne, 250 ml, średnica: 80 mm, atest PZH dopuszczający produkt do kontaktu z żywnością Przeznaczenie - napoje gorące o temperaturze do 95°C, </t>
    </r>
    <r>
      <rPr>
        <b/>
        <sz val="9"/>
        <rFont val="Calibri"/>
        <family val="2"/>
        <charset val="238"/>
        <scheme val="minor"/>
      </rPr>
      <t>ilość w opakowaniu - 25 szt.</t>
    </r>
  </si>
  <si>
    <r>
      <rPr>
        <sz val="9"/>
        <rFont val="Calibri"/>
        <family val="2"/>
        <charset val="238"/>
        <scheme val="minor"/>
      </rPr>
      <t xml:space="preserve">Kubki jednorazowe, dwowarstwowe, papierowe, termiczne, 400 ml, średnica: 90 mm, atest PZH dopuszczający produkt do kontaktu z żywnością Przeznaczenie - napoje gorące o temperaturze do 95°C, </t>
    </r>
    <r>
      <rPr>
        <b/>
        <sz val="9"/>
        <rFont val="Calibri"/>
        <family val="2"/>
        <charset val="238"/>
        <scheme val="minor"/>
      </rPr>
      <t>ilość w opakowaniu - 25 szt.</t>
    </r>
  </si>
  <si>
    <r>
      <t xml:space="preserve">Kubki jednorazowe, papierowe, termiczne,  z komora powietrzną pomiędzy ściankami, dzięki czemu zapewniona jest izolacja termiczna, 300 ml, średnica: 90 mm, atest PZH dopuszczający produkt do kontaktu z żywnością, przeznaczenie - napoje gorące o temperaturze do 95°C, </t>
    </r>
    <r>
      <rPr>
        <b/>
        <sz val="9"/>
        <rFont val="Calibri"/>
        <family val="2"/>
        <charset val="238"/>
        <scheme val="minor"/>
      </rPr>
      <t>ilość w opakowaniu - 25 szt.</t>
    </r>
  </si>
  <si>
    <r>
      <t xml:space="preserve">Talerze jednorazowe papierowe, 15 cm, białe, </t>
    </r>
    <r>
      <rPr>
        <b/>
        <sz val="9"/>
        <rFont val="Calibri"/>
        <family val="2"/>
        <charset val="238"/>
        <scheme val="minor"/>
      </rPr>
      <t>100 szt</t>
    </r>
  </si>
  <si>
    <r>
      <t xml:space="preserve">Talerze jednorazowe papierowe, 18 cm, białe, </t>
    </r>
    <r>
      <rPr>
        <b/>
        <sz val="9"/>
        <rFont val="Calibri"/>
        <family val="2"/>
        <charset val="238"/>
        <scheme val="minor"/>
      </rPr>
      <t>100 szt</t>
    </r>
  </si>
  <si>
    <r>
      <t xml:space="preserve">Talerze jednorazowe papierowe, 23 cm, białe, </t>
    </r>
    <r>
      <rPr>
        <b/>
        <sz val="9"/>
        <rFont val="Calibri"/>
        <family val="2"/>
        <charset val="238"/>
        <scheme val="minor"/>
      </rPr>
      <t>100 szt</t>
    </r>
  </si>
  <si>
    <r>
      <t xml:space="preserve">Talerze jednorazowe papierowe, 30 cm, białe, </t>
    </r>
    <r>
      <rPr>
        <b/>
        <sz val="9"/>
        <rFont val="Calibri"/>
        <family val="2"/>
        <charset val="238"/>
        <scheme val="minor"/>
      </rPr>
      <t>100 szt</t>
    </r>
  </si>
  <si>
    <r>
      <t xml:space="preserve">Miska jednorazowa papierowa na zupę, 500 ml, </t>
    </r>
    <r>
      <rPr>
        <b/>
        <sz val="9"/>
        <rFont val="Calibri"/>
        <family val="2"/>
        <charset val="238"/>
        <scheme val="minor"/>
      </rPr>
      <t>50 szt.</t>
    </r>
  </si>
  <si>
    <r>
      <t xml:space="preserve">Łyżeczka jednorazowa mala, drewniana, </t>
    </r>
    <r>
      <rPr>
        <b/>
        <sz val="9"/>
        <rFont val="Calibri"/>
        <family val="2"/>
        <charset val="238"/>
        <scheme val="minor"/>
      </rPr>
      <t>100 szt.</t>
    </r>
  </si>
  <si>
    <r>
      <t xml:space="preserve">Łyżka jednorazowa duża, drewniana, </t>
    </r>
    <r>
      <rPr>
        <b/>
        <sz val="9"/>
        <rFont val="Calibri"/>
        <family val="2"/>
        <charset val="238"/>
        <scheme val="minor"/>
      </rPr>
      <t>100 szt.</t>
    </r>
  </si>
  <si>
    <r>
      <t xml:space="preserve">Widelec jednorazowy, drewniany, </t>
    </r>
    <r>
      <rPr>
        <b/>
        <sz val="9"/>
        <rFont val="Calibri"/>
        <family val="2"/>
        <charset val="238"/>
        <scheme val="minor"/>
      </rPr>
      <t>100 szt.</t>
    </r>
  </si>
  <si>
    <r>
      <t xml:space="preserve">Nóż jednorazowy, drewniany, </t>
    </r>
    <r>
      <rPr>
        <b/>
        <sz val="9"/>
        <rFont val="Calibri"/>
        <family val="2"/>
        <charset val="238"/>
        <scheme val="minor"/>
      </rPr>
      <t>100 szt.</t>
    </r>
  </si>
  <si>
    <r>
      <t xml:space="preserve">Mieszadełka do kawy drewniane 14cm, </t>
    </r>
    <r>
      <rPr>
        <b/>
        <sz val="9"/>
        <rFont val="Calibri"/>
        <family val="2"/>
        <charset val="238"/>
        <scheme val="minor"/>
      </rPr>
      <t>1000szt.</t>
    </r>
  </si>
  <si>
    <r>
      <t xml:space="preserve">Mieszadełka do kawy drewniane 18cm, </t>
    </r>
    <r>
      <rPr>
        <b/>
        <sz val="9"/>
        <rFont val="Calibri"/>
        <family val="2"/>
        <charset val="238"/>
        <scheme val="minor"/>
      </rPr>
      <t>1000szt.</t>
    </r>
  </si>
  <si>
    <r>
      <t xml:space="preserve">Folia spożywcza, kolor transparentny, szerokość rolki 29 cm, długość foli </t>
    </r>
    <r>
      <rPr>
        <b/>
        <sz val="9"/>
        <rFont val="Calibri"/>
        <family val="2"/>
        <charset val="238"/>
        <scheme val="minor"/>
      </rPr>
      <t>80 mb</t>
    </r>
    <r>
      <rPr>
        <sz val="9"/>
        <rFont val="Calibri"/>
        <family val="2"/>
        <charset val="238"/>
        <scheme val="minor"/>
      </rPr>
      <t>, grubość foli 9 mm +/- 15%, bezwonna,</t>
    </r>
  </si>
  <si>
    <r>
      <t xml:space="preserve">Folia aluminiowa, rolka </t>
    </r>
    <r>
      <rPr>
        <b/>
        <sz val="9"/>
        <rFont val="Calibri"/>
        <family val="2"/>
        <charset val="238"/>
        <scheme val="minor"/>
      </rPr>
      <t>10 mb</t>
    </r>
  </si>
  <si>
    <r>
      <t xml:space="preserve">Serwetki białe gastronomiczne, 15 cm x 15 cm, jednowarstwowe, serwetki ząbkowane, gładkie, miękkie i chłonne. jedno opakowanie zawiera  </t>
    </r>
    <r>
      <rPr>
        <b/>
        <sz val="9"/>
        <rFont val="Calibri"/>
        <family val="2"/>
        <charset val="238"/>
        <scheme val="minor"/>
      </rPr>
      <t>500 szt.</t>
    </r>
  </si>
  <si>
    <r>
      <t xml:space="preserve">Serwetki białe, wykonane z celulozy, rozmiar  33 cm x 33 cm po rozłożeniu, ilość serwetek w opakowaniu </t>
    </r>
    <r>
      <rPr>
        <b/>
        <sz val="9"/>
        <rFont val="Calibri"/>
        <family val="2"/>
        <charset val="238"/>
        <scheme val="minor"/>
      </rPr>
      <t>20 sztuk</t>
    </r>
  </si>
  <si>
    <r>
      <t xml:space="preserve">Serwetki - różne kolory, wykonane z celulozy, rozmiar  33 cm x 33 cm po rozłożeniu, ilość serwetek w opakowaniu     </t>
    </r>
    <r>
      <rPr>
        <b/>
        <sz val="9"/>
        <rFont val="Calibri"/>
        <family val="2"/>
        <charset val="238"/>
        <scheme val="minor"/>
      </rPr>
      <t>20 sztuk</t>
    </r>
  </si>
  <si>
    <r>
      <t xml:space="preserve">Butelki ze spryskiwaczem, </t>
    </r>
    <r>
      <rPr>
        <b/>
        <sz val="9"/>
        <rFont val="Calibri"/>
        <family val="2"/>
        <charset val="238"/>
        <scheme val="minor"/>
      </rPr>
      <t>min. 500 ml</t>
    </r>
  </si>
  <si>
    <t>Ręczniki bawełniane (100% bawełna), frotte dwustronne, wymiar: 50x100 cm, gramatura 360- 400 g/m2, kolor np: granat, szary, niebieski, zielony, czerwony, fioletowy, różowy</t>
  </si>
  <si>
    <t>Ścierka kuchenna bawełniana 50 cm x 70 cm</t>
  </si>
  <si>
    <r>
      <t xml:space="preserve">Rękawice ochronne, tekstylne, cienkie z częściami roboczymi pokrytymi polimerem M, L, opakowanie zawiera </t>
    </r>
    <r>
      <rPr>
        <b/>
        <sz val="9"/>
        <rFont val="Calibri"/>
        <family val="2"/>
        <charset val="238"/>
        <scheme val="minor"/>
      </rPr>
      <t>2 sztuki</t>
    </r>
    <r>
      <rPr>
        <sz val="9"/>
        <rFont val="Calibri"/>
        <family val="2"/>
        <charset val="238"/>
        <scheme val="minor"/>
      </rPr>
      <t xml:space="preserve"> rękawiczek.</t>
    </r>
  </si>
  <si>
    <r>
      <t xml:space="preserve">Rękawice ochronne tekstylne grube z częściami roboczymi pokrytymi polimerem. Rozmiar: M, opakowanie zawiera </t>
    </r>
    <r>
      <rPr>
        <b/>
        <sz val="9"/>
        <rFont val="Calibri"/>
        <family val="2"/>
        <charset val="238"/>
        <scheme val="minor"/>
      </rPr>
      <t>2 sztuki</t>
    </r>
    <r>
      <rPr>
        <sz val="9"/>
        <rFont val="Calibri"/>
        <family val="2"/>
        <charset val="238"/>
        <scheme val="minor"/>
      </rPr>
      <t xml:space="preserve"> rękawiczek.</t>
    </r>
  </si>
  <si>
    <r>
      <t xml:space="preserve">Rękawice do niskich temperatur, opakowanie
zawiera </t>
    </r>
    <r>
      <rPr>
        <b/>
        <sz val="9"/>
        <rFont val="Calibri"/>
        <family val="2"/>
        <charset val="238"/>
        <scheme val="minor"/>
      </rPr>
      <t>2 sztuki</t>
    </r>
    <r>
      <rPr>
        <sz val="9"/>
        <rFont val="Calibri"/>
        <family val="2"/>
        <charset val="238"/>
        <scheme val="minor"/>
      </rPr>
      <t xml:space="preserve"> rękawiczek.</t>
    </r>
  </si>
  <si>
    <r>
      <t xml:space="preserve">Rękawice gumowe. W rozmiarach: S, M, L, XL, opakowanie zawiera </t>
    </r>
    <r>
      <rPr>
        <b/>
        <sz val="9"/>
        <rFont val="Calibri"/>
        <family val="2"/>
        <charset val="238"/>
        <scheme val="minor"/>
      </rPr>
      <t xml:space="preserve">2 sztuki </t>
    </r>
    <r>
      <rPr>
        <sz val="9"/>
        <rFont val="Calibri"/>
        <family val="2"/>
        <charset val="238"/>
        <scheme val="minor"/>
      </rPr>
      <t>rękawiczek</t>
    </r>
  </si>
  <si>
    <r>
      <t xml:space="preserve">Kosz do segregacji odpadów </t>
    </r>
    <r>
      <rPr>
        <b/>
        <sz val="9"/>
        <rFont val="Calibri"/>
        <family val="2"/>
        <charset val="238"/>
        <scheme val="minor"/>
      </rPr>
      <t xml:space="preserve">25 L </t>
    </r>
    <r>
      <rPr>
        <sz val="9"/>
        <rFont val="Calibri"/>
        <family val="2"/>
        <charset val="238"/>
        <scheme val="minor"/>
      </rPr>
      <t xml:space="preserve">(+/-10%), (o
wymiarach: wys. </t>
    </r>
    <r>
      <rPr>
        <b/>
        <sz val="9"/>
        <rFont val="Calibri"/>
        <family val="2"/>
        <charset val="238"/>
        <scheme val="minor"/>
      </rPr>
      <t xml:space="preserve">47 cm, szer. 26 cm, głęb. 34 cm </t>
    </r>
    <r>
      <rPr>
        <sz val="9"/>
        <rFont val="Calibri"/>
        <family val="2"/>
        <charset val="238"/>
        <scheme val="minor"/>
      </rPr>
      <t>+/- 15%), wykonany z wytrzymałego polietylenu, łatwe utrzymanie pojemnika w czystości, z przodu pojemnika powinny znajdować się kolorowe naklejki informujące o segregowaniu odpadów, w układzie: BIO</t>
    </r>
  </si>
  <si>
    <t>Wartość brutto (PLN) w ofercie</t>
  </si>
  <si>
    <r>
      <t xml:space="preserve">CZĘŚĆ NR 1 - ARKUSZ ASORTYMENTOWO-CENOWY - </t>
    </r>
    <r>
      <rPr>
        <b/>
        <u/>
        <sz val="14"/>
        <color rgb="FF000000"/>
        <rFont val="Calibri"/>
        <family val="2"/>
        <charset val="238"/>
        <scheme val="minor"/>
      </rPr>
      <t>Środki czystości</t>
    </r>
  </si>
  <si>
    <r>
      <t xml:space="preserve">CZĘŚĆ NR 2 - ARKUSZ ASORTYMENTOWO-CENOWY -  </t>
    </r>
    <r>
      <rPr>
        <b/>
        <u/>
        <sz val="14"/>
        <color rgb="FF000000"/>
        <rFont val="Calibri"/>
        <family val="2"/>
        <charset val="238"/>
        <scheme val="minor"/>
      </rPr>
      <t>drobne artykuły gosp.dom.</t>
    </r>
  </si>
  <si>
    <r>
      <t>CZĘŚĆ NR 3 - ARKUSZ ASORTYMENTOWO-CENOWY -</t>
    </r>
    <r>
      <rPr>
        <b/>
        <u/>
        <sz val="14"/>
        <color rgb="FF000000"/>
        <rFont val="Calibri"/>
        <family val="2"/>
        <charset val="238"/>
        <scheme val="minor"/>
      </rPr>
      <t xml:space="preserve"> Rękawiczki jednorazowe, materiały dezynfekujące i opatrunkowe</t>
    </r>
  </si>
  <si>
    <t>Załącznik nr 2a do SWZ/Umowy</t>
  </si>
  <si>
    <t>Załącznik nr 2b do SWZ/Umowy</t>
  </si>
  <si>
    <t>Załącznik nr 2c do SWZ/Umowy</t>
  </si>
  <si>
    <t>Plik należy opatrzyć kwalifikowanym podpisem elektronicznym, podpisem zaufanym lub podpisem osobistym osoby uprawomocnionej do występowania w imieniu Wykonawcy</t>
  </si>
  <si>
    <t>INSTRUKCJA WYPEŁNIANIA ARKUSZA ASORTYMENTOWO- CENOWEGO</t>
  </si>
  <si>
    <t>Plik należy opatrzyć kwalifikowanym podpisem elektronicznym, podpisem zaufanym lub podpisem osobistym Wykonawcy, bądź osoby uprawnionej do występowania w jego imieniu.</t>
  </si>
  <si>
    <t>Dostawa asortymentu fabrycznie nowego i nieużywanego, wyprodukowanego nie wcześniej niż 12 miesięcy przed datą dostawy. W dniu odbioru pozostały termin ważności produktów nie może być krótszy niż 50% całkowitego okresu przydatności określonego przez producenta</t>
  </si>
  <si>
    <t>W przypadku, gdy Wykonawca dokona przepisania informacji z kolumny "Opis przedmiotu zamówienia" bez podania jakichkolwiek innych wymaganych informacji tj. nazwy producenta, dokładny opis zaoferowanego produktu, pojemność/wielkość opakowania), Zamawiający uzna, że oferta została złożona niezgodnie z zapisami Opisu przemiotu zamówienia(arkuszasortymentowo- cenowy) i taką ofertę wykonawcy odrzuci.</t>
  </si>
  <si>
    <t>WYKONAWCA WYPEŁNIA ARKUSZ ASORTYMENTOWO- CENOWY w kolumie  3 (Załącznik nr 2a-c do ogłoszenia), poprzez wypełnienie wszystkich białych, niezacienionych pól podając dane oferowanego asortymentu, w tym: nazwa produktu, producent, dokładny opis zaoferowanego produktu, pojemność/wielkość opakowania</t>
  </si>
  <si>
    <t>2.</t>
  </si>
  <si>
    <t>1.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</si>
  <si>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</si>
  <si>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</si>
  <si>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</si>
  <si>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</si>
  <si>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</si>
  <si>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</si>
  <si>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</si>
  <si>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</si>
  <si>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</si>
  <si>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</si>
  <si>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</si>
  <si>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</si>
  <si>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</si>
  <si>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</si>
  <si>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</si>
  <si>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</si>
  <si>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</si>
  <si>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</si>
  <si>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</si>
  <si>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</si>
  <si>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</si>
  <si>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Ociekacz (tacka) do suszarek z poz.58 i 59 (artykuł kompatybilny z asortymentem wskazanym w l.p. 58 i 59 niniejszego arkusza), kolory dowolne</t>
  </si>
  <si>
    <r>
      <rPr>
        <sz val="9"/>
        <rFont val="Calibri"/>
        <family val="2"/>
        <charset val="238"/>
        <scheme val="minor"/>
      </rPr>
      <t xml:space="preserve">Szczelne wieczko z otworem do picia do kubka papierowego 250 ml, średnica 80 mm dedykowane do kubka z poz. 115, </t>
    </r>
    <r>
      <rPr>
        <b/>
        <sz val="9"/>
        <rFont val="Calibri"/>
        <family val="2"/>
        <charset val="238"/>
        <scheme val="minor"/>
      </rPr>
      <t>ilośc w
opakowaniu 100 szt.</t>
    </r>
  </si>
  <si>
    <t>Zapas do MOP z poz. 15 (artykuł kompatybilny z asortymentem wskazanym w l. p. 15 niniejszego arkusza) końcówka: frędzle z mikrofibry</t>
  </si>
  <si>
    <t>Należy korzystać z załączonych formularzy (Załączniki nr 2a-c) (Załączniki nr 2a-c). Jakakolwiek modyfikacja ich treści, która doprowadzi do niepotwierdzenia wymaganych parametrów, spowoduje odrzucenie oferty na podstawie przepisów ustawy.</t>
  </si>
  <si>
    <t>Ociekacz (tacka) do suszarek z poz. 60 i 61 (artykuł kompatybilny z asortymentem wskazanym w l.p. 60 i 61 niniejszego arkusza), kolory dowolne</t>
  </si>
  <si>
    <t>Drążek teleskopowy do mopa o wymiarach: po złożeniu 54,5 cm, po rozłożeniu 122 cm, pasujący do asortymentu z poz. 98</t>
  </si>
  <si>
    <r>
      <t xml:space="preserve">Szczelne wieczko z otworem do picia do kubka papierowego 250 ml, średnica 90 mm dedykowane do kubka z poz. 117 i 118, </t>
    </r>
    <r>
      <rPr>
        <b/>
        <sz val="9"/>
        <rFont val="Calibri"/>
        <family val="2"/>
        <charset val="238"/>
        <scheme val="minor"/>
      </rPr>
      <t>ilośc w opakowaniu 100 szt.</t>
    </r>
  </si>
  <si>
    <r>
      <t xml:space="preserve">Rękawice nitrylowe, kolagenowe,
bezpudrowe
(dla osób z atopowym zapaleniem skóry)
W rozmiarach XS, S, M, L, XL,                                       </t>
    </r>
    <r>
      <rPr>
        <b/>
        <sz val="9"/>
        <rFont val="Calibri"/>
        <family val="2"/>
        <charset val="238"/>
        <scheme val="minor"/>
      </rPr>
      <t>1 opakowanie zawiera 100 sztuk rękawiczek</t>
    </r>
  </si>
  <si>
    <r>
      <rPr>
        <sz val="9"/>
        <rFont val="Calibri"/>
        <family val="2"/>
        <charset val="238"/>
        <scheme val="minor"/>
      </rPr>
      <t xml:space="preserve">Rękawiczki nitrylowe, bezpudrowe,
czarne
W rozmiarach: XS, S, M, L, XL.
</t>
    </r>
    <r>
      <rPr>
        <b/>
        <sz val="9"/>
        <rFont val="Calibri"/>
        <family val="2"/>
        <charset val="238"/>
        <scheme val="minor"/>
      </rPr>
      <t>1 opakowanie zawiera 100 sztuk rękawiczek.</t>
    </r>
  </si>
  <si>
    <r>
      <rPr>
        <sz val="9"/>
        <rFont val="Calibri"/>
        <family val="2"/>
        <charset val="238"/>
        <scheme val="minor"/>
      </rPr>
      <t xml:space="preserve">Rękawiczki nitrylowe, bezpudrowe,
niebieskie
W rozmiarach: XS, S, M, L, XL.
</t>
    </r>
    <r>
      <rPr>
        <b/>
        <sz val="9"/>
        <rFont val="Calibri"/>
        <family val="2"/>
        <charset val="238"/>
        <scheme val="minor"/>
      </rPr>
      <t>1 opakowanie zawiera 100 sztuk rękawiczek.</t>
    </r>
  </si>
  <si>
    <r>
      <t xml:space="preserve">Rękawiczki nitrylowe, bezpudrowe </t>
    </r>
    <r>
      <rPr>
        <b/>
        <sz val="9"/>
        <rFont val="Calibri"/>
        <family val="2"/>
        <charset val="238"/>
        <scheme val="minor"/>
      </rPr>
      <t>medyczne</t>
    </r>
    <r>
      <rPr>
        <sz val="9"/>
        <rFont val="Calibri"/>
        <family val="2"/>
        <charset val="238"/>
        <scheme val="minor"/>
      </rPr>
      <t xml:space="preserve"> (diagnostyczne/zabiegowe)- EN 455
W rozmiarach: XS, S, M, L, XL.
</t>
    </r>
    <r>
      <rPr>
        <b/>
        <sz val="9"/>
        <rFont val="Calibri"/>
        <family val="2"/>
        <charset val="238"/>
        <scheme val="minor"/>
      </rPr>
      <t>1 opakowanie zawiera 100 sztuk rękawiczek.</t>
    </r>
  </si>
  <si>
    <r>
      <t xml:space="preserve">Rękawiczki nitrylowe, bezpudrowe </t>
    </r>
    <r>
      <rPr>
        <b/>
        <sz val="9"/>
        <rFont val="Calibri"/>
        <family val="2"/>
        <charset val="238"/>
        <scheme val="minor"/>
      </rPr>
      <t>ochronne</t>
    </r>
    <r>
      <rPr>
        <sz val="9"/>
        <rFont val="Calibri"/>
        <family val="2"/>
        <charset val="238"/>
        <scheme val="minor"/>
      </rPr>
      <t xml:space="preserve"> (niemedyczne/gospodarcze)- EN 420
W rozmiarach: XS, S, M, L, XL.
</t>
    </r>
    <r>
      <rPr>
        <b/>
        <sz val="9"/>
        <rFont val="Calibri"/>
        <family val="2"/>
        <charset val="238"/>
        <scheme val="minor"/>
      </rPr>
      <t>1 opakowanie zawiera 100 sztuk rękawiczek.</t>
    </r>
  </si>
  <si>
    <r>
      <rPr>
        <sz val="9"/>
        <rFont val="Calibri"/>
        <family val="2"/>
        <charset val="238"/>
        <scheme val="minor"/>
      </rPr>
      <t xml:space="preserve">Rękawice winylowe, pudrowane.
W rozmiarach: S, M, L.
</t>
    </r>
    <r>
      <rPr>
        <b/>
        <sz val="9"/>
        <rFont val="Calibri"/>
        <family val="2"/>
        <charset val="238"/>
        <scheme val="minor"/>
      </rPr>
      <t>1 opakowanie zawiera 100 sztuk rękawiczek.</t>
    </r>
  </si>
  <si>
    <r>
      <rPr>
        <sz val="9"/>
        <rFont val="Calibri"/>
        <family val="2"/>
        <charset val="238"/>
        <scheme val="minor"/>
      </rPr>
      <t xml:space="preserve">Rękawice winylowe, bezpudrowe.
W rozmiarach: S, M, L.
</t>
    </r>
    <r>
      <rPr>
        <b/>
        <sz val="9"/>
        <rFont val="Calibri"/>
        <family val="2"/>
        <charset val="238"/>
        <scheme val="minor"/>
      </rPr>
      <t>1 opakowanie zawiera 100 sztuk rękawiczek.</t>
    </r>
  </si>
  <si>
    <r>
      <rPr>
        <sz val="9"/>
        <rFont val="Calibri"/>
        <family val="2"/>
        <charset val="238"/>
        <scheme val="minor"/>
      </rPr>
      <t xml:space="preserve">Rękawiczki lateksowe, bezpudrowe.
W rozmiarach: XS, S, M, L, XL.
</t>
    </r>
    <r>
      <rPr>
        <b/>
        <sz val="9"/>
        <rFont val="Calibri"/>
        <family val="2"/>
        <charset val="238"/>
        <scheme val="minor"/>
      </rPr>
      <t>1 opakowanie zawiera 100 sztuk rękawiczek.</t>
    </r>
  </si>
  <si>
    <r>
      <rPr>
        <sz val="9"/>
        <rFont val="Calibri"/>
        <family val="2"/>
        <charset val="238"/>
        <scheme val="minor"/>
      </rPr>
      <t xml:space="preserve">Rękawice lateksowe, pudrowane.
W rozmiarach: XS, S, M, L, XL.
</t>
    </r>
    <r>
      <rPr>
        <b/>
        <sz val="9"/>
        <rFont val="Calibri"/>
        <family val="2"/>
        <charset val="238"/>
        <scheme val="minor"/>
      </rPr>
      <t>1 opakowanie zawiera 100 sztuk rękawiczek.</t>
    </r>
  </si>
  <si>
    <r>
      <rPr>
        <sz val="9"/>
        <rFont val="Calibri"/>
        <family val="2"/>
        <charset val="238"/>
        <scheme val="minor"/>
      </rPr>
      <t xml:space="preserve">Rękawice lateksowe, lekko pudrowane.
W rozmiarach: S, M, L.
</t>
    </r>
    <r>
      <rPr>
        <b/>
        <sz val="9"/>
        <rFont val="Calibri"/>
        <family val="2"/>
        <charset val="238"/>
        <scheme val="minor"/>
      </rPr>
      <t>1 opakowanie zawiera 100 sztuk rękawiczek.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</si>
</sst>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zł&quot;;[Red]\-#,##0.00\ &quot;zł&quot;"/>
    <numFmt numFmtId="164" formatCode="#,##0.00&quot; &quot;;\(#,##0.00\)"/>
    <numFmt numFmtId="165" formatCode="0."/>
  </numFmts>
  <fonts count="50">
    <font>
      <sz val="10"/>
      <color rgb="FF000000"/>
      <name val="Times New Roman"/>
      <charset val="204"/>
    </font>
    <font>
      <sz val="9.5"/>
      <name val="Calibri"/>
    </font>
    <font>
      <sz val="9.5"/>
      <color rgb="FF000000"/>
      <name val="Consolas"/>
      <family val="2"/>
    </font>
    <font>
      <sz val="9.5"/>
      <color rgb="FF000000"/>
      <name val="Calibri"/>
      <family val="2"/>
    </font>
    <font>
      <sz val="9.5"/>
      <color rgb="FF000000"/>
      <name val="Courier New"/>
      <family val="2"/>
    </font>
    <font>
      <sz val="8.5"/>
      <name val="Calibri"/>
    </font>
    <font>
      <sz val="9.5"/>
      <color rgb="FF000000"/>
      <name val="Times New Roman"/>
      <family val="2"/>
    </font>
    <font>
      <sz val="9"/>
      <color rgb="FF000000"/>
      <name val="Calibri"/>
      <family val="2"/>
    </font>
    <font>
      <sz val="9"/>
      <name val="Calibri"/>
      <family val="1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9"/>
      <color indexed="8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b/>
      <sz val="9"/>
      <name val="Calibri"/>
      <family val="1"/>
    </font>
    <font>
      <b/>
      <sz val="9"/>
      <color rgb="FF000000"/>
      <name val="Calibri"/>
      <family val="2"/>
    </font>
    <font>
      <u/>
      <sz val="11"/>
      <color indexed="8"/>
      <name val="Calibri"/>
      <family val="2"/>
      <charset val="238"/>
    </font>
    <font>
      <b/>
      <sz val="14"/>
      <color rgb="FF00000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u/>
      <sz val="10"/>
      <color indexed="8"/>
      <name val="Calibri"/>
      <family val="2"/>
      <charset val="238"/>
      <scheme val="minor"/>
    </font>
    <font>
      <b/>
      <sz val="14"/>
      <color indexed="8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2"/>
      <color indexed="8"/>
      <name val="Arial"/>
      <family val="2"/>
      <charset val="238"/>
    </font>
    <font>
      <b/>
      <sz val="9"/>
      <name val="Calibri"/>
      <family val="2"/>
      <charset val="238"/>
      <scheme val="minor"/>
    </font>
    <font>
      <b/>
      <sz val="10"/>
      <color rgb="FF000000"/>
      <name val="Times New Roman"/>
      <family val="1"/>
      <charset val="238"/>
    </font>
    <font>
      <b/>
      <sz val="9"/>
      <color rgb="FF000000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b/>
      <sz val="10"/>
      <color rgb="FF00000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u/>
      <sz val="11"/>
      <color indexed="8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8.5"/>
      <color rgb="FF000000"/>
      <name val="Calibri"/>
      <family val="2"/>
      <charset val="238"/>
      <scheme val="minor"/>
    </font>
    <font>
      <b/>
      <sz val="8.5"/>
      <name val="Calibri"/>
      <family val="2"/>
      <charset val="238"/>
      <scheme val="minor"/>
    </font>
    <font>
      <b/>
      <u/>
      <sz val="14"/>
      <color rgb="FF00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color rgb="FFC00000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Times New Roman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6" fillId="0" borderId="0"/>
  </cellStyleXfs>
  <cellXfs count="139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shrinkToFit="1"/>
    </xf>
    <xf numFmtId="0" fontId="0" fillId="0" borderId="0" xfId="0" applyAlignment="1">
      <alignment horizontal="left" vertical="top" wrapText="1"/>
    </xf>
    <xf numFmtId="1" fontId="3" fillId="0" borderId="0" xfId="0" applyNumberFormat="1" applyFont="1" applyAlignment="1">
      <alignment horizontal="center" vertical="center" shrinkToFit="1"/>
    </xf>
    <xf numFmtId="0" fontId="5" fillId="0" borderId="0" xfId="0" applyFont="1" applyAlignment="1">
      <alignment horizontal="center" vertical="top" wrapText="1"/>
    </xf>
    <xf numFmtId="1" fontId="6" fillId="0" borderId="0" xfId="0" applyNumberFormat="1" applyFont="1" applyAlignment="1">
      <alignment horizontal="center" vertical="center" shrinkToFit="1"/>
    </xf>
    <xf numFmtId="0" fontId="1" fillId="0" borderId="0" xfId="0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shrinkToFit="1"/>
    </xf>
    <xf numFmtId="2" fontId="3" fillId="0" borderId="0" xfId="0" applyNumberFormat="1" applyFont="1" applyAlignment="1">
      <alignment horizontal="center" vertical="top" shrinkToFit="1"/>
    </xf>
    <xf numFmtId="0" fontId="1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shrinkToFit="1"/>
    </xf>
    <xf numFmtId="4" fontId="3" fillId="0" borderId="0" xfId="0" applyNumberFormat="1" applyFont="1" applyAlignment="1">
      <alignment horizontal="center" vertical="center" shrinkToFit="1"/>
    </xf>
    <xf numFmtId="0" fontId="13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top"/>
    </xf>
    <xf numFmtId="0" fontId="17" fillId="0" borderId="3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left" vertical="top" wrapText="1" indent="4"/>
    </xf>
    <xf numFmtId="0" fontId="0" fillId="0" borderId="3" xfId="0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shrinkToFit="1"/>
    </xf>
    <xf numFmtId="0" fontId="18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1" fontId="7" fillId="0" borderId="3" xfId="0" applyNumberFormat="1" applyFont="1" applyBorder="1" applyAlignment="1">
      <alignment horizontal="center" vertical="center" shrinkToFit="1"/>
    </xf>
    <xf numFmtId="0" fontId="18" fillId="0" borderId="3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top" wrapText="1" indent="1"/>
    </xf>
    <xf numFmtId="0" fontId="18" fillId="0" borderId="3" xfId="0" applyFont="1" applyBorder="1" applyAlignment="1">
      <alignment horizontal="left" vertical="top" wrapText="1" indent="2"/>
    </xf>
    <xf numFmtId="1" fontId="7" fillId="3" borderId="3" xfId="0" applyNumberFormat="1" applyFont="1" applyFill="1" applyBorder="1" applyAlignment="1">
      <alignment horizontal="center" vertical="center" shrinkToFit="1"/>
    </xf>
    <xf numFmtId="0" fontId="10" fillId="0" borderId="0" xfId="0" applyFont="1"/>
    <xf numFmtId="49" fontId="9" fillId="2" borderId="0" xfId="0" applyNumberFormat="1" applyFont="1" applyFill="1" applyAlignment="1">
      <alignment horizontal="center" vertical="center"/>
    </xf>
    <xf numFmtId="0" fontId="24" fillId="2" borderId="0" xfId="0" applyFont="1" applyFill="1"/>
    <xf numFmtId="49" fontId="23" fillId="2" borderId="0" xfId="0" applyNumberFormat="1" applyFont="1" applyFill="1" applyAlignment="1">
      <alignment horizontal="center" vertical="center"/>
    </xf>
    <xf numFmtId="49" fontId="23" fillId="2" borderId="0" xfId="0" applyNumberFormat="1" applyFont="1" applyFill="1" applyAlignment="1">
      <alignment horizontal="right" vertical="center"/>
    </xf>
    <xf numFmtId="49" fontId="23" fillId="2" borderId="0" xfId="0" applyNumberFormat="1" applyFont="1" applyFill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2" fontId="27" fillId="0" borderId="0" xfId="0" applyNumberFormat="1" applyFont="1" applyAlignment="1">
      <alignment horizontal="center" vertical="center" shrinkToFit="1"/>
    </xf>
    <xf numFmtId="0" fontId="27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left" vertical="top" wrapText="1"/>
    </xf>
    <xf numFmtId="49" fontId="29" fillId="4" borderId="0" xfId="0" applyNumberFormat="1" applyFont="1" applyFill="1" applyAlignment="1">
      <alignment horizontal="left" vertical="center"/>
    </xf>
    <xf numFmtId="49" fontId="29" fillId="4" borderId="7" xfId="0" applyNumberFormat="1" applyFont="1" applyFill="1" applyBorder="1" applyAlignment="1">
      <alignment horizontal="left" vertical="center"/>
    </xf>
    <xf numFmtId="0" fontId="0" fillId="5" borderId="0" xfId="0" applyFill="1" applyAlignment="1">
      <alignment horizontal="left" vertical="top"/>
    </xf>
    <xf numFmtId="0" fontId="11" fillId="3" borderId="8" xfId="0" applyFont="1" applyFill="1" applyBorder="1" applyAlignment="1">
      <alignment horizontal="center" vertical="center"/>
    </xf>
    <xf numFmtId="164" fontId="11" fillId="3" borderId="0" xfId="0" applyNumberFormat="1" applyFont="1" applyFill="1" applyAlignment="1">
      <alignment horizontal="center" vertical="center"/>
    </xf>
    <xf numFmtId="1" fontId="7" fillId="6" borderId="3" xfId="0" applyNumberFormat="1" applyFont="1" applyFill="1" applyBorder="1" applyAlignment="1">
      <alignment horizontal="center" vertical="top" shrinkToFit="1"/>
    </xf>
    <xf numFmtId="0" fontId="17" fillId="7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0" fontId="31" fillId="0" borderId="3" xfId="0" applyFont="1" applyBorder="1" applyAlignment="1">
      <alignment horizontal="left" vertical="top"/>
    </xf>
    <xf numFmtId="2" fontId="31" fillId="0" borderId="3" xfId="0" applyNumberFormat="1" applyFont="1" applyBorder="1" applyAlignment="1">
      <alignment horizontal="left" vertical="top"/>
    </xf>
    <xf numFmtId="0" fontId="31" fillId="0" borderId="0" xfId="0" applyFont="1" applyAlignment="1">
      <alignment horizontal="left" vertical="top"/>
    </xf>
    <xf numFmtId="0" fontId="28" fillId="8" borderId="3" xfId="0" applyFont="1" applyFill="1" applyBorder="1" applyAlignment="1">
      <alignment horizontal="center" vertical="center" wrapText="1"/>
    </xf>
    <xf numFmtId="0" fontId="27" fillId="8" borderId="3" xfId="0" applyFont="1" applyFill="1" applyBorder="1" applyAlignment="1">
      <alignment horizontal="center" vertical="center" wrapText="1"/>
    </xf>
    <xf numFmtId="4" fontId="31" fillId="0" borderId="0" xfId="0" applyNumberFormat="1" applyFont="1" applyAlignment="1">
      <alignment horizontal="left" vertical="top"/>
    </xf>
    <xf numFmtId="0" fontId="27" fillId="0" borderId="3" xfId="0" applyFont="1" applyBorder="1" applyAlignment="1">
      <alignment horizontal="left" vertical="top" wrapText="1"/>
    </xf>
    <xf numFmtId="0" fontId="27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center" vertical="center" wrapText="1"/>
    </xf>
    <xf numFmtId="8" fontId="14" fillId="0" borderId="3" xfId="0" applyNumberFormat="1" applyFont="1" applyBorder="1" applyAlignment="1">
      <alignment horizontal="center" vertical="center" wrapText="1"/>
    </xf>
    <xf numFmtId="0" fontId="27" fillId="5" borderId="3" xfId="0" applyFont="1" applyFill="1" applyBorder="1" applyAlignment="1">
      <alignment horizontal="left" vertical="top"/>
    </xf>
    <xf numFmtId="0" fontId="14" fillId="5" borderId="3" xfId="0" applyFont="1" applyFill="1" applyBorder="1" applyAlignment="1">
      <alignment horizontal="center" vertical="center" wrapText="1"/>
    </xf>
    <xf numFmtId="8" fontId="27" fillId="0" borderId="3" xfId="0" applyNumberFormat="1" applyFont="1" applyBorder="1" applyAlignment="1">
      <alignment horizontal="center" vertical="center" wrapText="1"/>
    </xf>
    <xf numFmtId="0" fontId="27" fillId="5" borderId="3" xfId="0" applyFont="1" applyFill="1" applyBorder="1" applyAlignment="1">
      <alignment horizontal="left" vertical="top" wrapText="1"/>
    </xf>
    <xf numFmtId="0" fontId="34" fillId="0" borderId="0" xfId="0" applyFont="1" applyAlignment="1">
      <alignment horizontal="left" vertical="top"/>
    </xf>
    <xf numFmtId="0" fontId="27" fillId="0" borderId="3" xfId="0" applyFont="1" applyBorder="1" applyAlignment="1">
      <alignment horizontal="left" vertical="top"/>
    </xf>
    <xf numFmtId="2" fontId="14" fillId="0" borderId="3" xfId="0" applyNumberFormat="1" applyFont="1" applyBorder="1" applyAlignment="1">
      <alignment horizontal="center" vertical="center"/>
    </xf>
    <xf numFmtId="0" fontId="27" fillId="0" borderId="0" xfId="0" applyFont="1" applyAlignment="1">
      <alignment horizontal="left" vertical="top"/>
    </xf>
    <xf numFmtId="0" fontId="36" fillId="2" borderId="0" xfId="0" applyFont="1" applyFill="1"/>
    <xf numFmtId="49" fontId="37" fillId="2" borderId="0" xfId="0" applyNumberFormat="1" applyFont="1" applyFill="1" applyAlignment="1">
      <alignment horizontal="center" vertical="center"/>
    </xf>
    <xf numFmtId="1" fontId="32" fillId="6" borderId="3" xfId="0" applyNumberFormat="1" applyFont="1" applyFill="1" applyBorder="1" applyAlignment="1">
      <alignment horizontal="center" vertical="top" shrinkToFit="1"/>
    </xf>
    <xf numFmtId="165" fontId="15" fillId="8" borderId="3" xfId="0" applyNumberFormat="1" applyFont="1" applyFill="1" applyBorder="1" applyAlignment="1">
      <alignment horizontal="center" vertical="center" shrinkToFit="1"/>
    </xf>
    <xf numFmtId="0" fontId="13" fillId="8" borderId="3" xfId="0" applyFont="1" applyFill="1" applyBorder="1" applyAlignment="1">
      <alignment horizontal="center" vertical="center" wrapText="1"/>
    </xf>
    <xf numFmtId="1" fontId="15" fillId="8" borderId="3" xfId="0" applyNumberFormat="1" applyFont="1" applyFill="1" applyBorder="1" applyAlignment="1">
      <alignment horizontal="center" vertical="center" shrinkToFit="1"/>
    </xf>
    <xf numFmtId="2" fontId="32" fillId="9" borderId="3" xfId="0" applyNumberFormat="1" applyFont="1" applyFill="1" applyBorder="1" applyAlignment="1">
      <alignment horizontal="center" vertical="center" shrinkToFit="1"/>
    </xf>
    <xf numFmtId="4" fontId="32" fillId="9" borderId="3" xfId="0" applyNumberFormat="1" applyFont="1" applyFill="1" applyBorder="1" applyAlignment="1">
      <alignment horizontal="center" vertical="center" shrinkToFit="1"/>
    </xf>
    <xf numFmtId="0" fontId="13" fillId="8" borderId="3" xfId="0" applyFont="1" applyFill="1" applyBorder="1" applyAlignment="1">
      <alignment horizontal="left" vertical="center" wrapText="1"/>
    </xf>
    <xf numFmtId="2" fontId="32" fillId="0" borderId="0" xfId="0" applyNumberFormat="1" applyFont="1" applyAlignment="1">
      <alignment horizontal="center" vertical="center" shrinkToFit="1"/>
    </xf>
    <xf numFmtId="0" fontId="13" fillId="0" borderId="3" xfId="0" applyFont="1" applyBorder="1" applyAlignment="1">
      <alignment horizontal="left" vertical="top" wrapText="1" indent="1"/>
    </xf>
    <xf numFmtId="0" fontId="13" fillId="0" borderId="3" xfId="0" applyFont="1" applyBorder="1" applyAlignment="1">
      <alignment horizontal="left" vertical="top" wrapText="1" indent="2"/>
    </xf>
    <xf numFmtId="0" fontId="39" fillId="9" borderId="3" xfId="0" applyFont="1" applyFill="1" applyBorder="1" applyAlignment="1">
      <alignment horizontal="left" vertical="top"/>
    </xf>
    <xf numFmtId="4" fontId="39" fillId="9" borderId="3" xfId="0" applyNumberFormat="1" applyFont="1" applyFill="1" applyBorder="1" applyAlignment="1">
      <alignment horizontal="center" vertical="top"/>
    </xf>
    <xf numFmtId="0" fontId="14" fillId="8" borderId="3" xfId="0" applyFont="1" applyFill="1" applyBorder="1" applyAlignment="1">
      <alignment horizontal="left" vertical="top" wrapText="1"/>
    </xf>
    <xf numFmtId="1" fontId="27" fillId="8" borderId="3" xfId="0" applyNumberFormat="1" applyFont="1" applyFill="1" applyBorder="1" applyAlignment="1">
      <alignment horizontal="center" vertical="center" shrinkToFit="1"/>
    </xf>
    <xf numFmtId="1" fontId="27" fillId="8" borderId="3" xfId="0" applyNumberFormat="1" applyFont="1" applyFill="1" applyBorder="1" applyAlignment="1">
      <alignment horizontal="center" vertical="top" shrinkToFit="1"/>
    </xf>
    <xf numFmtId="0" fontId="14" fillId="8" borderId="3" xfId="0" applyFont="1" applyFill="1" applyBorder="1" applyAlignment="1">
      <alignment horizontal="center" vertical="center" wrapText="1"/>
    </xf>
    <xf numFmtId="4" fontId="27" fillId="9" borderId="3" xfId="0" applyNumberFormat="1" applyFont="1" applyFill="1" applyBorder="1" applyAlignment="1">
      <alignment horizontal="center" vertical="center" shrinkToFit="1"/>
    </xf>
    <xf numFmtId="0" fontId="39" fillId="9" borderId="3" xfId="0" applyFont="1" applyFill="1" applyBorder="1" applyAlignment="1">
      <alignment horizontal="center" vertical="center"/>
    </xf>
    <xf numFmtId="4" fontId="39" fillId="9" borderId="3" xfId="0" applyNumberFormat="1" applyFont="1" applyFill="1" applyBorder="1" applyAlignment="1">
      <alignment horizontal="center" vertical="center"/>
    </xf>
    <xf numFmtId="1" fontId="41" fillId="6" borderId="1" xfId="0" applyNumberFormat="1" applyFont="1" applyFill="1" applyBorder="1" applyAlignment="1">
      <alignment horizontal="center" vertical="top" shrinkToFit="1"/>
    </xf>
    <xf numFmtId="0" fontId="30" fillId="0" borderId="1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30" fillId="0" borderId="2" xfId="0" applyFont="1" applyBorder="1" applyAlignment="1">
      <alignment horizontal="left" vertical="top" wrapText="1"/>
    </xf>
    <xf numFmtId="2" fontId="39" fillId="9" borderId="3" xfId="0" applyNumberFormat="1" applyFont="1" applyFill="1" applyBorder="1" applyAlignment="1">
      <alignment horizontal="center" vertical="center"/>
    </xf>
    <xf numFmtId="2" fontId="32" fillId="9" borderId="1" xfId="0" applyNumberFormat="1" applyFont="1" applyFill="1" applyBorder="1" applyAlignment="1">
      <alignment horizontal="center" vertical="center" shrinkToFit="1"/>
    </xf>
    <xf numFmtId="0" fontId="13" fillId="8" borderId="1" xfId="0" applyFont="1" applyFill="1" applyBorder="1" applyAlignment="1">
      <alignment horizontal="center" vertical="center" wrapText="1"/>
    </xf>
    <xf numFmtId="1" fontId="15" fillId="8" borderId="1" xfId="0" applyNumberFormat="1" applyFont="1" applyFill="1" applyBorder="1" applyAlignment="1">
      <alignment horizontal="center" vertical="center" shrinkToFit="1"/>
    </xf>
    <xf numFmtId="0" fontId="13" fillId="8" borderId="2" xfId="0" applyFont="1" applyFill="1" applyBorder="1" applyAlignment="1">
      <alignment horizontal="center" vertical="center" wrapText="1"/>
    </xf>
    <xf numFmtId="1" fontId="15" fillId="8" borderId="1" xfId="0" applyNumberFormat="1" applyFont="1" applyFill="1" applyBorder="1" applyAlignment="1">
      <alignment horizontal="center" vertical="top" shrinkToFit="1"/>
    </xf>
    <xf numFmtId="0" fontId="13" fillId="8" borderId="1" xfId="0" applyFont="1" applyFill="1" applyBorder="1" applyAlignment="1">
      <alignment horizontal="left" vertical="top" wrapText="1"/>
    </xf>
    <xf numFmtId="0" fontId="15" fillId="8" borderId="1" xfId="0" applyFont="1" applyFill="1" applyBorder="1" applyAlignment="1">
      <alignment horizontal="left" vertical="top" wrapText="1"/>
    </xf>
    <xf numFmtId="0" fontId="13" fillId="8" borderId="2" xfId="0" applyFont="1" applyFill="1" applyBorder="1" applyAlignment="1">
      <alignment horizontal="left" vertical="top" wrapText="1"/>
    </xf>
    <xf numFmtId="0" fontId="28" fillId="8" borderId="1" xfId="0" applyFont="1" applyFill="1" applyBorder="1" applyAlignment="1">
      <alignment horizontal="center" vertical="center" wrapText="1"/>
    </xf>
    <xf numFmtId="0" fontId="28" fillId="8" borderId="1" xfId="0" applyFont="1" applyFill="1" applyBorder="1" applyAlignment="1">
      <alignment horizontal="left" vertical="center" wrapText="1"/>
    </xf>
    <xf numFmtId="0" fontId="35" fillId="6" borderId="3" xfId="0" applyFont="1" applyFill="1" applyBorder="1" applyAlignment="1">
      <alignment horizontal="center" vertical="center" wrapText="1"/>
    </xf>
    <xf numFmtId="1" fontId="35" fillId="6" borderId="3" xfId="0" applyNumberFormat="1" applyFont="1" applyFill="1" applyBorder="1" applyAlignment="1">
      <alignment horizontal="center" vertical="top" shrinkToFit="1"/>
    </xf>
    <xf numFmtId="0" fontId="28" fillId="6" borderId="3" xfId="0" applyFont="1" applyFill="1" applyBorder="1" applyAlignment="1">
      <alignment horizontal="center" vertical="top" wrapText="1"/>
    </xf>
    <xf numFmtId="0" fontId="42" fillId="6" borderId="1" xfId="0" applyFont="1" applyFill="1" applyBorder="1" applyAlignment="1">
      <alignment horizontal="center" vertical="top" wrapText="1"/>
    </xf>
    <xf numFmtId="0" fontId="30" fillId="6" borderId="3" xfId="0" applyFont="1" applyFill="1" applyBorder="1" applyAlignment="1">
      <alignment horizontal="center" vertical="top" wrapText="1"/>
    </xf>
    <xf numFmtId="0" fontId="45" fillId="0" borderId="0" xfId="0" applyFont="1" applyAlignment="1">
      <alignment horizontal="center" vertical="center" wrapText="1"/>
    </xf>
    <xf numFmtId="49" fontId="38" fillId="2" borderId="0" xfId="0" applyNumberFormat="1" applyFont="1" applyFill="1" applyAlignment="1">
      <alignment horizontal="center" vertical="center" wrapText="1"/>
    </xf>
    <xf numFmtId="0" fontId="38" fillId="2" borderId="0" xfId="0" applyFont="1" applyFill="1"/>
    <xf numFmtId="49" fontId="26" fillId="2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top"/>
    </xf>
    <xf numFmtId="0" fontId="48" fillId="0" borderId="5" xfId="1" applyFont="1" applyBorder="1" applyAlignment="1">
      <alignment horizontal="left" vertical="center" wrapText="1"/>
    </xf>
    <xf numFmtId="0" fontId="48" fillId="0" borderId="9" xfId="1" applyFont="1" applyBorder="1" applyAlignment="1">
      <alignment horizontal="left" vertical="center" wrapText="1"/>
    </xf>
    <xf numFmtId="0" fontId="48" fillId="0" borderId="6" xfId="1" applyFont="1" applyBorder="1" applyAlignment="1">
      <alignment horizontal="left" vertical="center" wrapText="1"/>
    </xf>
    <xf numFmtId="0" fontId="44" fillId="0" borderId="5" xfId="0" applyFont="1" applyBorder="1" applyAlignment="1">
      <alignment horizontal="left" vertical="center" wrapText="1"/>
    </xf>
    <xf numFmtId="0" fontId="44" fillId="0" borderId="9" xfId="0" applyFont="1" applyBorder="1" applyAlignment="1">
      <alignment horizontal="left" vertical="center" wrapText="1"/>
    </xf>
    <xf numFmtId="0" fontId="44" fillId="0" borderId="6" xfId="0" applyFont="1" applyBorder="1" applyAlignment="1">
      <alignment horizontal="left" vertical="center" wrapText="1"/>
    </xf>
    <xf numFmtId="0" fontId="47" fillId="10" borderId="5" xfId="1" applyFont="1" applyFill="1" applyBorder="1" applyAlignment="1">
      <alignment horizontal="center" vertical="center" wrapText="1"/>
    </xf>
    <xf numFmtId="0" fontId="47" fillId="10" borderId="9" xfId="1" applyFont="1" applyFill="1" applyBorder="1" applyAlignment="1">
      <alignment horizontal="center" vertical="center" wrapText="1"/>
    </xf>
    <xf numFmtId="0" fontId="47" fillId="10" borderId="6" xfId="1" applyFont="1" applyFill="1" applyBorder="1" applyAlignment="1">
      <alignment horizontal="center" vertical="center" wrapText="1"/>
    </xf>
    <xf numFmtId="49" fontId="22" fillId="2" borderId="0" xfId="0" applyNumberFormat="1" applyFont="1" applyFill="1" applyAlignment="1">
      <alignment horizontal="center" vertical="center"/>
    </xf>
    <xf numFmtId="49" fontId="25" fillId="2" borderId="0" xfId="0" applyNumberFormat="1" applyFont="1" applyFill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164" fontId="11" fillId="3" borderId="5" xfId="0" applyNumberFormat="1" applyFont="1" applyFill="1" applyBorder="1" applyAlignment="1">
      <alignment horizontal="center" vertical="center"/>
    </xf>
    <xf numFmtId="164" fontId="11" fillId="3" borderId="6" xfId="0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top" wrapText="1"/>
    </xf>
    <xf numFmtId="0" fontId="18" fillId="6" borderId="3" xfId="0" applyFont="1" applyFill="1" applyBorder="1" applyAlignment="1">
      <alignment horizontal="center" vertical="top" wrapText="1"/>
    </xf>
    <xf numFmtId="49" fontId="16" fillId="2" borderId="4" xfId="0" applyNumberFormat="1" applyFont="1" applyFill="1" applyBorder="1" applyAlignment="1">
      <alignment horizontal="center" vertical="center"/>
    </xf>
    <xf numFmtId="49" fontId="16" fillId="2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center"/>
    </xf>
    <xf numFmtId="49" fontId="21" fillId="2" borderId="0" xfId="0" applyNumberFormat="1" applyFont="1" applyFill="1" applyAlignment="1">
      <alignment horizontal="center" vertical="center" wrapText="1"/>
    </xf>
    <xf numFmtId="0" fontId="21" fillId="2" borderId="0" xfId="0" applyFont="1" applyFill="1"/>
    <xf numFmtId="2" fontId="20" fillId="0" borderId="3" xfId="0" applyNumberFormat="1" applyFont="1" applyBorder="1" applyAlignment="1">
      <alignment horizontal="center" vertical="center" shrinkToFit="1"/>
    </xf>
  </cellXfs>
  <cellStyles count="2">
    <cellStyle name="Normalny" xfId="0" builtinId="0"/>
    <cellStyle name="Normalny 9 2" xfId="1" xr:uid="{FA91F4C6-A503-4C78-BA2E-016E4C3234C5}"/>
  </cellStyles>
  <dxfs count="1"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48A63-2DC0-464E-96E5-DCC53CEA170F}">
  <sheetPr>
    <tabColor theme="6" tint="-0.499984740745262"/>
  </sheetPr>
  <dimension ref="A1:H6"/>
  <sheetViews>
    <sheetView workbookViewId="0">
      <selection activeCell="G13" sqref="G13"/>
    </sheetView>
  </sheetViews>
  <sheetFormatPr defaultRowHeight="12.75"/>
  <cols>
    <col min="8" max="8" width="59.83203125" customWidth="1"/>
  </cols>
  <sheetData>
    <row r="1" spans="1:8" ht="15">
      <c r="A1" s="122" t="s">
        <v>324</v>
      </c>
      <c r="B1" s="123"/>
      <c r="C1" s="123"/>
      <c r="D1" s="123"/>
      <c r="E1" s="123"/>
      <c r="F1" s="123"/>
      <c r="G1" s="123"/>
      <c r="H1" s="124"/>
    </row>
    <row r="2" spans="1:8" ht="58.5" customHeight="1">
      <c r="A2" s="116" t="s">
        <v>328</v>
      </c>
      <c r="B2" s="117"/>
      <c r="C2" s="117"/>
      <c r="D2" s="117"/>
      <c r="E2" s="117"/>
      <c r="F2" s="117"/>
      <c r="G2" s="117"/>
      <c r="H2" s="118"/>
    </row>
    <row r="3" spans="1:8" ht="56.25" customHeight="1">
      <c r="A3" s="116" t="s">
        <v>326</v>
      </c>
      <c r="B3" s="117"/>
      <c r="C3" s="117"/>
      <c r="D3" s="117"/>
      <c r="E3" s="117"/>
      <c r="F3" s="117"/>
      <c r="G3" s="117"/>
      <c r="H3" s="118"/>
    </row>
    <row r="4" spans="1:8" ht="65.25" customHeight="1">
      <c r="A4" s="116" t="s">
        <v>327</v>
      </c>
      <c r="B4" s="117"/>
      <c r="C4" s="117"/>
      <c r="D4" s="117"/>
      <c r="E4" s="117"/>
      <c r="F4" s="117"/>
      <c r="G4" s="117"/>
      <c r="H4" s="118"/>
    </row>
    <row r="5" spans="1:8" ht="50.25" customHeight="1">
      <c r="A5" s="116" t="s">
        <v>355</v>
      </c>
      <c r="B5" s="117"/>
      <c r="C5" s="117"/>
      <c r="D5" s="117"/>
      <c r="E5" s="117"/>
      <c r="F5" s="117"/>
      <c r="G5" s="117"/>
      <c r="H5" s="118"/>
    </row>
    <row r="6" spans="1:8" ht="42.75" customHeight="1">
      <c r="A6" s="119" t="s">
        <v>325</v>
      </c>
      <c r="B6" s="120"/>
      <c r="C6" s="120"/>
      <c r="D6" s="120"/>
      <c r="E6" s="120"/>
      <c r="F6" s="120"/>
      <c r="G6" s="120"/>
      <c r="H6" s="121"/>
    </row>
  </sheetData>
  <mergeCells count="6">
    <mergeCell ref="A5:H5"/>
    <mergeCell ref="A6:H6"/>
    <mergeCell ref="A1:H1"/>
    <mergeCell ref="A2:H2"/>
    <mergeCell ref="A3:H3"/>
    <mergeCell ref="A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14"/>
  <sheetViews>
    <sheetView tabSelected="1" topLeftCell="A6" workbookViewId="0">
      <selection activeCell="A57" sqref="A57:XFD58"/>
    </sheetView>
  </sheetViews>
  <sheetFormatPr defaultRowHeight="12.75"/>
  <cols>
    <col min="1" max="1" width="8.6640625" customWidth="1"/>
    <col min="2" max="2" width="45.83203125" customWidth="1"/>
    <col min="3" max="3" width="42.5" customWidth="1"/>
    <col min="4" max="4" width="12.5" customWidth="1"/>
    <col min="5" max="5" width="12" customWidth="1"/>
    <col min="6" max="6" width="16" customWidth="1"/>
    <col min="7" max="7" width="22.5" customWidth="1"/>
  </cols>
  <sheetData>
    <row r="2" spans="1:8" ht="15">
      <c r="B2" s="17" t="s">
        <v>196</v>
      </c>
      <c r="F2" s="115" t="s">
        <v>320</v>
      </c>
      <c r="G2" s="115"/>
    </row>
    <row r="3" spans="1:8" ht="35.25" customHeight="1">
      <c r="A3" s="125" t="s">
        <v>317</v>
      </c>
      <c r="B3" s="125"/>
      <c r="C3" s="125"/>
      <c r="D3" s="125"/>
      <c r="E3" s="125"/>
      <c r="F3" s="125"/>
      <c r="G3" s="125"/>
      <c r="H3" s="32"/>
    </row>
    <row r="4" spans="1:8" ht="30.75" customHeight="1">
      <c r="A4" s="33"/>
      <c r="B4" s="126" t="s">
        <v>3</v>
      </c>
      <c r="C4" s="126"/>
      <c r="D4" s="126"/>
      <c r="E4" s="126"/>
      <c r="F4" s="126"/>
      <c r="G4" s="126"/>
      <c r="H4" s="126"/>
    </row>
    <row r="5" spans="1:8" ht="57.75" customHeight="1">
      <c r="A5" s="104" t="s">
        <v>38</v>
      </c>
      <c r="B5" s="104" t="s">
        <v>6</v>
      </c>
      <c r="C5" s="105" t="s">
        <v>39</v>
      </c>
      <c r="D5" s="104" t="s">
        <v>7</v>
      </c>
      <c r="E5" s="104" t="s">
        <v>8</v>
      </c>
      <c r="F5" s="104" t="s">
        <v>37</v>
      </c>
      <c r="G5" s="52" t="s">
        <v>316</v>
      </c>
    </row>
    <row r="6" spans="1:8" ht="14.25" customHeight="1">
      <c r="A6" s="106">
        <v>1</v>
      </c>
      <c r="B6" s="107">
        <v>2</v>
      </c>
      <c r="C6" s="107">
        <v>3</v>
      </c>
      <c r="D6" s="107">
        <v>4</v>
      </c>
      <c r="E6" s="107">
        <v>5</v>
      </c>
      <c r="F6" s="107">
        <v>6</v>
      </c>
      <c r="G6" s="108" t="s">
        <v>4</v>
      </c>
    </row>
    <row r="7" spans="1:8" ht="66" customHeight="1">
      <c r="A7" s="83">
        <v>1</v>
      </c>
      <c r="B7" s="82" t="s">
        <v>85</v>
      </c>
      <c r="C7" s="57"/>
      <c r="D7" s="85" t="s">
        <v>5</v>
      </c>
      <c r="E7" s="83">
        <v>670</v>
      </c>
      <c r="F7" s="58"/>
      <c r="G7" s="86">
        <f>E7*F7</f>
        <v>0</v>
      </c>
    </row>
    <row r="8" spans="1:8" ht="65.25" customHeight="1">
      <c r="A8" s="83">
        <v>2</v>
      </c>
      <c r="B8" s="82" t="s">
        <v>86</v>
      </c>
      <c r="C8" s="55"/>
      <c r="D8" s="85" t="s">
        <v>5</v>
      </c>
      <c r="E8" s="83">
        <v>672</v>
      </c>
      <c r="F8" s="58"/>
      <c r="G8" s="86">
        <f>E8*F8</f>
        <v>0</v>
      </c>
    </row>
    <row r="9" spans="1:8" ht="63.75" customHeight="1">
      <c r="A9" s="83">
        <v>3</v>
      </c>
      <c r="B9" s="82" t="s">
        <v>87</v>
      </c>
      <c r="C9" s="55"/>
      <c r="D9" s="85" t="s">
        <v>5</v>
      </c>
      <c r="E9" s="83">
        <v>115</v>
      </c>
      <c r="F9" s="58"/>
      <c r="G9" s="86">
        <f t="shared" ref="G9:G72" si="0">E9*F9</f>
        <v>0</v>
      </c>
    </row>
    <row r="10" spans="1:8" ht="78.75" customHeight="1">
      <c r="A10" s="83">
        <v>4</v>
      </c>
      <c r="B10" s="82" t="s">
        <v>88</v>
      </c>
      <c r="C10" s="57"/>
      <c r="D10" s="85" t="s">
        <v>5</v>
      </c>
      <c r="E10" s="83">
        <v>222</v>
      </c>
      <c r="F10" s="58"/>
      <c r="G10" s="86">
        <f t="shared" si="0"/>
        <v>0</v>
      </c>
    </row>
    <row r="11" spans="1:8" ht="36.75" customHeight="1">
      <c r="A11" s="84">
        <v>5</v>
      </c>
      <c r="B11" s="82" t="s">
        <v>89</v>
      </c>
      <c r="C11" s="55"/>
      <c r="D11" s="85" t="s">
        <v>5</v>
      </c>
      <c r="E11" s="83">
        <v>13</v>
      </c>
      <c r="F11" s="58"/>
      <c r="G11" s="86">
        <f t="shared" si="0"/>
        <v>0</v>
      </c>
    </row>
    <row r="12" spans="1:8" ht="37.5" customHeight="1">
      <c r="A12" s="84">
        <v>6</v>
      </c>
      <c r="B12" s="82" t="s">
        <v>90</v>
      </c>
      <c r="C12" s="55"/>
      <c r="D12" s="85" t="s">
        <v>5</v>
      </c>
      <c r="E12" s="83">
        <v>2</v>
      </c>
      <c r="F12" s="58"/>
      <c r="G12" s="86">
        <f t="shared" si="0"/>
        <v>0</v>
      </c>
    </row>
    <row r="13" spans="1:8" ht="63" customHeight="1">
      <c r="A13" s="83">
        <v>7</v>
      </c>
      <c r="B13" s="82" t="s">
        <v>91</v>
      </c>
      <c r="C13" s="55"/>
      <c r="D13" s="85" t="s">
        <v>5</v>
      </c>
      <c r="E13" s="83">
        <v>23</v>
      </c>
      <c r="F13" s="58"/>
      <c r="G13" s="86">
        <f t="shared" si="0"/>
        <v>0</v>
      </c>
    </row>
    <row r="14" spans="1:8" ht="50.25" customHeight="1">
      <c r="A14" s="83">
        <v>8</v>
      </c>
      <c r="B14" s="82" t="s">
        <v>92</v>
      </c>
      <c r="C14" s="57"/>
      <c r="D14" s="85" t="s">
        <v>5</v>
      </c>
      <c r="E14" s="83">
        <v>331</v>
      </c>
      <c r="F14" s="58"/>
      <c r="G14" s="86">
        <f t="shared" si="0"/>
        <v>0</v>
      </c>
    </row>
    <row r="15" spans="1:8" ht="37.5" customHeight="1">
      <c r="A15" s="84">
        <v>9</v>
      </c>
      <c r="B15" s="82" t="s">
        <v>93</v>
      </c>
      <c r="C15" s="55"/>
      <c r="D15" s="85" t="s">
        <v>5</v>
      </c>
      <c r="E15" s="83">
        <v>120</v>
      </c>
      <c r="F15" s="58"/>
      <c r="G15" s="86">
        <f t="shared" si="0"/>
        <v>0</v>
      </c>
    </row>
    <row r="16" spans="1:8" ht="38.25" customHeight="1">
      <c r="A16" s="84">
        <v>10</v>
      </c>
      <c r="B16" s="82" t="s">
        <v>94</v>
      </c>
      <c r="C16" s="55"/>
      <c r="D16" s="85" t="s">
        <v>5</v>
      </c>
      <c r="E16" s="83">
        <v>200</v>
      </c>
      <c r="F16" s="58"/>
      <c r="G16" s="86">
        <f t="shared" si="0"/>
        <v>0</v>
      </c>
    </row>
    <row r="17" spans="1:7" ht="36.75" customHeight="1">
      <c r="A17" s="83">
        <v>11</v>
      </c>
      <c r="B17" s="82" t="s">
        <v>95</v>
      </c>
      <c r="C17" s="55"/>
      <c r="D17" s="85" t="s">
        <v>5</v>
      </c>
      <c r="E17" s="83">
        <v>130</v>
      </c>
      <c r="F17" s="59"/>
      <c r="G17" s="86">
        <f t="shared" si="0"/>
        <v>0</v>
      </c>
    </row>
    <row r="18" spans="1:7" ht="174.75" customHeight="1">
      <c r="A18" s="83">
        <v>12</v>
      </c>
      <c r="B18" s="82" t="s">
        <v>96</v>
      </c>
      <c r="C18" s="55"/>
      <c r="D18" s="85" t="s">
        <v>5</v>
      </c>
      <c r="E18" s="83">
        <v>47</v>
      </c>
      <c r="F18" s="59"/>
      <c r="G18" s="86">
        <f t="shared" si="0"/>
        <v>0</v>
      </c>
    </row>
    <row r="19" spans="1:7" ht="85.5" customHeight="1">
      <c r="A19" s="83">
        <v>13</v>
      </c>
      <c r="B19" s="82" t="s">
        <v>97</v>
      </c>
      <c r="C19" s="55"/>
      <c r="D19" s="85" t="s">
        <v>5</v>
      </c>
      <c r="E19" s="83">
        <v>58</v>
      </c>
      <c r="F19" s="58"/>
      <c r="G19" s="86">
        <f t="shared" si="0"/>
        <v>0</v>
      </c>
    </row>
    <row r="20" spans="1:7" s="43" customFormat="1" ht="48" customHeight="1">
      <c r="A20" s="83">
        <v>14</v>
      </c>
      <c r="B20" s="82" t="s">
        <v>98</v>
      </c>
      <c r="C20" s="60"/>
      <c r="D20" s="85" t="s">
        <v>5</v>
      </c>
      <c r="E20" s="83">
        <v>20</v>
      </c>
      <c r="F20" s="61"/>
      <c r="G20" s="86">
        <f t="shared" si="0"/>
        <v>0</v>
      </c>
    </row>
    <row r="21" spans="1:7" ht="21.75" customHeight="1">
      <c r="A21" s="84">
        <v>15</v>
      </c>
      <c r="B21" s="82" t="s">
        <v>99</v>
      </c>
      <c r="C21" s="55"/>
      <c r="D21" s="85" t="s">
        <v>5</v>
      </c>
      <c r="E21" s="83">
        <v>10</v>
      </c>
      <c r="F21" s="58"/>
      <c r="G21" s="86">
        <f t="shared" si="0"/>
        <v>0</v>
      </c>
    </row>
    <row r="22" spans="1:7" ht="44.25" customHeight="1">
      <c r="A22" s="84">
        <v>16</v>
      </c>
      <c r="B22" s="82" t="s">
        <v>100</v>
      </c>
      <c r="C22" s="55"/>
      <c r="D22" s="85" t="s">
        <v>5</v>
      </c>
      <c r="E22" s="83">
        <v>20</v>
      </c>
      <c r="F22" s="58"/>
      <c r="G22" s="86">
        <f t="shared" si="0"/>
        <v>0</v>
      </c>
    </row>
    <row r="23" spans="1:7" ht="59.25" customHeight="1">
      <c r="A23" s="83">
        <v>17</v>
      </c>
      <c r="B23" s="82" t="s">
        <v>101</v>
      </c>
      <c r="C23" s="57"/>
      <c r="D23" s="85" t="s">
        <v>76</v>
      </c>
      <c r="E23" s="83">
        <v>34</v>
      </c>
      <c r="F23" s="58"/>
      <c r="G23" s="86">
        <f t="shared" si="0"/>
        <v>0</v>
      </c>
    </row>
    <row r="24" spans="1:7" ht="21.75" customHeight="1">
      <c r="A24" s="83">
        <v>18</v>
      </c>
      <c r="B24" s="82" t="s">
        <v>102</v>
      </c>
      <c r="C24" s="57"/>
      <c r="D24" s="85" t="s">
        <v>5</v>
      </c>
      <c r="E24" s="83">
        <v>10</v>
      </c>
      <c r="F24" s="58"/>
      <c r="G24" s="86">
        <f t="shared" si="0"/>
        <v>0</v>
      </c>
    </row>
    <row r="25" spans="1:7" ht="74.25" customHeight="1">
      <c r="A25" s="84">
        <v>19</v>
      </c>
      <c r="B25" s="82" t="s">
        <v>103</v>
      </c>
      <c r="C25" s="57"/>
      <c r="D25" s="85" t="s">
        <v>5</v>
      </c>
      <c r="E25" s="83">
        <v>142</v>
      </c>
      <c r="F25" s="59"/>
      <c r="G25" s="86">
        <f t="shared" si="0"/>
        <v>0</v>
      </c>
    </row>
    <row r="26" spans="1:7" ht="66" customHeight="1">
      <c r="A26" s="84">
        <v>20</v>
      </c>
      <c r="B26" s="82" t="s">
        <v>104</v>
      </c>
      <c r="C26" s="57"/>
      <c r="D26" s="85" t="s">
        <v>5</v>
      </c>
      <c r="E26" s="83">
        <v>298</v>
      </c>
      <c r="F26" s="59"/>
      <c r="G26" s="86">
        <f t="shared" si="0"/>
        <v>0</v>
      </c>
    </row>
    <row r="27" spans="1:7" ht="34.5" customHeight="1">
      <c r="A27" s="83">
        <v>21</v>
      </c>
      <c r="B27" s="82" t="s">
        <v>105</v>
      </c>
      <c r="C27" s="57"/>
      <c r="D27" s="85" t="s">
        <v>5</v>
      </c>
      <c r="E27" s="83">
        <v>339</v>
      </c>
      <c r="F27" s="58"/>
      <c r="G27" s="86">
        <f t="shared" si="0"/>
        <v>0</v>
      </c>
    </row>
    <row r="28" spans="1:7" ht="22.5" customHeight="1">
      <c r="A28" s="83">
        <v>22</v>
      </c>
      <c r="B28" s="82" t="s">
        <v>106</v>
      </c>
      <c r="C28" s="55"/>
      <c r="D28" s="85" t="s">
        <v>5</v>
      </c>
      <c r="E28" s="83">
        <v>220</v>
      </c>
      <c r="F28" s="58"/>
      <c r="G28" s="86">
        <f t="shared" si="0"/>
        <v>0</v>
      </c>
    </row>
    <row r="29" spans="1:7" ht="24" customHeight="1">
      <c r="A29" s="83">
        <v>23</v>
      </c>
      <c r="B29" s="82" t="s">
        <v>107</v>
      </c>
      <c r="C29" s="57"/>
      <c r="D29" s="85" t="s">
        <v>5</v>
      </c>
      <c r="E29" s="83">
        <v>210</v>
      </c>
      <c r="F29" s="58"/>
      <c r="G29" s="86">
        <f t="shared" si="0"/>
        <v>0</v>
      </c>
    </row>
    <row r="30" spans="1:7" ht="50.25" customHeight="1">
      <c r="A30" s="83">
        <v>24</v>
      </c>
      <c r="B30" s="82" t="s">
        <v>108</v>
      </c>
      <c r="C30" s="55"/>
      <c r="D30" s="85" t="s">
        <v>5</v>
      </c>
      <c r="E30" s="83">
        <v>139</v>
      </c>
      <c r="F30" s="58"/>
      <c r="G30" s="86">
        <f t="shared" si="0"/>
        <v>0</v>
      </c>
    </row>
    <row r="31" spans="1:7" ht="89.25" customHeight="1">
      <c r="A31" s="84">
        <v>25</v>
      </c>
      <c r="B31" s="82" t="s">
        <v>109</v>
      </c>
      <c r="C31" s="57"/>
      <c r="D31" s="85" t="s">
        <v>5</v>
      </c>
      <c r="E31" s="83">
        <v>100</v>
      </c>
      <c r="F31" s="58"/>
      <c r="G31" s="86">
        <f t="shared" si="0"/>
        <v>0</v>
      </c>
    </row>
    <row r="32" spans="1:7" ht="76.5" customHeight="1">
      <c r="A32" s="84">
        <v>26</v>
      </c>
      <c r="B32" s="82" t="s">
        <v>110</v>
      </c>
      <c r="C32" s="55"/>
      <c r="D32" s="85" t="s">
        <v>5</v>
      </c>
      <c r="E32" s="83">
        <v>125</v>
      </c>
      <c r="F32" s="58"/>
      <c r="G32" s="86">
        <f t="shared" si="0"/>
        <v>0</v>
      </c>
    </row>
    <row r="33" spans="1:7" ht="31.5" customHeight="1">
      <c r="A33" s="83">
        <v>27</v>
      </c>
      <c r="B33" s="82" t="s">
        <v>111</v>
      </c>
      <c r="C33" s="55"/>
      <c r="D33" s="85" t="s">
        <v>5</v>
      </c>
      <c r="E33" s="83">
        <v>156</v>
      </c>
      <c r="F33" s="58"/>
      <c r="G33" s="86">
        <f t="shared" si="0"/>
        <v>0</v>
      </c>
    </row>
    <row r="34" spans="1:7" ht="21.75" customHeight="1">
      <c r="A34" s="83">
        <v>28</v>
      </c>
      <c r="B34" s="82" t="s">
        <v>112</v>
      </c>
      <c r="C34" s="55"/>
      <c r="D34" s="85" t="s">
        <v>5</v>
      </c>
      <c r="E34" s="83">
        <v>360</v>
      </c>
      <c r="F34" s="58"/>
      <c r="G34" s="86">
        <f t="shared" si="0"/>
        <v>0</v>
      </c>
    </row>
    <row r="35" spans="1:7" ht="21.75" customHeight="1">
      <c r="A35" s="84">
        <v>29</v>
      </c>
      <c r="B35" s="82" t="s">
        <v>113</v>
      </c>
      <c r="C35" s="57"/>
      <c r="D35" s="85" t="s">
        <v>5</v>
      </c>
      <c r="E35" s="83">
        <v>272</v>
      </c>
      <c r="F35" s="62"/>
      <c r="G35" s="86">
        <f t="shared" si="0"/>
        <v>0</v>
      </c>
    </row>
    <row r="36" spans="1:7" ht="35.25" customHeight="1">
      <c r="A36" s="84">
        <v>30</v>
      </c>
      <c r="B36" s="82" t="s">
        <v>114</v>
      </c>
      <c r="C36" s="57"/>
      <c r="D36" s="85" t="s">
        <v>5</v>
      </c>
      <c r="E36" s="83">
        <v>718</v>
      </c>
      <c r="F36" s="58"/>
      <c r="G36" s="86">
        <f t="shared" si="0"/>
        <v>0</v>
      </c>
    </row>
    <row r="37" spans="1:7" ht="24" customHeight="1">
      <c r="A37" s="83">
        <v>31</v>
      </c>
      <c r="B37" s="82" t="s">
        <v>115</v>
      </c>
      <c r="C37" s="57"/>
      <c r="D37" s="85" t="s">
        <v>5</v>
      </c>
      <c r="E37" s="83">
        <v>176</v>
      </c>
      <c r="F37" s="58"/>
      <c r="G37" s="86">
        <f t="shared" si="0"/>
        <v>0</v>
      </c>
    </row>
    <row r="38" spans="1:7" ht="22.5" customHeight="1">
      <c r="A38" s="83">
        <v>32</v>
      </c>
      <c r="B38" s="82" t="s">
        <v>116</v>
      </c>
      <c r="C38" s="57"/>
      <c r="D38" s="85" t="s">
        <v>5</v>
      </c>
      <c r="E38" s="83">
        <v>32</v>
      </c>
      <c r="F38" s="58"/>
      <c r="G38" s="86">
        <f t="shared" si="0"/>
        <v>0</v>
      </c>
    </row>
    <row r="39" spans="1:7" ht="32.25" customHeight="1">
      <c r="A39" s="83">
        <v>33</v>
      </c>
      <c r="B39" s="82" t="s">
        <v>117</v>
      </c>
      <c r="C39" s="55"/>
      <c r="D39" s="85" t="s">
        <v>5</v>
      </c>
      <c r="E39" s="83">
        <v>105</v>
      </c>
      <c r="F39" s="58"/>
      <c r="G39" s="86">
        <f t="shared" si="0"/>
        <v>0</v>
      </c>
    </row>
    <row r="40" spans="1:7" ht="36.75" customHeight="1">
      <c r="A40" s="83">
        <v>34</v>
      </c>
      <c r="B40" s="82" t="s">
        <v>77</v>
      </c>
      <c r="C40" s="55"/>
      <c r="D40" s="85" t="s">
        <v>5</v>
      </c>
      <c r="E40" s="83">
        <v>5</v>
      </c>
      <c r="F40" s="58"/>
      <c r="G40" s="86">
        <f t="shared" si="0"/>
        <v>0</v>
      </c>
    </row>
    <row r="41" spans="1:7" ht="41.25" customHeight="1">
      <c r="A41" s="84">
        <v>35</v>
      </c>
      <c r="B41" s="82" t="s">
        <v>197</v>
      </c>
      <c r="C41" s="55"/>
      <c r="D41" s="85" t="s">
        <v>5</v>
      </c>
      <c r="E41" s="83">
        <v>190</v>
      </c>
      <c r="F41" s="58"/>
      <c r="G41" s="86">
        <f t="shared" si="0"/>
        <v>0</v>
      </c>
    </row>
    <row r="42" spans="1:7" ht="50.25" customHeight="1">
      <c r="A42" s="84">
        <v>36</v>
      </c>
      <c r="B42" s="82" t="s">
        <v>10</v>
      </c>
      <c r="C42" s="55"/>
      <c r="D42" s="85" t="s">
        <v>5</v>
      </c>
      <c r="E42" s="83">
        <v>40</v>
      </c>
      <c r="F42" s="58"/>
      <c r="G42" s="86">
        <f t="shared" si="0"/>
        <v>0</v>
      </c>
    </row>
    <row r="43" spans="1:7" ht="88.5" customHeight="1">
      <c r="A43" s="83">
        <v>37</v>
      </c>
      <c r="B43" s="82" t="s">
        <v>118</v>
      </c>
      <c r="C43" s="55"/>
      <c r="D43" s="85" t="s">
        <v>5</v>
      </c>
      <c r="E43" s="83">
        <v>6</v>
      </c>
      <c r="F43" s="58"/>
      <c r="G43" s="86">
        <f t="shared" si="0"/>
        <v>0</v>
      </c>
    </row>
    <row r="44" spans="1:7" ht="57.75" customHeight="1">
      <c r="A44" s="83">
        <v>38</v>
      </c>
      <c r="B44" s="82" t="s">
        <v>119</v>
      </c>
      <c r="C44" s="55"/>
      <c r="D44" s="85" t="s">
        <v>5</v>
      </c>
      <c r="E44" s="83">
        <v>2</v>
      </c>
      <c r="F44" s="58"/>
      <c r="G44" s="86">
        <f t="shared" si="0"/>
        <v>0</v>
      </c>
    </row>
    <row r="45" spans="1:7" ht="49.5" customHeight="1">
      <c r="A45" s="84">
        <v>39</v>
      </c>
      <c r="B45" s="82" t="s">
        <v>120</v>
      </c>
      <c r="C45" s="55"/>
      <c r="D45" s="85" t="s">
        <v>5</v>
      </c>
      <c r="E45" s="83">
        <v>39</v>
      </c>
      <c r="F45" s="58"/>
      <c r="G45" s="86">
        <f t="shared" si="0"/>
        <v>0</v>
      </c>
    </row>
    <row r="46" spans="1:7" ht="37.5" customHeight="1">
      <c r="A46" s="84">
        <v>40</v>
      </c>
      <c r="B46" s="82" t="s">
        <v>121</v>
      </c>
      <c r="C46" s="55"/>
      <c r="D46" s="85" t="s">
        <v>5</v>
      </c>
      <c r="E46" s="83">
        <v>101</v>
      </c>
      <c r="F46" s="58"/>
      <c r="G46" s="86">
        <f t="shared" si="0"/>
        <v>0</v>
      </c>
    </row>
    <row r="47" spans="1:7" ht="60.75" customHeight="1">
      <c r="A47" s="83">
        <v>41</v>
      </c>
      <c r="B47" s="82" t="s">
        <v>122</v>
      </c>
      <c r="C47" s="57"/>
      <c r="D47" s="85" t="s">
        <v>5</v>
      </c>
      <c r="E47" s="83">
        <v>170</v>
      </c>
      <c r="F47" s="58"/>
      <c r="G47" s="86">
        <f t="shared" si="0"/>
        <v>0</v>
      </c>
    </row>
    <row r="48" spans="1:7" ht="47.25" customHeight="1">
      <c r="A48" s="83">
        <v>42</v>
      </c>
      <c r="B48" s="82" t="s">
        <v>123</v>
      </c>
      <c r="C48" s="57"/>
      <c r="D48" s="85" t="s">
        <v>5</v>
      </c>
      <c r="E48" s="83">
        <v>146</v>
      </c>
      <c r="F48" s="58"/>
      <c r="G48" s="86">
        <f t="shared" si="0"/>
        <v>0</v>
      </c>
    </row>
    <row r="49" spans="1:7" ht="60.75" customHeight="1">
      <c r="A49" s="83">
        <v>43</v>
      </c>
      <c r="B49" s="82" t="s">
        <v>124</v>
      </c>
      <c r="C49" s="55"/>
      <c r="D49" s="85" t="s">
        <v>5</v>
      </c>
      <c r="E49" s="83">
        <v>262</v>
      </c>
      <c r="F49" s="58"/>
      <c r="G49" s="86">
        <f t="shared" si="0"/>
        <v>0</v>
      </c>
    </row>
    <row r="50" spans="1:7" ht="142.5" customHeight="1">
      <c r="A50" s="83">
        <v>44</v>
      </c>
      <c r="B50" s="82" t="s">
        <v>125</v>
      </c>
      <c r="C50" s="55"/>
      <c r="D50" s="85" t="s">
        <v>5</v>
      </c>
      <c r="E50" s="83">
        <v>25</v>
      </c>
      <c r="F50" s="58"/>
      <c r="G50" s="86">
        <f t="shared" si="0"/>
        <v>0</v>
      </c>
    </row>
    <row r="51" spans="1:7" ht="36.75" customHeight="1">
      <c r="A51" s="84">
        <v>45</v>
      </c>
      <c r="B51" s="82" t="s">
        <v>126</v>
      </c>
      <c r="C51" s="55"/>
      <c r="D51" s="85" t="s">
        <v>5</v>
      </c>
      <c r="E51" s="83">
        <v>15</v>
      </c>
      <c r="F51" s="58"/>
      <c r="G51" s="86">
        <f t="shared" si="0"/>
        <v>0</v>
      </c>
    </row>
    <row r="52" spans="1:7" ht="48.75" customHeight="1">
      <c r="A52" s="84">
        <v>46</v>
      </c>
      <c r="B52" s="82" t="s">
        <v>127</v>
      </c>
      <c r="C52" s="55"/>
      <c r="D52" s="85" t="s">
        <v>5</v>
      </c>
      <c r="E52" s="83">
        <v>280</v>
      </c>
      <c r="F52" s="58"/>
      <c r="G52" s="86">
        <f t="shared" si="0"/>
        <v>0</v>
      </c>
    </row>
    <row r="53" spans="1:7" ht="48" customHeight="1">
      <c r="A53" s="83">
        <v>47</v>
      </c>
      <c r="B53" s="82" t="s">
        <v>128</v>
      </c>
      <c r="C53" s="55"/>
      <c r="D53" s="85" t="s">
        <v>5</v>
      </c>
      <c r="E53" s="83">
        <v>314</v>
      </c>
      <c r="F53" s="58"/>
      <c r="G53" s="86">
        <f t="shared" si="0"/>
        <v>0</v>
      </c>
    </row>
    <row r="54" spans="1:7" ht="57.75" customHeight="1">
      <c r="A54" s="83">
        <v>48</v>
      </c>
      <c r="B54" s="82" t="s">
        <v>129</v>
      </c>
      <c r="C54" s="55"/>
      <c r="D54" s="85" t="s">
        <v>5</v>
      </c>
      <c r="E54" s="83">
        <v>7</v>
      </c>
      <c r="F54" s="58"/>
      <c r="G54" s="86">
        <f t="shared" si="0"/>
        <v>0</v>
      </c>
    </row>
    <row r="55" spans="1:7" ht="226.5" customHeight="1">
      <c r="A55" s="84">
        <v>49</v>
      </c>
      <c r="B55" s="82" t="s">
        <v>130</v>
      </c>
      <c r="C55" s="55"/>
      <c r="D55" s="85" t="s">
        <v>5</v>
      </c>
      <c r="E55" s="83">
        <v>43</v>
      </c>
      <c r="F55" s="58"/>
      <c r="G55" s="86">
        <f t="shared" si="0"/>
        <v>0</v>
      </c>
    </row>
    <row r="56" spans="1:7" ht="48" customHeight="1">
      <c r="A56" s="84">
        <v>50</v>
      </c>
      <c r="B56" s="82" t="s">
        <v>131</v>
      </c>
      <c r="C56" s="57"/>
      <c r="D56" s="85" t="s">
        <v>5</v>
      </c>
      <c r="E56" s="83">
        <v>174</v>
      </c>
      <c r="F56" s="58"/>
      <c r="G56" s="86">
        <f t="shared" si="0"/>
        <v>0</v>
      </c>
    </row>
    <row r="57" spans="1:7" ht="44.25" customHeight="1">
      <c r="A57" s="83">
        <v>51</v>
      </c>
      <c r="B57" s="82" t="s">
        <v>132</v>
      </c>
      <c r="C57" s="57"/>
      <c r="D57" s="85" t="s">
        <v>5</v>
      </c>
      <c r="E57" s="83">
        <v>127</v>
      </c>
      <c r="F57" s="58"/>
      <c r="G57" s="86">
        <f t="shared" si="0"/>
        <v>0</v>
      </c>
    </row>
    <row r="58" spans="1:7" ht="44.25" customHeight="1">
      <c r="A58" s="83">
        <v>52</v>
      </c>
      <c r="B58" s="82" t="s">
        <v>133</v>
      </c>
      <c r="C58" s="55"/>
      <c r="D58" s="85" t="s">
        <v>5</v>
      </c>
      <c r="E58" s="83">
        <v>174</v>
      </c>
      <c r="F58" s="58"/>
      <c r="G58" s="86">
        <f t="shared" si="0"/>
        <v>0</v>
      </c>
    </row>
    <row r="59" spans="1:7" ht="33" customHeight="1">
      <c r="A59" s="83">
        <v>53</v>
      </c>
      <c r="B59" s="82" t="s">
        <v>134</v>
      </c>
      <c r="C59" s="55"/>
      <c r="D59" s="85" t="s">
        <v>5</v>
      </c>
      <c r="E59" s="83">
        <v>89</v>
      </c>
      <c r="F59" s="58"/>
      <c r="G59" s="86">
        <f t="shared" si="0"/>
        <v>0</v>
      </c>
    </row>
    <row r="60" spans="1:7" ht="44.25" customHeight="1">
      <c r="A60" s="83">
        <v>54</v>
      </c>
      <c r="B60" s="82" t="s">
        <v>135</v>
      </c>
      <c r="C60" s="55"/>
      <c r="D60" s="85" t="s">
        <v>5</v>
      </c>
      <c r="E60" s="83">
        <v>52</v>
      </c>
      <c r="F60" s="58"/>
      <c r="G60" s="86">
        <f t="shared" si="0"/>
        <v>0</v>
      </c>
    </row>
    <row r="61" spans="1:7" ht="23.25" customHeight="1">
      <c r="A61" s="84">
        <v>55</v>
      </c>
      <c r="B61" s="82" t="s">
        <v>136</v>
      </c>
      <c r="C61" s="55"/>
      <c r="D61" s="85" t="s">
        <v>11</v>
      </c>
      <c r="E61" s="83">
        <v>56</v>
      </c>
      <c r="F61" s="58"/>
      <c r="G61" s="86">
        <f t="shared" si="0"/>
        <v>0</v>
      </c>
    </row>
    <row r="62" spans="1:7" s="43" customFormat="1" ht="35.25" customHeight="1">
      <c r="A62" s="84">
        <v>56</v>
      </c>
      <c r="B62" s="82" t="s">
        <v>137</v>
      </c>
      <c r="C62" s="63"/>
      <c r="D62" s="53" t="s">
        <v>11</v>
      </c>
      <c r="E62" s="83">
        <v>56</v>
      </c>
      <c r="F62" s="61"/>
      <c r="G62" s="86">
        <f t="shared" si="0"/>
        <v>0</v>
      </c>
    </row>
    <row r="63" spans="1:7" s="43" customFormat="1" ht="29.25" customHeight="1">
      <c r="A63" s="83">
        <v>57</v>
      </c>
      <c r="B63" s="82" t="s">
        <v>138</v>
      </c>
      <c r="C63" s="63"/>
      <c r="D63" s="85" t="s">
        <v>5</v>
      </c>
      <c r="E63" s="83">
        <v>36</v>
      </c>
      <c r="F63" s="61"/>
      <c r="G63" s="86">
        <f t="shared" si="0"/>
        <v>0</v>
      </c>
    </row>
    <row r="64" spans="1:7" s="43" customFormat="1" ht="35.25" customHeight="1">
      <c r="A64" s="83">
        <v>58</v>
      </c>
      <c r="B64" s="82" t="s">
        <v>139</v>
      </c>
      <c r="C64" s="63"/>
      <c r="D64" s="85" t="s">
        <v>5</v>
      </c>
      <c r="E64" s="83">
        <v>78</v>
      </c>
      <c r="F64" s="61"/>
      <c r="G64" s="86">
        <f t="shared" si="0"/>
        <v>0</v>
      </c>
    </row>
    <row r="65" spans="1:7" s="43" customFormat="1" ht="63" customHeight="1">
      <c r="A65" s="84">
        <v>59</v>
      </c>
      <c r="B65" s="82" t="s">
        <v>198</v>
      </c>
      <c r="C65" s="63"/>
      <c r="D65" s="53" t="s">
        <v>11</v>
      </c>
      <c r="E65" s="83">
        <v>78</v>
      </c>
      <c r="F65" s="61"/>
      <c r="G65" s="86">
        <f t="shared" si="0"/>
        <v>0</v>
      </c>
    </row>
    <row r="66" spans="1:7" ht="36.75" customHeight="1">
      <c r="A66" s="84">
        <v>60</v>
      </c>
      <c r="B66" s="82" t="s">
        <v>140</v>
      </c>
      <c r="C66" s="55"/>
      <c r="D66" s="85" t="s">
        <v>5</v>
      </c>
      <c r="E66" s="83">
        <v>5</v>
      </c>
      <c r="F66" s="58"/>
      <c r="G66" s="86">
        <f t="shared" si="0"/>
        <v>0</v>
      </c>
    </row>
    <row r="67" spans="1:7" ht="34.5" customHeight="1">
      <c r="A67" s="83">
        <v>61</v>
      </c>
      <c r="B67" s="82" t="s">
        <v>141</v>
      </c>
      <c r="C67" s="55"/>
      <c r="D67" s="85" t="s">
        <v>5</v>
      </c>
      <c r="E67" s="83">
        <v>5</v>
      </c>
      <c r="F67" s="58"/>
      <c r="G67" s="86">
        <f t="shared" si="0"/>
        <v>0</v>
      </c>
    </row>
    <row r="68" spans="1:7" s="43" customFormat="1" ht="32.25" customHeight="1">
      <c r="A68" s="83">
        <v>62</v>
      </c>
      <c r="B68" s="82" t="s">
        <v>142</v>
      </c>
      <c r="C68" s="63"/>
      <c r="D68" s="85" t="s">
        <v>5</v>
      </c>
      <c r="E68" s="83">
        <v>11</v>
      </c>
      <c r="F68" s="61"/>
      <c r="G68" s="86">
        <f t="shared" si="0"/>
        <v>0</v>
      </c>
    </row>
    <row r="69" spans="1:7" ht="102" customHeight="1">
      <c r="A69" s="83">
        <v>63</v>
      </c>
      <c r="B69" s="82" t="s">
        <v>143</v>
      </c>
      <c r="C69" s="57"/>
      <c r="D69" s="85" t="s">
        <v>5</v>
      </c>
      <c r="E69" s="83">
        <v>31</v>
      </c>
      <c r="F69" s="58"/>
      <c r="G69" s="86">
        <f t="shared" si="0"/>
        <v>0</v>
      </c>
    </row>
    <row r="70" spans="1:7" ht="32.25" customHeight="1">
      <c r="A70" s="83">
        <v>64</v>
      </c>
      <c r="B70" s="82" t="s">
        <v>144</v>
      </c>
      <c r="C70" s="57"/>
      <c r="D70" s="85" t="s">
        <v>5</v>
      </c>
      <c r="E70" s="83">
        <v>134</v>
      </c>
      <c r="F70" s="58"/>
      <c r="G70" s="86">
        <f t="shared" si="0"/>
        <v>0</v>
      </c>
    </row>
    <row r="71" spans="1:7" ht="21" customHeight="1">
      <c r="A71" s="84">
        <v>65</v>
      </c>
      <c r="B71" s="82" t="s">
        <v>145</v>
      </c>
      <c r="C71" s="55"/>
      <c r="D71" s="85" t="s">
        <v>9</v>
      </c>
      <c r="E71" s="83">
        <v>65</v>
      </c>
      <c r="F71" s="58"/>
      <c r="G71" s="86">
        <f t="shared" si="0"/>
        <v>0</v>
      </c>
    </row>
    <row r="72" spans="1:7" ht="23.25" customHeight="1">
      <c r="A72" s="84">
        <v>66</v>
      </c>
      <c r="B72" s="82" t="s">
        <v>146</v>
      </c>
      <c r="C72" s="55"/>
      <c r="D72" s="85" t="s">
        <v>5</v>
      </c>
      <c r="E72" s="83">
        <v>50</v>
      </c>
      <c r="F72" s="58"/>
      <c r="G72" s="86">
        <f t="shared" si="0"/>
        <v>0</v>
      </c>
    </row>
    <row r="73" spans="1:7" ht="87.75" customHeight="1">
      <c r="A73" s="83">
        <v>67</v>
      </c>
      <c r="B73" s="82" t="s">
        <v>147</v>
      </c>
      <c r="C73" s="55"/>
      <c r="D73" s="85" t="s">
        <v>5</v>
      </c>
      <c r="E73" s="83">
        <v>36</v>
      </c>
      <c r="F73" s="58"/>
      <c r="G73" s="86">
        <f t="shared" ref="G73:G112" si="1">E73*F73</f>
        <v>0</v>
      </c>
    </row>
    <row r="74" spans="1:7" ht="78" customHeight="1">
      <c r="A74" s="83">
        <v>68</v>
      </c>
      <c r="B74" s="82" t="s">
        <v>148</v>
      </c>
      <c r="C74" s="55"/>
      <c r="D74" s="85" t="s">
        <v>5</v>
      </c>
      <c r="E74" s="83">
        <v>30</v>
      </c>
      <c r="F74" s="58"/>
      <c r="G74" s="86">
        <f t="shared" si="1"/>
        <v>0</v>
      </c>
    </row>
    <row r="75" spans="1:7" ht="46.5" customHeight="1">
      <c r="A75" s="84">
        <v>69</v>
      </c>
      <c r="B75" s="82" t="s">
        <v>149</v>
      </c>
      <c r="C75" s="55"/>
      <c r="D75" s="85" t="s">
        <v>5</v>
      </c>
      <c r="E75" s="83">
        <v>44</v>
      </c>
      <c r="F75" s="58"/>
      <c r="G75" s="86">
        <f t="shared" si="1"/>
        <v>0</v>
      </c>
    </row>
    <row r="76" spans="1:7" ht="47.25" customHeight="1">
      <c r="A76" s="84">
        <v>70</v>
      </c>
      <c r="B76" s="82" t="s">
        <v>150</v>
      </c>
      <c r="C76" s="55"/>
      <c r="D76" s="85" t="s">
        <v>5</v>
      </c>
      <c r="E76" s="83">
        <v>31</v>
      </c>
      <c r="F76" s="58"/>
      <c r="G76" s="86">
        <f t="shared" si="1"/>
        <v>0</v>
      </c>
    </row>
    <row r="77" spans="1:7" ht="45.75" customHeight="1">
      <c r="A77" s="83">
        <v>71</v>
      </c>
      <c r="B77" s="82" t="s">
        <v>151</v>
      </c>
      <c r="C77" s="55"/>
      <c r="D77" s="85" t="s">
        <v>5</v>
      </c>
      <c r="E77" s="83">
        <v>104</v>
      </c>
      <c r="F77" s="58"/>
      <c r="G77" s="86">
        <f t="shared" si="1"/>
        <v>0</v>
      </c>
    </row>
    <row r="78" spans="1:7" ht="21" customHeight="1">
      <c r="A78" s="83">
        <v>72</v>
      </c>
      <c r="B78" s="82" t="s">
        <v>152</v>
      </c>
      <c r="C78" s="57"/>
      <c r="D78" s="85" t="s">
        <v>5</v>
      </c>
      <c r="E78" s="83">
        <v>5</v>
      </c>
      <c r="F78" s="58"/>
      <c r="G78" s="86">
        <f t="shared" si="1"/>
        <v>0</v>
      </c>
    </row>
    <row r="79" spans="1:7" ht="86.25" customHeight="1">
      <c r="A79" s="83">
        <v>73</v>
      </c>
      <c r="B79" s="82" t="s">
        <v>153</v>
      </c>
      <c r="C79" s="55"/>
      <c r="D79" s="85" t="s">
        <v>5</v>
      </c>
      <c r="E79" s="83">
        <v>1000</v>
      </c>
      <c r="F79" s="58"/>
      <c r="G79" s="86">
        <f t="shared" si="1"/>
        <v>0</v>
      </c>
    </row>
    <row r="80" spans="1:7" ht="39" customHeight="1">
      <c r="A80" s="83">
        <v>74</v>
      </c>
      <c r="B80" s="82" t="s">
        <v>154</v>
      </c>
      <c r="C80" s="55"/>
      <c r="D80" s="85" t="s">
        <v>5</v>
      </c>
      <c r="E80" s="83">
        <v>1000</v>
      </c>
      <c r="F80" s="58"/>
      <c r="G80" s="86">
        <f t="shared" si="1"/>
        <v>0</v>
      </c>
    </row>
    <row r="81" spans="1:7" ht="47.25" customHeight="1">
      <c r="A81" s="84">
        <v>75</v>
      </c>
      <c r="B81" s="82" t="s">
        <v>155</v>
      </c>
      <c r="C81" s="55"/>
      <c r="D81" s="85" t="s">
        <v>5</v>
      </c>
      <c r="E81" s="83">
        <v>654</v>
      </c>
      <c r="F81" s="58"/>
      <c r="G81" s="86">
        <f t="shared" si="1"/>
        <v>0</v>
      </c>
    </row>
    <row r="82" spans="1:7" ht="72.75" customHeight="1">
      <c r="A82" s="84">
        <v>76</v>
      </c>
      <c r="B82" s="82" t="s">
        <v>156</v>
      </c>
      <c r="C82" s="57"/>
      <c r="D82" s="85" t="s">
        <v>5</v>
      </c>
      <c r="E82" s="83">
        <v>166</v>
      </c>
      <c r="F82" s="58"/>
      <c r="G82" s="86">
        <f t="shared" si="1"/>
        <v>0</v>
      </c>
    </row>
    <row r="83" spans="1:7" ht="37.5" customHeight="1">
      <c r="A83" s="83">
        <v>77</v>
      </c>
      <c r="B83" s="82" t="s">
        <v>157</v>
      </c>
      <c r="C83" s="55"/>
      <c r="D83" s="85" t="s">
        <v>5</v>
      </c>
      <c r="E83" s="83">
        <v>156</v>
      </c>
      <c r="F83" s="58"/>
      <c r="G83" s="86">
        <f t="shared" si="1"/>
        <v>0</v>
      </c>
    </row>
    <row r="84" spans="1:7" ht="36" customHeight="1">
      <c r="A84" s="83">
        <v>78</v>
      </c>
      <c r="B84" s="82" t="s">
        <v>158</v>
      </c>
      <c r="C84" s="57"/>
      <c r="D84" s="85" t="s">
        <v>5</v>
      </c>
      <c r="E84" s="83">
        <v>364</v>
      </c>
      <c r="F84" s="58"/>
      <c r="G84" s="86">
        <f t="shared" si="1"/>
        <v>0</v>
      </c>
    </row>
    <row r="85" spans="1:7" ht="35.25" customHeight="1">
      <c r="A85" s="84">
        <v>79</v>
      </c>
      <c r="B85" s="82" t="s">
        <v>159</v>
      </c>
      <c r="C85" s="55"/>
      <c r="D85" s="85" t="s">
        <v>5</v>
      </c>
      <c r="E85" s="83">
        <v>141</v>
      </c>
      <c r="F85" s="58"/>
      <c r="G85" s="86">
        <f t="shared" si="1"/>
        <v>0</v>
      </c>
    </row>
    <row r="86" spans="1:7" ht="32.25" customHeight="1">
      <c r="A86" s="84">
        <v>80</v>
      </c>
      <c r="B86" s="82" t="s">
        <v>160</v>
      </c>
      <c r="C86" s="55"/>
      <c r="D86" s="85" t="s">
        <v>5</v>
      </c>
      <c r="E86" s="83">
        <v>102</v>
      </c>
      <c r="F86" s="58"/>
      <c r="G86" s="86">
        <f t="shared" si="1"/>
        <v>0</v>
      </c>
    </row>
    <row r="87" spans="1:7" ht="45.75" customHeight="1">
      <c r="A87" s="83">
        <v>81</v>
      </c>
      <c r="B87" s="82" t="s">
        <v>161</v>
      </c>
      <c r="C87" s="55"/>
      <c r="D87" s="85" t="s">
        <v>5</v>
      </c>
      <c r="E87" s="83">
        <v>41</v>
      </c>
      <c r="F87" s="58"/>
      <c r="G87" s="86">
        <f t="shared" si="1"/>
        <v>0</v>
      </c>
    </row>
    <row r="88" spans="1:7" s="43" customFormat="1" ht="46.5" customHeight="1">
      <c r="A88" s="83">
        <v>82</v>
      </c>
      <c r="B88" s="82" t="s">
        <v>78</v>
      </c>
      <c r="C88" s="55"/>
      <c r="D88" s="85" t="s">
        <v>5</v>
      </c>
      <c r="E88" s="83">
        <v>50</v>
      </c>
      <c r="F88" s="61"/>
      <c r="G88" s="86">
        <f t="shared" si="1"/>
        <v>0</v>
      </c>
    </row>
    <row r="89" spans="1:7" ht="60.75" customHeight="1">
      <c r="A89" s="83">
        <v>83</v>
      </c>
      <c r="B89" s="82" t="s">
        <v>162</v>
      </c>
      <c r="C89" s="64"/>
      <c r="D89" s="85" t="s">
        <v>5</v>
      </c>
      <c r="E89" s="83">
        <v>250</v>
      </c>
      <c r="F89" s="58"/>
      <c r="G89" s="86">
        <f t="shared" si="1"/>
        <v>0</v>
      </c>
    </row>
    <row r="90" spans="1:7" ht="38.25" customHeight="1">
      <c r="A90" s="83">
        <v>84</v>
      </c>
      <c r="B90" s="82" t="s">
        <v>163</v>
      </c>
      <c r="C90" s="57"/>
      <c r="D90" s="85" t="s">
        <v>5</v>
      </c>
      <c r="E90" s="83">
        <v>290</v>
      </c>
      <c r="F90" s="58"/>
      <c r="G90" s="86">
        <f t="shared" si="1"/>
        <v>0</v>
      </c>
    </row>
    <row r="91" spans="1:7" ht="48.75" customHeight="1">
      <c r="A91" s="84">
        <v>85</v>
      </c>
      <c r="B91" s="82" t="s">
        <v>164</v>
      </c>
      <c r="C91" s="55"/>
      <c r="D91" s="85" t="s">
        <v>5</v>
      </c>
      <c r="E91" s="83">
        <v>252</v>
      </c>
      <c r="F91" s="58"/>
      <c r="G91" s="86">
        <f t="shared" si="1"/>
        <v>0</v>
      </c>
    </row>
    <row r="92" spans="1:7" ht="33" customHeight="1">
      <c r="A92" s="84">
        <v>86</v>
      </c>
      <c r="B92" s="82" t="s">
        <v>165</v>
      </c>
      <c r="C92" s="57"/>
      <c r="D92" s="85" t="s">
        <v>11</v>
      </c>
      <c r="E92" s="83">
        <v>5</v>
      </c>
      <c r="F92" s="58"/>
      <c r="G92" s="86">
        <f t="shared" si="1"/>
        <v>0</v>
      </c>
    </row>
    <row r="93" spans="1:7" ht="44.25" customHeight="1">
      <c r="A93" s="83">
        <v>87</v>
      </c>
      <c r="B93" s="82" t="s">
        <v>166</v>
      </c>
      <c r="C93" s="55"/>
      <c r="D93" s="85" t="s">
        <v>11</v>
      </c>
      <c r="E93" s="83">
        <v>30</v>
      </c>
      <c r="F93" s="58"/>
      <c r="G93" s="86">
        <f t="shared" si="1"/>
        <v>0</v>
      </c>
    </row>
    <row r="94" spans="1:7" ht="39" customHeight="1">
      <c r="A94" s="83">
        <v>88</v>
      </c>
      <c r="B94" s="82" t="s">
        <v>167</v>
      </c>
      <c r="C94" s="55"/>
      <c r="D94" s="85" t="s">
        <v>11</v>
      </c>
      <c r="E94" s="83">
        <v>20</v>
      </c>
      <c r="F94" s="58"/>
      <c r="G94" s="86">
        <f t="shared" si="1"/>
        <v>0</v>
      </c>
    </row>
    <row r="95" spans="1:7" ht="111.75" customHeight="1">
      <c r="A95" s="84">
        <v>89</v>
      </c>
      <c r="B95" s="82" t="s">
        <v>168</v>
      </c>
      <c r="C95" s="57"/>
      <c r="D95" s="85" t="s">
        <v>5</v>
      </c>
      <c r="E95" s="83">
        <v>12</v>
      </c>
      <c r="F95" s="58"/>
      <c r="G95" s="86">
        <f t="shared" si="1"/>
        <v>0</v>
      </c>
    </row>
    <row r="96" spans="1:7" ht="58.5" customHeight="1">
      <c r="A96" s="84">
        <v>90</v>
      </c>
      <c r="B96" s="82" t="s">
        <v>169</v>
      </c>
      <c r="C96" s="55"/>
      <c r="D96" s="85" t="s">
        <v>5</v>
      </c>
      <c r="E96" s="83">
        <v>18</v>
      </c>
      <c r="F96" s="58"/>
      <c r="G96" s="86">
        <f t="shared" si="1"/>
        <v>0</v>
      </c>
    </row>
    <row r="97" spans="1:7" ht="38.25" customHeight="1">
      <c r="A97" s="83">
        <v>91</v>
      </c>
      <c r="B97" s="82" t="s">
        <v>170</v>
      </c>
      <c r="C97" s="55"/>
      <c r="D97" s="85" t="s">
        <v>5</v>
      </c>
      <c r="E97" s="83">
        <v>451</v>
      </c>
      <c r="F97" s="58"/>
      <c r="G97" s="86">
        <f t="shared" si="1"/>
        <v>0</v>
      </c>
    </row>
    <row r="98" spans="1:7" ht="35.25" customHeight="1">
      <c r="A98" s="83">
        <v>92</v>
      </c>
      <c r="B98" s="82" t="s">
        <v>171</v>
      </c>
      <c r="C98" s="55"/>
      <c r="D98" s="85" t="s">
        <v>5</v>
      </c>
      <c r="E98" s="83">
        <v>400</v>
      </c>
      <c r="F98" s="58"/>
      <c r="G98" s="86">
        <f t="shared" si="1"/>
        <v>0</v>
      </c>
    </row>
    <row r="99" spans="1:7" ht="35.25" customHeight="1">
      <c r="A99" s="83">
        <v>93</v>
      </c>
      <c r="B99" s="82" t="s">
        <v>172</v>
      </c>
      <c r="C99" s="55"/>
      <c r="D99" s="85" t="s">
        <v>5</v>
      </c>
      <c r="E99" s="83">
        <v>48</v>
      </c>
      <c r="F99" s="58"/>
      <c r="G99" s="86">
        <f t="shared" si="1"/>
        <v>0</v>
      </c>
    </row>
    <row r="100" spans="1:7" ht="63" customHeight="1">
      <c r="A100" s="83">
        <v>94</v>
      </c>
      <c r="B100" s="82" t="s">
        <v>173</v>
      </c>
      <c r="C100" s="65"/>
      <c r="D100" s="85" t="s">
        <v>5</v>
      </c>
      <c r="E100" s="83">
        <v>63</v>
      </c>
      <c r="F100" s="58"/>
      <c r="G100" s="86">
        <f t="shared" si="1"/>
        <v>0</v>
      </c>
    </row>
    <row r="101" spans="1:7" ht="65.25" customHeight="1">
      <c r="A101" s="84">
        <v>95</v>
      </c>
      <c r="B101" s="82" t="s">
        <v>199</v>
      </c>
      <c r="C101" s="65"/>
      <c r="D101" s="85" t="s">
        <v>5</v>
      </c>
      <c r="E101" s="83">
        <v>8</v>
      </c>
      <c r="F101" s="58"/>
      <c r="G101" s="86">
        <f t="shared" si="1"/>
        <v>0</v>
      </c>
    </row>
    <row r="102" spans="1:7" ht="38.25" customHeight="1">
      <c r="A102" s="84">
        <v>96</v>
      </c>
      <c r="B102" s="82" t="s">
        <v>200</v>
      </c>
      <c r="C102" s="65"/>
      <c r="D102" s="85" t="s">
        <v>5</v>
      </c>
      <c r="E102" s="83">
        <v>29</v>
      </c>
      <c r="F102" s="58"/>
      <c r="G102" s="86">
        <f t="shared" si="1"/>
        <v>0</v>
      </c>
    </row>
    <row r="103" spans="1:7" ht="37.5" customHeight="1">
      <c r="A103" s="83">
        <v>97</v>
      </c>
      <c r="B103" s="82" t="s">
        <v>201</v>
      </c>
      <c r="C103" s="65"/>
      <c r="D103" s="85" t="s">
        <v>5</v>
      </c>
      <c r="E103" s="83">
        <v>26</v>
      </c>
      <c r="F103" s="66"/>
      <c r="G103" s="86">
        <f t="shared" si="1"/>
        <v>0</v>
      </c>
    </row>
    <row r="104" spans="1:7" ht="34.5" customHeight="1">
      <c r="A104" s="83">
        <v>98</v>
      </c>
      <c r="B104" s="82" t="s">
        <v>174</v>
      </c>
      <c r="C104" s="65"/>
      <c r="D104" s="85" t="s">
        <v>5</v>
      </c>
      <c r="E104" s="83">
        <v>29</v>
      </c>
      <c r="F104" s="66"/>
      <c r="G104" s="86">
        <f t="shared" si="1"/>
        <v>0</v>
      </c>
    </row>
    <row r="105" spans="1:7" ht="89.25" customHeight="1">
      <c r="A105" s="84">
        <v>99</v>
      </c>
      <c r="B105" s="82" t="s">
        <v>175</v>
      </c>
      <c r="C105" s="65"/>
      <c r="D105" s="85" t="s">
        <v>5</v>
      </c>
      <c r="E105" s="83">
        <v>20</v>
      </c>
      <c r="F105" s="66"/>
      <c r="G105" s="86">
        <f t="shared" si="1"/>
        <v>0</v>
      </c>
    </row>
    <row r="106" spans="1:7" ht="99.75" customHeight="1">
      <c r="A106" s="84">
        <v>100</v>
      </c>
      <c r="B106" s="82" t="s">
        <v>176</v>
      </c>
      <c r="C106" s="65"/>
      <c r="D106" s="85" t="s">
        <v>5</v>
      </c>
      <c r="E106" s="83">
        <v>35</v>
      </c>
      <c r="F106" s="58"/>
      <c r="G106" s="86">
        <f t="shared" si="1"/>
        <v>0</v>
      </c>
    </row>
    <row r="107" spans="1:7" ht="73.5" customHeight="1">
      <c r="A107" s="83">
        <v>101</v>
      </c>
      <c r="B107" s="82" t="s">
        <v>177</v>
      </c>
      <c r="C107" s="65"/>
      <c r="D107" s="85" t="s">
        <v>11</v>
      </c>
      <c r="E107" s="83">
        <v>30</v>
      </c>
      <c r="F107" s="58"/>
      <c r="G107" s="86">
        <f t="shared" si="1"/>
        <v>0</v>
      </c>
    </row>
    <row r="108" spans="1:7" ht="36.75" customHeight="1">
      <c r="A108" s="83">
        <v>102</v>
      </c>
      <c r="B108" s="82" t="s">
        <v>178</v>
      </c>
      <c r="C108" s="65"/>
      <c r="D108" s="85" t="s">
        <v>5</v>
      </c>
      <c r="E108" s="83">
        <v>36</v>
      </c>
      <c r="F108" s="58"/>
      <c r="G108" s="86">
        <f t="shared" si="1"/>
        <v>0</v>
      </c>
    </row>
    <row r="109" spans="1:7" ht="36.75" customHeight="1">
      <c r="A109" s="83">
        <v>103</v>
      </c>
      <c r="B109" s="82" t="s">
        <v>179</v>
      </c>
      <c r="C109" s="65"/>
      <c r="D109" s="85" t="s">
        <v>5</v>
      </c>
      <c r="E109" s="83">
        <v>50</v>
      </c>
      <c r="F109" s="58"/>
      <c r="G109" s="86">
        <f t="shared" si="1"/>
        <v>0</v>
      </c>
    </row>
    <row r="110" spans="1:7" ht="24" customHeight="1">
      <c r="A110" s="83">
        <v>104</v>
      </c>
      <c r="B110" s="82" t="s">
        <v>180</v>
      </c>
      <c r="C110" s="65"/>
      <c r="D110" s="85" t="s">
        <v>5</v>
      </c>
      <c r="E110" s="83">
        <v>4</v>
      </c>
      <c r="F110" s="58"/>
      <c r="G110" s="86">
        <f t="shared" si="1"/>
        <v>0</v>
      </c>
    </row>
    <row r="111" spans="1:7" ht="24.75" customHeight="1">
      <c r="A111" s="84">
        <v>105</v>
      </c>
      <c r="B111" s="82" t="s">
        <v>181</v>
      </c>
      <c r="C111" s="65"/>
      <c r="D111" s="85" t="s">
        <v>5</v>
      </c>
      <c r="E111" s="83">
        <v>55</v>
      </c>
      <c r="F111" s="58"/>
      <c r="G111" s="86">
        <f t="shared" si="1"/>
        <v>0</v>
      </c>
    </row>
    <row r="112" spans="1:7" ht="59.25" customHeight="1">
      <c r="A112" s="84">
        <v>106</v>
      </c>
      <c r="B112" s="82" t="s">
        <v>182</v>
      </c>
      <c r="C112" s="65"/>
      <c r="D112" s="85" t="s">
        <v>5</v>
      </c>
      <c r="E112" s="83">
        <v>4</v>
      </c>
      <c r="F112" s="58"/>
      <c r="G112" s="86">
        <f t="shared" si="1"/>
        <v>0</v>
      </c>
    </row>
    <row r="113" spans="1:7" ht="15.75">
      <c r="A113" s="67"/>
      <c r="B113" s="67"/>
      <c r="C113" s="67"/>
      <c r="D113" s="67"/>
      <c r="E113" s="67"/>
      <c r="F113" s="87" t="s">
        <v>84</v>
      </c>
      <c r="G113" s="88">
        <f>SUM(G7:G112)</f>
        <v>0</v>
      </c>
    </row>
    <row r="114" spans="1:7" ht="63.75">
      <c r="A114" s="17"/>
      <c r="B114" s="17"/>
      <c r="C114" s="111" t="s">
        <v>323</v>
      </c>
      <c r="D114" s="51"/>
      <c r="E114" s="54"/>
      <c r="F114" s="17"/>
      <c r="G114" s="17"/>
    </row>
  </sheetData>
  <mergeCells count="3">
    <mergeCell ref="A3:G3"/>
    <mergeCell ref="B4:H4"/>
    <mergeCell ref="F2:G2"/>
  </mergeCells>
  <pageMargins left="0.7" right="0.7" top="0.75" bottom="0.75" header="0.3" footer="0.3"/>
  <pageSetup paperSize="8" scale="8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151"/>
  <sheetViews>
    <sheetView topLeftCell="A5" workbookViewId="0">
      <selection activeCell="A133" sqref="A133:XFD133"/>
    </sheetView>
  </sheetViews>
  <sheetFormatPr defaultRowHeight="12.75"/>
  <cols>
    <col min="1" max="1" width="6" customWidth="1"/>
    <col min="2" max="2" width="41.5" customWidth="1"/>
    <col min="3" max="3" width="45.83203125" customWidth="1"/>
    <col min="4" max="4" width="11.1640625" customWidth="1"/>
    <col min="5" max="5" width="12.1640625" customWidth="1"/>
    <col min="6" max="6" width="16.5" customWidth="1"/>
    <col min="7" max="7" width="22.1640625" customWidth="1"/>
    <col min="8" max="8" width="9.33203125" customWidth="1"/>
  </cols>
  <sheetData>
    <row r="1" spans="1:21">
      <c r="A1" s="67"/>
      <c r="B1" s="67"/>
      <c r="C1" s="67"/>
      <c r="D1" s="67"/>
      <c r="E1" s="67"/>
      <c r="F1" s="67"/>
      <c r="G1" s="67"/>
      <c r="H1" s="67"/>
    </row>
    <row r="2" spans="1:21" ht="15">
      <c r="A2" s="67"/>
      <c r="B2" s="17" t="s">
        <v>196</v>
      </c>
      <c r="C2" s="67"/>
      <c r="D2" s="67"/>
      <c r="E2" s="67"/>
      <c r="F2" s="115" t="s">
        <v>321</v>
      </c>
      <c r="G2" s="115"/>
      <c r="H2" s="67"/>
    </row>
    <row r="3" spans="1:21" ht="35.25" customHeight="1">
      <c r="A3" s="114" t="s">
        <v>318</v>
      </c>
      <c r="B3" s="114"/>
      <c r="C3" s="114"/>
      <c r="D3" s="114"/>
      <c r="E3" s="114"/>
      <c r="F3" s="114"/>
      <c r="G3" s="114"/>
      <c r="H3" s="67"/>
    </row>
    <row r="4" spans="1:21" ht="34.5" customHeight="1">
      <c r="A4" s="69"/>
      <c r="B4" s="112" t="s">
        <v>3</v>
      </c>
      <c r="C4" s="113"/>
      <c r="D4" s="113"/>
      <c r="E4" s="113"/>
      <c r="F4" s="113"/>
      <c r="G4" s="113"/>
      <c r="H4" s="113"/>
    </row>
    <row r="5" spans="1:21" s="38" customFormat="1" ht="62.1" customHeight="1">
      <c r="A5" s="104" t="s">
        <v>38</v>
      </c>
      <c r="B5" s="104" t="s">
        <v>6</v>
      </c>
      <c r="C5" s="105" t="s">
        <v>39</v>
      </c>
      <c r="D5" s="104" t="s">
        <v>7</v>
      </c>
      <c r="E5" s="104" t="s">
        <v>8</v>
      </c>
      <c r="F5" s="104" t="s">
        <v>37</v>
      </c>
      <c r="G5" s="52" t="s">
        <v>316</v>
      </c>
      <c r="O5" s="39"/>
      <c r="P5" s="39"/>
      <c r="Q5" s="36"/>
      <c r="R5" s="36"/>
      <c r="S5" s="36"/>
      <c r="U5" s="37"/>
    </row>
    <row r="6" spans="1:21" ht="13.5" customHeight="1">
      <c r="A6" s="89">
        <v>1</v>
      </c>
      <c r="B6" s="89">
        <v>2</v>
      </c>
      <c r="C6" s="89">
        <v>3</v>
      </c>
      <c r="D6" s="89">
        <v>4</v>
      </c>
      <c r="E6" s="89">
        <v>5</v>
      </c>
      <c r="F6" s="89">
        <v>6</v>
      </c>
      <c r="G6" s="109" t="s">
        <v>4</v>
      </c>
      <c r="H6" s="67"/>
      <c r="O6" s="1"/>
      <c r="P6" s="4"/>
      <c r="Q6" s="2"/>
      <c r="R6" s="5"/>
      <c r="S6" s="5"/>
      <c r="U6" s="3"/>
    </row>
    <row r="7" spans="1:21" ht="30.75" customHeight="1">
      <c r="A7" s="100">
        <v>1</v>
      </c>
      <c r="B7" s="101" t="s">
        <v>62</v>
      </c>
      <c r="C7" s="90"/>
      <c r="D7" s="97" t="s">
        <v>202</v>
      </c>
      <c r="E7" s="98">
        <v>446</v>
      </c>
      <c r="F7" s="91"/>
      <c r="G7" s="96">
        <f>E7*F7</f>
        <v>0</v>
      </c>
      <c r="H7" s="67"/>
      <c r="O7" s="1"/>
      <c r="P7" s="4"/>
      <c r="Q7" s="6"/>
      <c r="R7" s="7"/>
      <c r="S7" s="7"/>
      <c r="U7" s="3"/>
    </row>
    <row r="8" spans="1:21" ht="66.75" customHeight="1">
      <c r="A8" s="98">
        <v>2</v>
      </c>
      <c r="B8" s="101" t="s">
        <v>203</v>
      </c>
      <c r="C8" s="92"/>
      <c r="D8" s="97" t="s">
        <v>5</v>
      </c>
      <c r="E8" s="98">
        <v>29</v>
      </c>
      <c r="F8" s="91"/>
      <c r="G8" s="96">
        <f>E8*F8</f>
        <v>0</v>
      </c>
      <c r="H8" s="67"/>
      <c r="O8" s="4"/>
      <c r="P8" s="4"/>
      <c r="Q8" s="8"/>
      <c r="R8" s="9"/>
      <c r="S8" s="9"/>
      <c r="U8" s="10"/>
    </row>
    <row r="9" spans="1:21" ht="54" customHeight="1">
      <c r="A9" s="100">
        <v>3</v>
      </c>
      <c r="B9" s="101" t="s">
        <v>204</v>
      </c>
      <c r="C9" s="90"/>
      <c r="D9" s="97" t="s">
        <v>5</v>
      </c>
      <c r="E9" s="98">
        <v>7</v>
      </c>
      <c r="F9" s="91"/>
      <c r="G9" s="96">
        <f>E9*F9</f>
        <v>0</v>
      </c>
      <c r="H9" s="67"/>
      <c r="O9" s="4"/>
      <c r="P9" s="4"/>
      <c r="Q9" s="8"/>
      <c r="R9" s="9"/>
      <c r="S9" s="9"/>
      <c r="U9" s="10"/>
    </row>
    <row r="10" spans="1:21" ht="150" customHeight="1">
      <c r="A10" s="98">
        <v>4</v>
      </c>
      <c r="B10" s="101" t="s">
        <v>205</v>
      </c>
      <c r="C10" s="92"/>
      <c r="D10" s="97" t="s">
        <v>202</v>
      </c>
      <c r="E10" s="98">
        <v>66</v>
      </c>
      <c r="F10" s="91"/>
      <c r="G10" s="96">
        <f t="shared" ref="G10:G73" si="0">E10*F10</f>
        <v>0</v>
      </c>
      <c r="H10" s="67"/>
      <c r="O10" s="1"/>
      <c r="P10" s="1"/>
      <c r="Q10" s="11"/>
      <c r="R10" s="12"/>
      <c r="S10" s="12"/>
      <c r="U10" s="3"/>
    </row>
    <row r="11" spans="1:21" ht="79.5" customHeight="1">
      <c r="A11" s="98">
        <v>5</v>
      </c>
      <c r="B11" s="101" t="s">
        <v>206</v>
      </c>
      <c r="C11" s="92"/>
      <c r="D11" s="97" t="s">
        <v>202</v>
      </c>
      <c r="E11" s="98">
        <v>38</v>
      </c>
      <c r="F11" s="91"/>
      <c r="G11" s="96">
        <f t="shared" si="0"/>
        <v>0</v>
      </c>
      <c r="H11" s="67"/>
      <c r="O11" s="1"/>
      <c r="P11" s="1"/>
      <c r="Q11" s="11"/>
      <c r="R11" s="5"/>
      <c r="S11" s="5"/>
      <c r="U11" s="13"/>
    </row>
    <row r="12" spans="1:21" ht="67.5" customHeight="1">
      <c r="A12" s="98">
        <v>6</v>
      </c>
      <c r="B12" s="101" t="s">
        <v>207</v>
      </c>
      <c r="C12" s="92"/>
      <c r="D12" s="97" t="s">
        <v>5</v>
      </c>
      <c r="E12" s="98">
        <v>5</v>
      </c>
      <c r="F12" s="91"/>
      <c r="G12" s="96">
        <f t="shared" si="0"/>
        <v>0</v>
      </c>
      <c r="H12" s="67"/>
    </row>
    <row r="13" spans="1:21" ht="30.75" customHeight="1">
      <c r="A13" s="100">
        <v>7</v>
      </c>
      <c r="B13" s="101" t="s">
        <v>208</v>
      </c>
      <c r="C13" s="92"/>
      <c r="D13" s="97" t="s">
        <v>5</v>
      </c>
      <c r="E13" s="98">
        <v>6</v>
      </c>
      <c r="F13" s="91"/>
      <c r="G13" s="96">
        <f t="shared" si="0"/>
        <v>0</v>
      </c>
      <c r="H13" s="67"/>
    </row>
    <row r="14" spans="1:21" ht="29.25" customHeight="1">
      <c r="A14" s="100">
        <v>8</v>
      </c>
      <c r="B14" s="101" t="s">
        <v>209</v>
      </c>
      <c r="C14" s="90"/>
      <c r="D14" s="97" t="s">
        <v>5</v>
      </c>
      <c r="E14" s="98">
        <v>5</v>
      </c>
      <c r="F14" s="91"/>
      <c r="G14" s="96">
        <f t="shared" si="0"/>
        <v>0</v>
      </c>
      <c r="H14" s="67"/>
    </row>
    <row r="15" spans="1:21" ht="91.5" customHeight="1">
      <c r="A15" s="98">
        <v>9</v>
      </c>
      <c r="B15" s="101" t="s">
        <v>210</v>
      </c>
      <c r="C15" s="90"/>
      <c r="D15" s="97" t="s">
        <v>202</v>
      </c>
      <c r="E15" s="98">
        <v>3</v>
      </c>
      <c r="F15" s="91"/>
      <c r="G15" s="96">
        <f t="shared" si="0"/>
        <v>0</v>
      </c>
      <c r="H15" s="67"/>
    </row>
    <row r="16" spans="1:21" ht="93" customHeight="1">
      <c r="A16" s="100">
        <v>10</v>
      </c>
      <c r="B16" s="101" t="s">
        <v>211</v>
      </c>
      <c r="C16" s="90"/>
      <c r="D16" s="97" t="s">
        <v>202</v>
      </c>
      <c r="E16" s="98">
        <v>3</v>
      </c>
      <c r="F16" s="91"/>
      <c r="G16" s="96">
        <f t="shared" si="0"/>
        <v>0</v>
      </c>
      <c r="H16" s="67"/>
    </row>
    <row r="17" spans="1:8" ht="57" customHeight="1">
      <c r="A17" s="98">
        <v>11</v>
      </c>
      <c r="B17" s="101" t="s">
        <v>61</v>
      </c>
      <c r="C17" s="92"/>
      <c r="D17" s="97" t="s">
        <v>5</v>
      </c>
      <c r="E17" s="98">
        <v>8</v>
      </c>
      <c r="F17" s="91"/>
      <c r="G17" s="96">
        <f t="shared" si="0"/>
        <v>0</v>
      </c>
      <c r="H17" s="67"/>
    </row>
    <row r="18" spans="1:8" ht="56.25" customHeight="1">
      <c r="A18" s="98">
        <v>12</v>
      </c>
      <c r="B18" s="101" t="s">
        <v>60</v>
      </c>
      <c r="C18" s="90"/>
      <c r="D18" s="97" t="s">
        <v>5</v>
      </c>
      <c r="E18" s="98">
        <v>8</v>
      </c>
      <c r="F18" s="91"/>
      <c r="G18" s="96">
        <f t="shared" si="0"/>
        <v>0</v>
      </c>
      <c r="H18" s="67"/>
    </row>
    <row r="19" spans="1:8" ht="140.25" customHeight="1">
      <c r="A19" s="98">
        <v>13</v>
      </c>
      <c r="B19" s="101" t="s">
        <v>59</v>
      </c>
      <c r="C19" s="92"/>
      <c r="D19" s="97" t="s">
        <v>202</v>
      </c>
      <c r="E19" s="98">
        <v>8</v>
      </c>
      <c r="F19" s="91"/>
      <c r="G19" s="96">
        <f t="shared" si="0"/>
        <v>0</v>
      </c>
      <c r="H19" s="67"/>
    </row>
    <row r="20" spans="1:8" ht="96" customHeight="1">
      <c r="A20" s="100">
        <v>14</v>
      </c>
      <c r="B20" s="102" t="s">
        <v>212</v>
      </c>
      <c r="C20" s="92"/>
      <c r="D20" s="97" t="s">
        <v>5</v>
      </c>
      <c r="E20" s="98">
        <v>31</v>
      </c>
      <c r="F20" s="91"/>
      <c r="G20" s="96">
        <f t="shared" si="0"/>
        <v>0</v>
      </c>
      <c r="H20" s="67"/>
    </row>
    <row r="21" spans="1:8" ht="47.25" customHeight="1">
      <c r="A21" s="100">
        <v>15</v>
      </c>
      <c r="B21" s="101" t="s">
        <v>58</v>
      </c>
      <c r="C21" s="90"/>
      <c r="D21" s="97" t="s">
        <v>202</v>
      </c>
      <c r="E21" s="98">
        <v>3</v>
      </c>
      <c r="F21" s="91"/>
      <c r="G21" s="96">
        <f t="shared" si="0"/>
        <v>0</v>
      </c>
      <c r="H21" s="67"/>
    </row>
    <row r="22" spans="1:8" ht="54" customHeight="1">
      <c r="A22" s="98">
        <v>16</v>
      </c>
      <c r="B22" s="101" t="s">
        <v>354</v>
      </c>
      <c r="C22" s="90"/>
      <c r="D22" s="97" t="s">
        <v>5</v>
      </c>
      <c r="E22" s="98">
        <v>12</v>
      </c>
      <c r="F22" s="91"/>
      <c r="G22" s="96">
        <f t="shared" si="0"/>
        <v>0</v>
      </c>
      <c r="H22" s="67"/>
    </row>
    <row r="23" spans="1:8" ht="54.75" customHeight="1">
      <c r="A23" s="100">
        <v>17</v>
      </c>
      <c r="B23" s="101" t="s">
        <v>213</v>
      </c>
      <c r="C23" s="92"/>
      <c r="D23" s="97" t="s">
        <v>5</v>
      </c>
      <c r="E23" s="98">
        <v>160</v>
      </c>
      <c r="F23" s="91"/>
      <c r="G23" s="96">
        <f t="shared" si="0"/>
        <v>0</v>
      </c>
      <c r="H23" s="67"/>
    </row>
    <row r="24" spans="1:8" ht="46.5" customHeight="1">
      <c r="A24" s="98">
        <v>18</v>
      </c>
      <c r="B24" s="101" t="s">
        <v>214</v>
      </c>
      <c r="C24" s="90"/>
      <c r="D24" s="97" t="s">
        <v>202</v>
      </c>
      <c r="E24" s="98">
        <v>4</v>
      </c>
      <c r="F24" s="91"/>
      <c r="G24" s="96">
        <f t="shared" si="0"/>
        <v>0</v>
      </c>
      <c r="H24" s="67"/>
    </row>
    <row r="25" spans="1:8" ht="108" customHeight="1">
      <c r="A25" s="98">
        <v>19</v>
      </c>
      <c r="B25" s="101" t="s">
        <v>57</v>
      </c>
      <c r="C25" s="92"/>
      <c r="D25" s="97" t="s">
        <v>202</v>
      </c>
      <c r="E25" s="98">
        <v>12</v>
      </c>
      <c r="F25" s="91"/>
      <c r="G25" s="96">
        <f t="shared" si="0"/>
        <v>0</v>
      </c>
      <c r="H25" s="67"/>
    </row>
    <row r="26" spans="1:8" ht="105.75" customHeight="1">
      <c r="A26" s="98">
        <v>20</v>
      </c>
      <c r="B26" s="101" t="s">
        <v>56</v>
      </c>
      <c r="C26" s="92"/>
      <c r="D26" s="97" t="s">
        <v>5</v>
      </c>
      <c r="E26" s="98">
        <v>131</v>
      </c>
      <c r="F26" s="91"/>
      <c r="G26" s="96">
        <f t="shared" si="0"/>
        <v>0</v>
      </c>
      <c r="H26" s="67"/>
    </row>
    <row r="27" spans="1:8" ht="32.25" customHeight="1">
      <c r="A27" s="100">
        <v>21</v>
      </c>
      <c r="B27" s="101" t="s">
        <v>55</v>
      </c>
      <c r="C27" s="90"/>
      <c r="D27" s="97" t="s">
        <v>5</v>
      </c>
      <c r="E27" s="98">
        <v>40</v>
      </c>
      <c r="F27" s="91"/>
      <c r="G27" s="96">
        <f t="shared" si="0"/>
        <v>0</v>
      </c>
      <c r="H27" s="67"/>
    </row>
    <row r="28" spans="1:8" ht="32.25" customHeight="1">
      <c r="A28" s="98">
        <v>22</v>
      </c>
      <c r="B28" s="101" t="s">
        <v>54</v>
      </c>
      <c r="C28" s="92"/>
      <c r="D28" s="97" t="s">
        <v>5</v>
      </c>
      <c r="E28" s="98">
        <v>80</v>
      </c>
      <c r="F28" s="91"/>
      <c r="G28" s="96">
        <f t="shared" si="0"/>
        <v>0</v>
      </c>
      <c r="H28" s="67"/>
    </row>
    <row r="29" spans="1:8" ht="112.5" customHeight="1">
      <c r="A29" s="100">
        <v>23</v>
      </c>
      <c r="B29" s="101" t="s">
        <v>215</v>
      </c>
      <c r="C29" s="92"/>
      <c r="D29" s="97" t="s">
        <v>5</v>
      </c>
      <c r="E29" s="98">
        <v>26</v>
      </c>
      <c r="F29" s="91"/>
      <c r="G29" s="96">
        <f t="shared" si="0"/>
        <v>0</v>
      </c>
      <c r="H29" s="67"/>
    </row>
    <row r="30" spans="1:8" ht="72">
      <c r="A30" s="98">
        <v>24</v>
      </c>
      <c r="B30" s="101" t="s">
        <v>216</v>
      </c>
      <c r="C30" s="90"/>
      <c r="D30" s="97" t="s">
        <v>5</v>
      </c>
      <c r="E30" s="98">
        <v>1</v>
      </c>
      <c r="F30" s="91"/>
      <c r="G30" s="96">
        <f t="shared" si="0"/>
        <v>0</v>
      </c>
      <c r="H30" s="67"/>
    </row>
    <row r="31" spans="1:8" ht="55.5" customHeight="1">
      <c r="A31" s="98">
        <v>25</v>
      </c>
      <c r="B31" s="101" t="s">
        <v>217</v>
      </c>
      <c r="C31" s="92"/>
      <c r="D31" s="97" t="s">
        <v>202</v>
      </c>
      <c r="E31" s="98">
        <v>45</v>
      </c>
      <c r="F31" s="91"/>
      <c r="G31" s="96">
        <f t="shared" si="0"/>
        <v>0</v>
      </c>
      <c r="H31" s="67"/>
    </row>
    <row r="32" spans="1:8" ht="40.9" customHeight="1">
      <c r="A32" s="98">
        <v>26</v>
      </c>
      <c r="B32" s="101" t="s">
        <v>218</v>
      </c>
      <c r="C32" s="92"/>
      <c r="D32" s="97" t="s">
        <v>202</v>
      </c>
      <c r="E32" s="98">
        <v>4</v>
      </c>
      <c r="F32" s="91"/>
      <c r="G32" s="96">
        <f t="shared" si="0"/>
        <v>0</v>
      </c>
      <c r="H32" s="67"/>
    </row>
    <row r="33" spans="1:8" ht="48">
      <c r="A33" s="100">
        <v>27</v>
      </c>
      <c r="B33" s="103" t="s">
        <v>219</v>
      </c>
      <c r="C33" s="92"/>
      <c r="D33" s="97" t="s">
        <v>202</v>
      </c>
      <c r="E33" s="98">
        <v>12</v>
      </c>
      <c r="F33" s="91"/>
      <c r="G33" s="96">
        <f t="shared" si="0"/>
        <v>0</v>
      </c>
      <c r="H33" s="67"/>
    </row>
    <row r="34" spans="1:8" ht="48">
      <c r="A34" s="100">
        <v>28</v>
      </c>
      <c r="B34" s="101" t="s">
        <v>220</v>
      </c>
      <c r="C34" s="92"/>
      <c r="D34" s="97" t="s">
        <v>202</v>
      </c>
      <c r="E34" s="98">
        <v>15</v>
      </c>
      <c r="F34" s="91"/>
      <c r="G34" s="96">
        <f t="shared" si="0"/>
        <v>0</v>
      </c>
      <c r="H34" s="67"/>
    </row>
    <row r="35" spans="1:8" ht="57" customHeight="1">
      <c r="A35" s="98">
        <v>29</v>
      </c>
      <c r="B35" s="101" t="s">
        <v>221</v>
      </c>
      <c r="C35" s="92"/>
      <c r="D35" s="97" t="s">
        <v>202</v>
      </c>
      <c r="E35" s="98">
        <v>11</v>
      </c>
      <c r="F35" s="91"/>
      <c r="G35" s="96">
        <f t="shared" si="0"/>
        <v>0</v>
      </c>
      <c r="H35" s="67"/>
    </row>
    <row r="36" spans="1:8" ht="54.75" customHeight="1">
      <c r="A36" s="100">
        <v>30</v>
      </c>
      <c r="B36" s="101" t="s">
        <v>222</v>
      </c>
      <c r="C36" s="92"/>
      <c r="D36" s="97" t="s">
        <v>5</v>
      </c>
      <c r="E36" s="98">
        <v>3</v>
      </c>
      <c r="F36" s="91"/>
      <c r="G36" s="96">
        <f t="shared" si="0"/>
        <v>0</v>
      </c>
      <c r="H36" s="67"/>
    </row>
    <row r="37" spans="1:8" ht="53.25" customHeight="1">
      <c r="A37" s="98">
        <v>31</v>
      </c>
      <c r="B37" s="101" t="s">
        <v>223</v>
      </c>
      <c r="C37" s="92"/>
      <c r="D37" s="97" t="s">
        <v>5</v>
      </c>
      <c r="E37" s="98">
        <v>1</v>
      </c>
      <c r="F37" s="91"/>
      <c r="G37" s="96">
        <f t="shared" si="0"/>
        <v>0</v>
      </c>
      <c r="H37" s="67"/>
    </row>
    <row r="38" spans="1:8" ht="57" customHeight="1">
      <c r="A38" s="98">
        <v>32</v>
      </c>
      <c r="B38" s="101" t="s">
        <v>224</v>
      </c>
      <c r="C38" s="92"/>
      <c r="D38" s="97" t="s">
        <v>5</v>
      </c>
      <c r="E38" s="98">
        <v>1</v>
      </c>
      <c r="F38" s="91"/>
      <c r="G38" s="96">
        <f t="shared" si="0"/>
        <v>0</v>
      </c>
      <c r="H38" s="67"/>
    </row>
    <row r="39" spans="1:8" ht="57.75" customHeight="1">
      <c r="A39" s="98">
        <v>33</v>
      </c>
      <c r="B39" s="101" t="s">
        <v>225</v>
      </c>
      <c r="C39" s="92"/>
      <c r="D39" s="97" t="s">
        <v>5</v>
      </c>
      <c r="E39" s="98">
        <v>3</v>
      </c>
      <c r="F39" s="91"/>
      <c r="G39" s="96">
        <f t="shared" si="0"/>
        <v>0</v>
      </c>
      <c r="H39" s="67"/>
    </row>
    <row r="40" spans="1:8" ht="17.25" customHeight="1">
      <c r="A40" s="100">
        <v>34</v>
      </c>
      <c r="B40" s="101" t="s">
        <v>226</v>
      </c>
      <c r="C40" s="90"/>
      <c r="D40" s="97" t="s">
        <v>5</v>
      </c>
      <c r="E40" s="98">
        <v>34</v>
      </c>
      <c r="F40" s="91"/>
      <c r="G40" s="96">
        <f t="shared" si="0"/>
        <v>0</v>
      </c>
      <c r="H40" s="67"/>
    </row>
    <row r="41" spans="1:8" ht="58.5" customHeight="1">
      <c r="A41" s="100">
        <v>35</v>
      </c>
      <c r="B41" s="101" t="s">
        <v>227</v>
      </c>
      <c r="C41" s="90"/>
      <c r="D41" s="97" t="s">
        <v>5</v>
      </c>
      <c r="E41" s="98">
        <v>3</v>
      </c>
      <c r="F41" s="91"/>
      <c r="G41" s="96">
        <f t="shared" si="0"/>
        <v>0</v>
      </c>
      <c r="H41" s="67"/>
    </row>
    <row r="42" spans="1:8" ht="31.5" customHeight="1">
      <c r="A42" s="98">
        <v>36</v>
      </c>
      <c r="B42" s="101" t="s">
        <v>228</v>
      </c>
      <c r="C42" s="90"/>
      <c r="D42" s="97" t="s">
        <v>5</v>
      </c>
      <c r="E42" s="98">
        <v>1</v>
      </c>
      <c r="F42" s="91"/>
      <c r="G42" s="96">
        <f t="shared" si="0"/>
        <v>0</v>
      </c>
      <c r="H42" s="67"/>
    </row>
    <row r="43" spans="1:8" ht="67.5" customHeight="1">
      <c r="A43" s="100">
        <v>37</v>
      </c>
      <c r="B43" s="101" t="s">
        <v>229</v>
      </c>
      <c r="C43" s="92"/>
      <c r="D43" s="97" t="s">
        <v>5</v>
      </c>
      <c r="E43" s="98">
        <v>2</v>
      </c>
      <c r="F43" s="91"/>
      <c r="G43" s="96">
        <f t="shared" si="0"/>
        <v>0</v>
      </c>
      <c r="H43" s="67"/>
    </row>
    <row r="44" spans="1:8" ht="67.5" customHeight="1">
      <c r="A44" s="98">
        <v>38</v>
      </c>
      <c r="B44" s="101" t="s">
        <v>230</v>
      </c>
      <c r="C44" s="92"/>
      <c r="D44" s="97" t="s">
        <v>5</v>
      </c>
      <c r="E44" s="98">
        <v>3</v>
      </c>
      <c r="F44" s="91"/>
      <c r="G44" s="96">
        <f t="shared" si="0"/>
        <v>0</v>
      </c>
      <c r="H44" s="67"/>
    </row>
    <row r="45" spans="1:8" ht="41.25" customHeight="1">
      <c r="A45" s="98">
        <v>39</v>
      </c>
      <c r="B45" s="101" t="s">
        <v>231</v>
      </c>
      <c r="C45" s="90"/>
      <c r="D45" s="97" t="s">
        <v>5</v>
      </c>
      <c r="E45" s="98">
        <v>3</v>
      </c>
      <c r="F45" s="91"/>
      <c r="G45" s="96">
        <f t="shared" si="0"/>
        <v>0</v>
      </c>
      <c r="H45" s="67"/>
    </row>
    <row r="46" spans="1:8" ht="31.5" customHeight="1">
      <c r="A46" s="98">
        <v>40</v>
      </c>
      <c r="B46" s="101" t="s">
        <v>232</v>
      </c>
      <c r="C46" s="92"/>
      <c r="D46" s="97" t="s">
        <v>5</v>
      </c>
      <c r="E46" s="98">
        <v>28</v>
      </c>
      <c r="F46" s="91"/>
      <c r="G46" s="96">
        <f t="shared" si="0"/>
        <v>0</v>
      </c>
      <c r="H46" s="67"/>
    </row>
    <row r="47" spans="1:8" ht="42.75" customHeight="1">
      <c r="A47" s="100">
        <v>41</v>
      </c>
      <c r="B47" s="101" t="s">
        <v>233</v>
      </c>
      <c r="C47" s="90"/>
      <c r="D47" s="97" t="s">
        <v>5</v>
      </c>
      <c r="E47" s="98">
        <v>5</v>
      </c>
      <c r="F47" s="91"/>
      <c r="G47" s="96">
        <f t="shared" si="0"/>
        <v>0</v>
      </c>
      <c r="H47" s="67"/>
    </row>
    <row r="48" spans="1:8" ht="43.5" customHeight="1">
      <c r="A48" s="98">
        <v>42</v>
      </c>
      <c r="B48" s="101" t="s">
        <v>234</v>
      </c>
      <c r="C48" s="90"/>
      <c r="D48" s="97" t="s">
        <v>5</v>
      </c>
      <c r="E48" s="98">
        <v>5</v>
      </c>
      <c r="F48" s="91"/>
      <c r="G48" s="96">
        <f t="shared" si="0"/>
        <v>0</v>
      </c>
      <c r="H48" s="67"/>
    </row>
    <row r="49" spans="1:8" ht="41.25" customHeight="1">
      <c r="A49" s="100">
        <v>43</v>
      </c>
      <c r="B49" s="101" t="s">
        <v>235</v>
      </c>
      <c r="C49" s="92"/>
      <c r="D49" s="97" t="s">
        <v>5</v>
      </c>
      <c r="E49" s="98">
        <v>25</v>
      </c>
      <c r="F49" s="91"/>
      <c r="G49" s="96">
        <f t="shared" si="0"/>
        <v>0</v>
      </c>
      <c r="H49" s="67"/>
    </row>
    <row r="50" spans="1:8" ht="55.5" customHeight="1">
      <c r="A50" s="98">
        <v>44</v>
      </c>
      <c r="B50" s="101" t="s">
        <v>236</v>
      </c>
      <c r="C50" s="90"/>
      <c r="D50" s="97" t="s">
        <v>5</v>
      </c>
      <c r="E50" s="98">
        <v>40</v>
      </c>
      <c r="F50" s="91"/>
      <c r="G50" s="96">
        <f t="shared" si="0"/>
        <v>0</v>
      </c>
      <c r="H50" s="67"/>
    </row>
    <row r="51" spans="1:8" ht="43.5" customHeight="1">
      <c r="A51" s="98">
        <v>45</v>
      </c>
      <c r="B51" s="101" t="s">
        <v>237</v>
      </c>
      <c r="C51" s="90"/>
      <c r="D51" s="97" t="s">
        <v>5</v>
      </c>
      <c r="E51" s="98">
        <v>35</v>
      </c>
      <c r="F51" s="91"/>
      <c r="G51" s="96">
        <f t="shared" si="0"/>
        <v>0</v>
      </c>
      <c r="H51" s="67"/>
    </row>
    <row r="52" spans="1:8" ht="44.25" customHeight="1">
      <c r="A52" s="98">
        <v>46</v>
      </c>
      <c r="B52" s="101" t="s">
        <v>238</v>
      </c>
      <c r="C52" s="92"/>
      <c r="D52" s="97" t="s">
        <v>5</v>
      </c>
      <c r="E52" s="98">
        <v>30</v>
      </c>
      <c r="F52" s="91"/>
      <c r="G52" s="96">
        <f t="shared" si="0"/>
        <v>0</v>
      </c>
      <c r="H52" s="67"/>
    </row>
    <row r="53" spans="1:8" ht="47.25" customHeight="1">
      <c r="A53" s="100">
        <v>47</v>
      </c>
      <c r="B53" s="101" t="s">
        <v>239</v>
      </c>
      <c r="C53" s="90"/>
      <c r="D53" s="97" t="s">
        <v>5</v>
      </c>
      <c r="E53" s="98">
        <v>14</v>
      </c>
      <c r="F53" s="91"/>
      <c r="G53" s="96">
        <f t="shared" si="0"/>
        <v>0</v>
      </c>
      <c r="H53" s="67"/>
    </row>
    <row r="54" spans="1:8" ht="114" customHeight="1">
      <c r="A54" s="100">
        <v>48</v>
      </c>
      <c r="B54" s="101" t="s">
        <v>240</v>
      </c>
      <c r="C54" s="92"/>
      <c r="D54" s="97" t="s">
        <v>5</v>
      </c>
      <c r="E54" s="98">
        <v>22</v>
      </c>
      <c r="F54" s="91"/>
      <c r="G54" s="96">
        <f t="shared" si="0"/>
        <v>0</v>
      </c>
      <c r="H54" s="67"/>
    </row>
    <row r="55" spans="1:8" ht="92.25" customHeight="1">
      <c r="A55" s="98">
        <v>49</v>
      </c>
      <c r="B55" s="101" t="s">
        <v>315</v>
      </c>
      <c r="C55" s="90"/>
      <c r="D55" s="97" t="s">
        <v>5</v>
      </c>
      <c r="E55" s="98">
        <v>1</v>
      </c>
      <c r="F55" s="91"/>
      <c r="G55" s="96">
        <f t="shared" si="0"/>
        <v>0</v>
      </c>
      <c r="H55" s="67"/>
    </row>
    <row r="56" spans="1:8" ht="155.25" customHeight="1">
      <c r="A56" s="100">
        <v>50</v>
      </c>
      <c r="B56" s="101" t="s">
        <v>241</v>
      </c>
      <c r="C56" s="92"/>
      <c r="D56" s="97" t="s">
        <v>5</v>
      </c>
      <c r="E56" s="98">
        <v>1</v>
      </c>
      <c r="F56" s="91"/>
      <c r="G56" s="96">
        <f t="shared" si="0"/>
        <v>0</v>
      </c>
      <c r="H56" s="67"/>
    </row>
    <row r="57" spans="1:8" ht="161.25" customHeight="1">
      <c r="A57" s="98">
        <v>51</v>
      </c>
      <c r="B57" s="101" t="s">
        <v>242</v>
      </c>
      <c r="C57" s="92"/>
      <c r="D57" s="97" t="s">
        <v>5</v>
      </c>
      <c r="E57" s="98">
        <v>2</v>
      </c>
      <c r="F57" s="91"/>
      <c r="G57" s="96">
        <f t="shared" si="0"/>
        <v>0</v>
      </c>
      <c r="H57" s="67"/>
    </row>
    <row r="58" spans="1:8" ht="29.25" customHeight="1">
      <c r="A58" s="98">
        <v>52</v>
      </c>
      <c r="B58" s="101" t="s">
        <v>243</v>
      </c>
      <c r="C58" s="92"/>
      <c r="D58" s="97" t="s">
        <v>5</v>
      </c>
      <c r="E58" s="98">
        <v>65</v>
      </c>
      <c r="F58" s="91"/>
      <c r="G58" s="96">
        <f t="shared" si="0"/>
        <v>0</v>
      </c>
      <c r="H58" s="67"/>
    </row>
    <row r="59" spans="1:8" ht="45" customHeight="1">
      <c r="A59" s="98">
        <v>53</v>
      </c>
      <c r="B59" s="101" t="s">
        <v>244</v>
      </c>
      <c r="C59" s="92"/>
      <c r="D59" s="97" t="s">
        <v>5</v>
      </c>
      <c r="E59" s="98">
        <v>80</v>
      </c>
      <c r="F59" s="91"/>
      <c r="G59" s="96">
        <f t="shared" si="0"/>
        <v>0</v>
      </c>
      <c r="H59" s="67"/>
    </row>
    <row r="60" spans="1:8" ht="33" customHeight="1">
      <c r="A60" s="100">
        <v>54</v>
      </c>
      <c r="B60" s="101" t="s">
        <v>245</v>
      </c>
      <c r="C60" s="92"/>
      <c r="D60" s="97" t="s">
        <v>5</v>
      </c>
      <c r="E60" s="98">
        <v>80</v>
      </c>
      <c r="F60" s="91"/>
      <c r="G60" s="96">
        <f t="shared" si="0"/>
        <v>0</v>
      </c>
      <c r="H60" s="67"/>
    </row>
    <row r="61" spans="1:8" ht="30.75" customHeight="1">
      <c r="A61" s="100">
        <v>55</v>
      </c>
      <c r="B61" s="101" t="s">
        <v>246</v>
      </c>
      <c r="C61" s="92"/>
      <c r="D61" s="97" t="s">
        <v>5</v>
      </c>
      <c r="E61" s="98">
        <v>75</v>
      </c>
      <c r="F61" s="91"/>
      <c r="G61" s="96">
        <f t="shared" si="0"/>
        <v>0</v>
      </c>
      <c r="H61" s="67"/>
    </row>
    <row r="62" spans="1:8" ht="31.5" customHeight="1">
      <c r="A62" s="98">
        <v>56</v>
      </c>
      <c r="B62" s="101" t="s">
        <v>247</v>
      </c>
      <c r="C62" s="92"/>
      <c r="D62" s="97" t="s">
        <v>5</v>
      </c>
      <c r="E62" s="98">
        <v>60</v>
      </c>
      <c r="F62" s="91"/>
      <c r="G62" s="96">
        <f t="shared" si="0"/>
        <v>0</v>
      </c>
      <c r="H62" s="67"/>
    </row>
    <row r="63" spans="1:8" ht="53.25" customHeight="1">
      <c r="A63" s="100">
        <v>57</v>
      </c>
      <c r="B63" s="101" t="s">
        <v>248</v>
      </c>
      <c r="C63" s="92"/>
      <c r="D63" s="97" t="s">
        <v>5</v>
      </c>
      <c r="E63" s="98">
        <v>1</v>
      </c>
      <c r="F63" s="91"/>
      <c r="G63" s="96">
        <f t="shared" si="0"/>
        <v>0</v>
      </c>
      <c r="H63" s="67"/>
    </row>
    <row r="64" spans="1:8" ht="30.75" customHeight="1">
      <c r="A64" s="98">
        <v>58</v>
      </c>
      <c r="B64" s="101" t="s">
        <v>53</v>
      </c>
      <c r="C64" s="92"/>
      <c r="D64" s="97" t="s">
        <v>5</v>
      </c>
      <c r="E64" s="98">
        <v>12</v>
      </c>
      <c r="F64" s="91"/>
      <c r="G64" s="96">
        <f t="shared" si="0"/>
        <v>0</v>
      </c>
      <c r="H64" s="67"/>
    </row>
    <row r="65" spans="1:8" ht="30.75" customHeight="1">
      <c r="A65" s="98">
        <v>59</v>
      </c>
      <c r="B65" s="101" t="s">
        <v>52</v>
      </c>
      <c r="C65" s="92"/>
      <c r="D65" s="97" t="s">
        <v>5</v>
      </c>
      <c r="E65" s="98">
        <v>7</v>
      </c>
      <c r="F65" s="91"/>
      <c r="G65" s="96">
        <f t="shared" si="0"/>
        <v>0</v>
      </c>
      <c r="H65" s="67"/>
    </row>
    <row r="66" spans="1:8" ht="54.75" customHeight="1">
      <c r="A66" s="98">
        <v>60</v>
      </c>
      <c r="B66" s="101" t="s">
        <v>51</v>
      </c>
      <c r="C66" s="90"/>
      <c r="D66" s="97" t="s">
        <v>5</v>
      </c>
      <c r="E66" s="98">
        <v>2</v>
      </c>
      <c r="F66" s="91"/>
      <c r="G66" s="96">
        <f t="shared" si="0"/>
        <v>0</v>
      </c>
      <c r="H66" s="67"/>
    </row>
    <row r="67" spans="1:8" ht="57" customHeight="1">
      <c r="A67" s="100">
        <v>61</v>
      </c>
      <c r="B67" s="101" t="s">
        <v>50</v>
      </c>
      <c r="C67" s="92"/>
      <c r="D67" s="97" t="s">
        <v>5</v>
      </c>
      <c r="E67" s="98">
        <v>2</v>
      </c>
      <c r="F67" s="91"/>
      <c r="G67" s="96">
        <f t="shared" si="0"/>
        <v>0</v>
      </c>
      <c r="H67" s="67"/>
    </row>
    <row r="68" spans="1:8" ht="54" customHeight="1">
      <c r="A68" s="98">
        <v>62</v>
      </c>
      <c r="B68" s="101" t="s">
        <v>352</v>
      </c>
      <c r="C68" s="90"/>
      <c r="D68" s="97" t="s">
        <v>5</v>
      </c>
      <c r="E68" s="98">
        <v>3</v>
      </c>
      <c r="F68" s="91"/>
      <c r="G68" s="96">
        <f t="shared" si="0"/>
        <v>0</v>
      </c>
      <c r="H68" s="67"/>
    </row>
    <row r="69" spans="1:8" ht="54" customHeight="1">
      <c r="A69" s="100">
        <v>63</v>
      </c>
      <c r="B69" s="101" t="s">
        <v>356</v>
      </c>
      <c r="C69" s="90"/>
      <c r="D69" s="97" t="s">
        <v>5</v>
      </c>
      <c r="E69" s="98">
        <v>1</v>
      </c>
      <c r="F69" s="91"/>
      <c r="G69" s="96">
        <f t="shared" si="0"/>
        <v>0</v>
      </c>
      <c r="H69" s="67"/>
    </row>
    <row r="70" spans="1:8" ht="56.25" customHeight="1">
      <c r="A70" s="98">
        <v>64</v>
      </c>
      <c r="B70" s="101" t="s">
        <v>49</v>
      </c>
      <c r="C70" s="90"/>
      <c r="D70" s="97" t="s">
        <v>5</v>
      </c>
      <c r="E70" s="98">
        <v>1</v>
      </c>
      <c r="F70" s="91"/>
      <c r="G70" s="96">
        <f t="shared" si="0"/>
        <v>0</v>
      </c>
      <c r="H70" s="67"/>
    </row>
    <row r="71" spans="1:8" ht="30" customHeight="1">
      <c r="A71" s="98">
        <v>65</v>
      </c>
      <c r="B71" s="101" t="s">
        <v>48</v>
      </c>
      <c r="C71" s="90"/>
      <c r="D71" s="97" t="s">
        <v>5</v>
      </c>
      <c r="E71" s="98">
        <v>2</v>
      </c>
      <c r="F71" s="91"/>
      <c r="G71" s="96">
        <f t="shared" si="0"/>
        <v>0</v>
      </c>
      <c r="H71" s="67"/>
    </row>
    <row r="72" spans="1:8" ht="28.5" customHeight="1">
      <c r="A72" s="98">
        <v>66</v>
      </c>
      <c r="B72" s="101" t="s">
        <v>47</v>
      </c>
      <c r="C72" s="90"/>
      <c r="D72" s="97" t="s">
        <v>5</v>
      </c>
      <c r="E72" s="98">
        <v>11</v>
      </c>
      <c r="F72" s="91"/>
      <c r="G72" s="96">
        <f t="shared" si="0"/>
        <v>0</v>
      </c>
      <c r="H72" s="67"/>
    </row>
    <row r="73" spans="1:8" ht="27" customHeight="1">
      <c r="A73" s="100">
        <v>67</v>
      </c>
      <c r="B73" s="101" t="s">
        <v>46</v>
      </c>
      <c r="C73" s="90"/>
      <c r="D73" s="97" t="s">
        <v>5</v>
      </c>
      <c r="E73" s="98">
        <v>15</v>
      </c>
      <c r="F73" s="91"/>
      <c r="G73" s="96">
        <f t="shared" si="0"/>
        <v>0</v>
      </c>
      <c r="H73" s="67"/>
    </row>
    <row r="74" spans="1:8" ht="24">
      <c r="A74" s="100">
        <v>68</v>
      </c>
      <c r="B74" s="101" t="s">
        <v>249</v>
      </c>
      <c r="C74" s="90"/>
      <c r="D74" s="97" t="s">
        <v>5</v>
      </c>
      <c r="E74" s="98">
        <v>15</v>
      </c>
      <c r="F74" s="91"/>
      <c r="G74" s="96">
        <f t="shared" ref="G74:G137" si="1">E74*F74</f>
        <v>0</v>
      </c>
      <c r="H74" s="67"/>
    </row>
    <row r="75" spans="1:8" ht="76.5" customHeight="1">
      <c r="A75" s="98">
        <v>69</v>
      </c>
      <c r="B75" s="102" t="s">
        <v>250</v>
      </c>
      <c r="C75" s="92"/>
      <c r="D75" s="97" t="s">
        <v>11</v>
      </c>
      <c r="E75" s="98">
        <v>616</v>
      </c>
      <c r="F75" s="91"/>
      <c r="G75" s="96">
        <f t="shared" si="1"/>
        <v>0</v>
      </c>
      <c r="H75" s="67"/>
    </row>
    <row r="76" spans="1:8" ht="45" customHeight="1">
      <c r="A76" s="100">
        <v>70</v>
      </c>
      <c r="B76" s="101" t="s">
        <v>251</v>
      </c>
      <c r="C76" s="92"/>
      <c r="D76" s="97" t="s">
        <v>11</v>
      </c>
      <c r="E76" s="98">
        <v>179</v>
      </c>
      <c r="F76" s="91"/>
      <c r="G76" s="96">
        <f t="shared" si="1"/>
        <v>0</v>
      </c>
      <c r="H76" s="67"/>
    </row>
    <row r="77" spans="1:8" ht="57.75" customHeight="1">
      <c r="A77" s="98">
        <v>71</v>
      </c>
      <c r="B77" s="101" t="s">
        <v>252</v>
      </c>
      <c r="C77" s="90"/>
      <c r="D77" s="97" t="s">
        <v>253</v>
      </c>
      <c r="E77" s="98">
        <v>20</v>
      </c>
      <c r="F77" s="91"/>
      <c r="G77" s="96">
        <f t="shared" si="1"/>
        <v>0</v>
      </c>
      <c r="H77" s="67"/>
    </row>
    <row r="78" spans="1:8" ht="24">
      <c r="A78" s="98">
        <v>72</v>
      </c>
      <c r="B78" s="101" t="s">
        <v>254</v>
      </c>
      <c r="C78" s="90"/>
      <c r="D78" s="97" t="s">
        <v>5</v>
      </c>
      <c r="E78" s="98">
        <v>515</v>
      </c>
      <c r="F78" s="91"/>
      <c r="G78" s="96">
        <f t="shared" si="1"/>
        <v>0</v>
      </c>
      <c r="H78" s="67"/>
    </row>
    <row r="79" spans="1:8" ht="41.25" customHeight="1">
      <c r="A79" s="98">
        <v>73</v>
      </c>
      <c r="B79" s="101" t="s">
        <v>255</v>
      </c>
      <c r="C79" s="92"/>
      <c r="D79" s="97" t="s">
        <v>5</v>
      </c>
      <c r="E79" s="98">
        <v>15</v>
      </c>
      <c r="F79" s="91"/>
      <c r="G79" s="96">
        <f t="shared" si="1"/>
        <v>0</v>
      </c>
      <c r="H79" s="67"/>
    </row>
    <row r="80" spans="1:8" ht="24">
      <c r="A80" s="100">
        <v>74</v>
      </c>
      <c r="B80" s="101" t="s">
        <v>256</v>
      </c>
      <c r="C80" s="90"/>
      <c r="D80" s="97" t="s">
        <v>5</v>
      </c>
      <c r="E80" s="98">
        <v>20</v>
      </c>
      <c r="F80" s="91"/>
      <c r="G80" s="96">
        <f t="shared" si="1"/>
        <v>0</v>
      </c>
      <c r="H80" s="67"/>
    </row>
    <row r="81" spans="1:8" ht="42" customHeight="1">
      <c r="A81" s="100">
        <v>75</v>
      </c>
      <c r="B81" s="101" t="s">
        <v>257</v>
      </c>
      <c r="C81" s="90"/>
      <c r="D81" s="97" t="s">
        <v>11</v>
      </c>
      <c r="E81" s="98">
        <v>310</v>
      </c>
      <c r="F81" s="91"/>
      <c r="G81" s="96">
        <f t="shared" si="1"/>
        <v>0</v>
      </c>
      <c r="H81" s="67"/>
    </row>
    <row r="82" spans="1:8" ht="31.5" customHeight="1">
      <c r="A82" s="98">
        <v>76</v>
      </c>
      <c r="B82" s="101" t="s">
        <v>258</v>
      </c>
      <c r="C82" s="90"/>
      <c r="D82" s="97" t="s">
        <v>5</v>
      </c>
      <c r="E82" s="98">
        <v>440</v>
      </c>
      <c r="F82" s="91"/>
      <c r="G82" s="96">
        <f t="shared" si="1"/>
        <v>0</v>
      </c>
      <c r="H82" s="67"/>
    </row>
    <row r="83" spans="1:8" ht="53.25" customHeight="1">
      <c r="A83" s="100">
        <v>77</v>
      </c>
      <c r="B83" s="101" t="s">
        <v>45</v>
      </c>
      <c r="C83" s="90"/>
      <c r="D83" s="97" t="s">
        <v>5</v>
      </c>
      <c r="E83" s="98">
        <v>1</v>
      </c>
      <c r="F83" s="91"/>
      <c r="G83" s="96">
        <f t="shared" si="1"/>
        <v>0</v>
      </c>
      <c r="H83" s="67"/>
    </row>
    <row r="84" spans="1:8" ht="91.5" customHeight="1">
      <c r="A84" s="98">
        <v>78</v>
      </c>
      <c r="B84" s="101" t="s">
        <v>259</v>
      </c>
      <c r="C84" s="92"/>
      <c r="D84" s="97" t="s">
        <v>5</v>
      </c>
      <c r="E84" s="98">
        <v>13</v>
      </c>
      <c r="F84" s="91"/>
      <c r="G84" s="96">
        <f t="shared" si="1"/>
        <v>0</v>
      </c>
      <c r="H84" s="67"/>
    </row>
    <row r="85" spans="1:8" ht="54.75" customHeight="1">
      <c r="A85" s="98">
        <v>79</v>
      </c>
      <c r="B85" s="101" t="s">
        <v>260</v>
      </c>
      <c r="C85" s="90"/>
      <c r="D85" s="97" t="s">
        <v>5</v>
      </c>
      <c r="E85" s="98">
        <v>45</v>
      </c>
      <c r="F85" s="91"/>
      <c r="G85" s="96">
        <f t="shared" si="1"/>
        <v>0</v>
      </c>
      <c r="H85" s="67"/>
    </row>
    <row r="86" spans="1:8" ht="42" customHeight="1">
      <c r="A86" s="98">
        <v>80</v>
      </c>
      <c r="B86" s="102" t="s">
        <v>261</v>
      </c>
      <c r="C86" s="92"/>
      <c r="D86" s="97" t="s">
        <v>11</v>
      </c>
      <c r="E86" s="98">
        <v>28</v>
      </c>
      <c r="F86" s="91"/>
      <c r="G86" s="96">
        <f t="shared" si="1"/>
        <v>0</v>
      </c>
      <c r="H86" s="67"/>
    </row>
    <row r="87" spans="1:8" ht="94.5" customHeight="1">
      <c r="A87" s="100">
        <v>81</v>
      </c>
      <c r="B87" s="101" t="s">
        <v>44</v>
      </c>
      <c r="C87" s="92"/>
      <c r="D87" s="97" t="s">
        <v>5</v>
      </c>
      <c r="E87" s="98">
        <v>15</v>
      </c>
      <c r="F87" s="91"/>
      <c r="G87" s="96">
        <f t="shared" si="1"/>
        <v>0</v>
      </c>
      <c r="H87" s="67"/>
    </row>
    <row r="88" spans="1:8" ht="54" customHeight="1">
      <c r="A88" s="98">
        <v>82</v>
      </c>
      <c r="B88" s="101" t="s">
        <v>262</v>
      </c>
      <c r="C88" s="90"/>
      <c r="D88" s="97" t="s">
        <v>5</v>
      </c>
      <c r="E88" s="98">
        <v>8</v>
      </c>
      <c r="F88" s="91"/>
      <c r="G88" s="96">
        <f t="shared" si="1"/>
        <v>0</v>
      </c>
      <c r="H88" s="67"/>
    </row>
    <row r="89" spans="1:8" ht="36">
      <c r="A89" s="100">
        <v>83</v>
      </c>
      <c r="B89" s="102" t="s">
        <v>263</v>
      </c>
      <c r="C89" s="92"/>
      <c r="D89" s="97" t="s">
        <v>11</v>
      </c>
      <c r="E89" s="98">
        <v>14</v>
      </c>
      <c r="F89" s="91"/>
      <c r="G89" s="96">
        <f t="shared" si="1"/>
        <v>0</v>
      </c>
      <c r="H89" s="67"/>
    </row>
    <row r="90" spans="1:8" ht="78.75" customHeight="1">
      <c r="A90" s="98">
        <v>84</v>
      </c>
      <c r="B90" s="101" t="s">
        <v>264</v>
      </c>
      <c r="C90" s="90"/>
      <c r="D90" s="97" t="s">
        <v>265</v>
      </c>
      <c r="E90" s="98">
        <v>120</v>
      </c>
      <c r="F90" s="91"/>
      <c r="G90" s="96">
        <f t="shared" si="1"/>
        <v>0</v>
      </c>
      <c r="H90" s="67"/>
    </row>
    <row r="91" spans="1:8" ht="43.5" customHeight="1">
      <c r="A91" s="98">
        <v>85</v>
      </c>
      <c r="B91" s="101" t="s">
        <v>266</v>
      </c>
      <c r="C91" s="90"/>
      <c r="D91" s="97" t="s">
        <v>265</v>
      </c>
      <c r="E91" s="98">
        <v>65</v>
      </c>
      <c r="F91" s="91"/>
      <c r="G91" s="96">
        <f t="shared" si="1"/>
        <v>0</v>
      </c>
      <c r="H91" s="67"/>
    </row>
    <row r="92" spans="1:8" ht="30" customHeight="1">
      <c r="A92" s="98">
        <v>86</v>
      </c>
      <c r="B92" s="101" t="s">
        <v>267</v>
      </c>
      <c r="C92" s="90"/>
      <c r="D92" s="97" t="s">
        <v>265</v>
      </c>
      <c r="E92" s="98">
        <v>82</v>
      </c>
      <c r="F92" s="91"/>
      <c r="G92" s="96">
        <f t="shared" si="1"/>
        <v>0</v>
      </c>
      <c r="H92" s="67"/>
    </row>
    <row r="93" spans="1:8" ht="96" customHeight="1">
      <c r="A93" s="100">
        <v>87</v>
      </c>
      <c r="B93" s="101" t="s">
        <v>268</v>
      </c>
      <c r="C93" s="92"/>
      <c r="D93" s="97" t="s">
        <v>11</v>
      </c>
      <c r="E93" s="98">
        <v>25</v>
      </c>
      <c r="F93" s="91"/>
      <c r="G93" s="96">
        <f t="shared" si="1"/>
        <v>0</v>
      </c>
      <c r="H93" s="67"/>
    </row>
    <row r="94" spans="1:8" ht="54.75" customHeight="1">
      <c r="A94" s="100">
        <v>88</v>
      </c>
      <c r="B94" s="102" t="s">
        <v>269</v>
      </c>
      <c r="C94" s="90"/>
      <c r="D94" s="97" t="s">
        <v>265</v>
      </c>
      <c r="E94" s="98">
        <v>811</v>
      </c>
      <c r="F94" s="91"/>
      <c r="G94" s="96">
        <f t="shared" si="1"/>
        <v>0</v>
      </c>
      <c r="H94" s="67"/>
    </row>
    <row r="95" spans="1:8" ht="54" customHeight="1">
      <c r="A95" s="98">
        <v>89</v>
      </c>
      <c r="B95" s="102" t="s">
        <v>270</v>
      </c>
      <c r="C95" s="90"/>
      <c r="D95" s="97" t="s">
        <v>265</v>
      </c>
      <c r="E95" s="98">
        <v>126</v>
      </c>
      <c r="F95" s="91"/>
      <c r="G95" s="96">
        <f t="shared" si="1"/>
        <v>0</v>
      </c>
      <c r="H95" s="67"/>
    </row>
    <row r="96" spans="1:8" ht="53.25" customHeight="1">
      <c r="A96" s="100">
        <v>90</v>
      </c>
      <c r="B96" s="101" t="s">
        <v>271</v>
      </c>
      <c r="C96" s="90"/>
      <c r="D96" s="97" t="s">
        <v>265</v>
      </c>
      <c r="E96" s="98">
        <v>830</v>
      </c>
      <c r="F96" s="91"/>
      <c r="G96" s="96">
        <f t="shared" si="1"/>
        <v>0</v>
      </c>
      <c r="H96" s="67"/>
    </row>
    <row r="97" spans="1:14" ht="24">
      <c r="A97" s="98">
        <v>91</v>
      </c>
      <c r="B97" s="101" t="s">
        <v>272</v>
      </c>
      <c r="C97" s="90"/>
      <c r="D97" s="97" t="s">
        <v>265</v>
      </c>
      <c r="E97" s="98">
        <v>452</v>
      </c>
      <c r="F97" s="91"/>
      <c r="G97" s="96">
        <f t="shared" si="1"/>
        <v>0</v>
      </c>
      <c r="H97" s="67"/>
    </row>
    <row r="98" spans="1:14" ht="30.75" customHeight="1">
      <c r="A98" s="98">
        <v>92</v>
      </c>
      <c r="B98" s="101" t="s">
        <v>273</v>
      </c>
      <c r="C98" s="90"/>
      <c r="D98" s="97" t="s">
        <v>265</v>
      </c>
      <c r="E98" s="98">
        <v>52</v>
      </c>
      <c r="F98" s="91"/>
      <c r="G98" s="96">
        <f t="shared" si="1"/>
        <v>0</v>
      </c>
      <c r="H98" s="67"/>
    </row>
    <row r="99" spans="1:14" ht="30" customHeight="1">
      <c r="A99" s="98">
        <v>93</v>
      </c>
      <c r="B99" s="101" t="s">
        <v>274</v>
      </c>
      <c r="C99" s="92"/>
      <c r="D99" s="97" t="s">
        <v>265</v>
      </c>
      <c r="E99" s="98">
        <v>30</v>
      </c>
      <c r="F99" s="91"/>
      <c r="G99" s="96">
        <f t="shared" si="1"/>
        <v>0</v>
      </c>
      <c r="H99" s="67"/>
    </row>
    <row r="100" spans="1:14" ht="31.5" customHeight="1">
      <c r="A100" s="100">
        <v>94</v>
      </c>
      <c r="B100" s="101" t="s">
        <v>275</v>
      </c>
      <c r="C100" s="92"/>
      <c r="D100" s="97" t="s">
        <v>265</v>
      </c>
      <c r="E100" s="98">
        <v>10</v>
      </c>
      <c r="F100" s="91"/>
      <c r="G100" s="96">
        <f t="shared" si="1"/>
        <v>0</v>
      </c>
      <c r="H100" s="67"/>
    </row>
    <row r="101" spans="1:14" ht="31.5" customHeight="1">
      <c r="A101" s="100">
        <v>95</v>
      </c>
      <c r="B101" s="101" t="s">
        <v>276</v>
      </c>
      <c r="C101" s="92"/>
      <c r="D101" s="97" t="s">
        <v>265</v>
      </c>
      <c r="E101" s="98">
        <v>222</v>
      </c>
      <c r="F101" s="91"/>
      <c r="G101" s="96">
        <f t="shared" si="1"/>
        <v>0</v>
      </c>
      <c r="H101" s="67"/>
    </row>
    <row r="102" spans="1:14" ht="30" customHeight="1">
      <c r="A102" s="98">
        <v>96</v>
      </c>
      <c r="B102" s="101" t="s">
        <v>277</v>
      </c>
      <c r="C102" s="92"/>
      <c r="D102" s="97" t="s">
        <v>265</v>
      </c>
      <c r="E102" s="98">
        <v>233</v>
      </c>
      <c r="F102" s="91"/>
      <c r="G102" s="96">
        <f t="shared" si="1"/>
        <v>0</v>
      </c>
      <c r="H102" s="67"/>
    </row>
    <row r="103" spans="1:14" ht="34.5" customHeight="1">
      <c r="A103" s="98">
        <v>97</v>
      </c>
      <c r="B103" s="101" t="s">
        <v>79</v>
      </c>
      <c r="C103" s="92"/>
      <c r="D103" s="97" t="s">
        <v>5</v>
      </c>
      <c r="E103" s="98">
        <v>4</v>
      </c>
      <c r="F103" s="91"/>
      <c r="G103" s="96">
        <f t="shared" si="1"/>
        <v>0</v>
      </c>
      <c r="H103" s="67"/>
    </row>
    <row r="104" spans="1:14" ht="39" customHeight="1">
      <c r="A104" s="98">
        <v>98</v>
      </c>
      <c r="B104" s="101" t="s">
        <v>278</v>
      </c>
      <c r="C104" s="90"/>
      <c r="D104" s="97" t="s">
        <v>5</v>
      </c>
      <c r="E104" s="98">
        <v>35</v>
      </c>
      <c r="F104" s="91"/>
      <c r="G104" s="96">
        <f t="shared" si="1"/>
        <v>0</v>
      </c>
      <c r="H104" s="67"/>
      <c r="N104" t="s">
        <v>83</v>
      </c>
    </row>
    <row r="105" spans="1:14" ht="43.5" customHeight="1">
      <c r="A105" s="98">
        <v>99</v>
      </c>
      <c r="B105" s="101" t="s">
        <v>357</v>
      </c>
      <c r="C105" s="90"/>
      <c r="D105" s="97" t="s">
        <v>5</v>
      </c>
      <c r="E105" s="98">
        <v>3</v>
      </c>
      <c r="F105" s="91"/>
      <c r="G105" s="96">
        <f t="shared" si="1"/>
        <v>0</v>
      </c>
      <c r="H105" s="67"/>
    </row>
    <row r="106" spans="1:14" ht="78.75" customHeight="1">
      <c r="A106" s="98">
        <v>100</v>
      </c>
      <c r="B106" s="101" t="s">
        <v>43</v>
      </c>
      <c r="C106" s="92"/>
      <c r="D106" s="97" t="s">
        <v>5</v>
      </c>
      <c r="E106" s="98">
        <v>2</v>
      </c>
      <c r="F106" s="91"/>
      <c r="G106" s="96">
        <f t="shared" si="1"/>
        <v>0</v>
      </c>
      <c r="H106" s="67"/>
    </row>
    <row r="107" spans="1:14" ht="33" customHeight="1">
      <c r="A107" s="100">
        <v>101</v>
      </c>
      <c r="B107" s="101" t="s">
        <v>42</v>
      </c>
      <c r="C107" s="92"/>
      <c r="D107" s="97" t="s">
        <v>5</v>
      </c>
      <c r="E107" s="98">
        <v>2</v>
      </c>
      <c r="F107" s="91"/>
      <c r="G107" s="96">
        <f t="shared" si="1"/>
        <v>0</v>
      </c>
      <c r="H107" s="67"/>
    </row>
    <row r="108" spans="1:14" ht="79.5" customHeight="1">
      <c r="A108" s="98">
        <v>102</v>
      </c>
      <c r="B108" s="101" t="s">
        <v>41</v>
      </c>
      <c r="C108" s="92"/>
      <c r="D108" s="97" t="s">
        <v>5</v>
      </c>
      <c r="E108" s="98">
        <v>1</v>
      </c>
      <c r="F108" s="91"/>
      <c r="G108" s="96">
        <f t="shared" si="1"/>
        <v>0</v>
      </c>
      <c r="H108" s="67"/>
    </row>
    <row r="109" spans="1:14" ht="66.75" customHeight="1">
      <c r="A109" s="100">
        <v>103</v>
      </c>
      <c r="B109" s="101" t="s">
        <v>80</v>
      </c>
      <c r="C109" s="92"/>
      <c r="D109" s="97" t="s">
        <v>5</v>
      </c>
      <c r="E109" s="98">
        <v>10</v>
      </c>
      <c r="F109" s="91"/>
      <c r="G109" s="96">
        <f t="shared" si="1"/>
        <v>0</v>
      </c>
      <c r="H109" s="67"/>
    </row>
    <row r="110" spans="1:14" ht="30.75" customHeight="1">
      <c r="A110" s="98">
        <v>104</v>
      </c>
      <c r="B110" s="101" t="s">
        <v>40</v>
      </c>
      <c r="C110" s="90"/>
      <c r="D110" s="97" t="s">
        <v>5</v>
      </c>
      <c r="E110" s="98">
        <v>4</v>
      </c>
      <c r="F110" s="91"/>
      <c r="G110" s="96">
        <f t="shared" si="1"/>
        <v>0</v>
      </c>
      <c r="H110" s="67"/>
    </row>
    <row r="111" spans="1:14" ht="128.25" customHeight="1">
      <c r="A111" s="98">
        <v>105</v>
      </c>
      <c r="B111" s="102" t="s">
        <v>279</v>
      </c>
      <c r="C111" s="92"/>
      <c r="D111" s="97" t="s">
        <v>5</v>
      </c>
      <c r="E111" s="98">
        <v>30</v>
      </c>
      <c r="F111" s="91"/>
      <c r="G111" s="96">
        <f t="shared" si="1"/>
        <v>0</v>
      </c>
      <c r="H111" s="67"/>
    </row>
    <row r="112" spans="1:14" ht="163.5" customHeight="1">
      <c r="A112" s="98">
        <v>106</v>
      </c>
      <c r="B112" s="102" t="s">
        <v>280</v>
      </c>
      <c r="C112" s="92"/>
      <c r="D112" s="97" t="s">
        <v>5</v>
      </c>
      <c r="E112" s="98">
        <v>30</v>
      </c>
      <c r="F112" s="91"/>
      <c r="G112" s="96">
        <f t="shared" si="1"/>
        <v>0</v>
      </c>
      <c r="H112" s="67"/>
    </row>
    <row r="113" spans="1:8" ht="162.75" customHeight="1">
      <c r="A113" s="100">
        <v>107</v>
      </c>
      <c r="B113" s="102" t="s">
        <v>281</v>
      </c>
      <c r="C113" s="92"/>
      <c r="D113" s="97" t="s">
        <v>5</v>
      </c>
      <c r="E113" s="98">
        <v>20</v>
      </c>
      <c r="F113" s="91"/>
      <c r="G113" s="96">
        <f t="shared" si="1"/>
        <v>0</v>
      </c>
      <c r="H113" s="67"/>
    </row>
    <row r="114" spans="1:8" ht="102.75" customHeight="1">
      <c r="A114" s="100">
        <v>108</v>
      </c>
      <c r="B114" s="102" t="s">
        <v>282</v>
      </c>
      <c r="C114" s="90"/>
      <c r="D114" s="97" t="s">
        <v>11</v>
      </c>
      <c r="E114" s="98">
        <v>40</v>
      </c>
      <c r="F114" s="91"/>
      <c r="G114" s="96">
        <f t="shared" si="1"/>
        <v>0</v>
      </c>
      <c r="H114" s="67"/>
    </row>
    <row r="115" spans="1:8" ht="56.25" customHeight="1">
      <c r="A115" s="98">
        <v>109</v>
      </c>
      <c r="B115" s="102" t="s">
        <v>283</v>
      </c>
      <c r="C115" s="92"/>
      <c r="D115" s="97" t="s">
        <v>11</v>
      </c>
      <c r="E115" s="98">
        <v>28</v>
      </c>
      <c r="F115" s="91"/>
      <c r="G115" s="96">
        <f t="shared" si="1"/>
        <v>0</v>
      </c>
      <c r="H115" s="67"/>
    </row>
    <row r="116" spans="1:8" ht="67.5" customHeight="1">
      <c r="A116" s="100">
        <v>110</v>
      </c>
      <c r="B116" s="101" t="s">
        <v>284</v>
      </c>
      <c r="C116" s="90"/>
      <c r="D116" s="97" t="s">
        <v>253</v>
      </c>
      <c r="E116" s="98">
        <v>30</v>
      </c>
      <c r="F116" s="91"/>
      <c r="G116" s="96">
        <f t="shared" si="1"/>
        <v>0</v>
      </c>
      <c r="H116" s="67"/>
    </row>
    <row r="117" spans="1:8" ht="57.75" customHeight="1">
      <c r="A117" s="98">
        <v>111</v>
      </c>
      <c r="B117" s="102" t="s">
        <v>285</v>
      </c>
      <c r="C117" s="90"/>
      <c r="D117" s="97" t="s">
        <v>253</v>
      </c>
      <c r="E117" s="98">
        <v>13</v>
      </c>
      <c r="F117" s="91"/>
      <c r="G117" s="96">
        <f t="shared" si="1"/>
        <v>0</v>
      </c>
      <c r="H117" s="67"/>
    </row>
    <row r="118" spans="1:8" ht="66" customHeight="1">
      <c r="A118" s="98">
        <v>112</v>
      </c>
      <c r="B118" s="101" t="s">
        <v>286</v>
      </c>
      <c r="C118" s="92"/>
      <c r="D118" s="97" t="s">
        <v>11</v>
      </c>
      <c r="E118" s="98">
        <v>5</v>
      </c>
      <c r="F118" s="91"/>
      <c r="G118" s="96">
        <f t="shared" si="1"/>
        <v>0</v>
      </c>
      <c r="H118" s="67"/>
    </row>
    <row r="119" spans="1:8" ht="65.25" customHeight="1">
      <c r="A119" s="98">
        <v>113</v>
      </c>
      <c r="B119" s="101" t="s">
        <v>287</v>
      </c>
      <c r="C119" s="92"/>
      <c r="D119" s="97" t="s">
        <v>11</v>
      </c>
      <c r="E119" s="98">
        <v>19</v>
      </c>
      <c r="F119" s="91"/>
      <c r="G119" s="96">
        <f t="shared" si="1"/>
        <v>0</v>
      </c>
      <c r="H119" s="67"/>
    </row>
    <row r="120" spans="1:8" ht="66.75" customHeight="1">
      <c r="A120" s="100">
        <v>114</v>
      </c>
      <c r="B120" s="103" t="s">
        <v>288</v>
      </c>
      <c r="C120" s="93"/>
      <c r="D120" s="99" t="s">
        <v>253</v>
      </c>
      <c r="E120" s="98">
        <v>10</v>
      </c>
      <c r="F120" s="91"/>
      <c r="G120" s="96">
        <f t="shared" si="1"/>
        <v>0</v>
      </c>
      <c r="H120" s="67"/>
    </row>
    <row r="121" spans="1:8" ht="80.25" customHeight="1">
      <c r="A121" s="100">
        <v>115</v>
      </c>
      <c r="B121" s="102" t="s">
        <v>289</v>
      </c>
      <c r="C121" s="90"/>
      <c r="D121" s="97" t="s">
        <v>253</v>
      </c>
      <c r="E121" s="98">
        <v>8</v>
      </c>
      <c r="F121" s="91"/>
      <c r="G121" s="96">
        <f t="shared" si="1"/>
        <v>0</v>
      </c>
      <c r="H121" s="67"/>
    </row>
    <row r="122" spans="1:8" ht="54.75" customHeight="1">
      <c r="A122" s="98">
        <v>116</v>
      </c>
      <c r="B122" s="101" t="s">
        <v>353</v>
      </c>
      <c r="C122" s="90"/>
      <c r="D122" s="97" t="s">
        <v>11</v>
      </c>
      <c r="E122" s="98">
        <v>8</v>
      </c>
      <c r="F122" s="91"/>
      <c r="G122" s="96">
        <f t="shared" si="1"/>
        <v>0</v>
      </c>
      <c r="H122" s="67"/>
    </row>
    <row r="123" spans="1:8" ht="77.25" customHeight="1">
      <c r="A123" s="100">
        <v>117</v>
      </c>
      <c r="B123" s="102" t="s">
        <v>290</v>
      </c>
      <c r="C123" s="90"/>
      <c r="D123" s="97" t="s">
        <v>253</v>
      </c>
      <c r="E123" s="98">
        <v>8</v>
      </c>
      <c r="F123" s="91"/>
      <c r="G123" s="96">
        <f t="shared" si="1"/>
        <v>0</v>
      </c>
      <c r="H123" s="67"/>
    </row>
    <row r="124" spans="1:8" ht="98.25" customHeight="1">
      <c r="A124" s="98">
        <v>118</v>
      </c>
      <c r="B124" s="101" t="s">
        <v>291</v>
      </c>
      <c r="C124" s="90"/>
      <c r="D124" s="97" t="s">
        <v>253</v>
      </c>
      <c r="E124" s="98">
        <v>8</v>
      </c>
      <c r="F124" s="91"/>
      <c r="G124" s="96">
        <f t="shared" si="1"/>
        <v>0</v>
      </c>
      <c r="H124" s="67"/>
    </row>
    <row r="125" spans="1:8" ht="54.75" customHeight="1">
      <c r="A125" s="98">
        <v>119</v>
      </c>
      <c r="B125" s="101" t="s">
        <v>358</v>
      </c>
      <c r="C125" s="90"/>
      <c r="D125" s="97" t="s">
        <v>253</v>
      </c>
      <c r="E125" s="98">
        <v>8</v>
      </c>
      <c r="F125" s="91"/>
      <c r="G125" s="96">
        <f t="shared" si="1"/>
        <v>0</v>
      </c>
      <c r="H125" s="67"/>
    </row>
    <row r="126" spans="1:8" ht="33" customHeight="1">
      <c r="A126" s="98">
        <v>120</v>
      </c>
      <c r="B126" s="101" t="s">
        <v>292</v>
      </c>
      <c r="C126" s="90"/>
      <c r="D126" s="97" t="s">
        <v>11</v>
      </c>
      <c r="E126" s="98">
        <v>10</v>
      </c>
      <c r="F126" s="91"/>
      <c r="G126" s="96">
        <f t="shared" si="1"/>
        <v>0</v>
      </c>
      <c r="H126" s="67"/>
    </row>
    <row r="127" spans="1:8" ht="30" customHeight="1">
      <c r="A127" s="100">
        <v>121</v>
      </c>
      <c r="B127" s="101" t="s">
        <v>293</v>
      </c>
      <c r="C127" s="90"/>
      <c r="D127" s="97" t="s">
        <v>253</v>
      </c>
      <c r="E127" s="98">
        <v>13</v>
      </c>
      <c r="F127" s="91"/>
      <c r="G127" s="96">
        <f t="shared" si="1"/>
        <v>0</v>
      </c>
      <c r="H127" s="67"/>
    </row>
    <row r="128" spans="1:8" ht="31.5" customHeight="1">
      <c r="A128" s="98">
        <v>122</v>
      </c>
      <c r="B128" s="101" t="s">
        <v>294</v>
      </c>
      <c r="C128" s="90"/>
      <c r="D128" s="97" t="s">
        <v>11</v>
      </c>
      <c r="E128" s="98">
        <v>18</v>
      </c>
      <c r="F128" s="91"/>
      <c r="G128" s="96">
        <f t="shared" si="1"/>
        <v>0</v>
      </c>
      <c r="H128" s="67"/>
    </row>
    <row r="129" spans="1:8" ht="30.75" customHeight="1">
      <c r="A129" s="100">
        <v>123</v>
      </c>
      <c r="B129" s="101" t="s">
        <v>295</v>
      </c>
      <c r="C129" s="90"/>
      <c r="D129" s="97" t="s">
        <v>253</v>
      </c>
      <c r="E129" s="98">
        <v>3</v>
      </c>
      <c r="F129" s="91"/>
      <c r="G129" s="96">
        <f t="shared" si="1"/>
        <v>0</v>
      </c>
      <c r="H129" s="67"/>
    </row>
    <row r="130" spans="1:8" ht="30.75" customHeight="1">
      <c r="A130" s="98">
        <v>124</v>
      </c>
      <c r="B130" s="101" t="s">
        <v>296</v>
      </c>
      <c r="C130" s="90"/>
      <c r="D130" s="97" t="s">
        <v>11</v>
      </c>
      <c r="E130" s="98">
        <v>5</v>
      </c>
      <c r="F130" s="91"/>
      <c r="G130" s="96">
        <f t="shared" si="1"/>
        <v>0</v>
      </c>
      <c r="H130" s="67"/>
    </row>
    <row r="131" spans="1:8" ht="29.25" customHeight="1">
      <c r="A131" s="98">
        <v>125</v>
      </c>
      <c r="B131" s="101" t="s">
        <v>297</v>
      </c>
      <c r="C131" s="90"/>
      <c r="D131" s="97" t="s">
        <v>11</v>
      </c>
      <c r="E131" s="98">
        <v>15</v>
      </c>
      <c r="F131" s="91"/>
      <c r="G131" s="96">
        <f t="shared" si="1"/>
        <v>0</v>
      </c>
      <c r="H131" s="67"/>
    </row>
    <row r="132" spans="1:8" ht="26.25" customHeight="1">
      <c r="A132" s="98">
        <v>126</v>
      </c>
      <c r="B132" s="101" t="s">
        <v>298</v>
      </c>
      <c r="C132" s="90"/>
      <c r="D132" s="97" t="s">
        <v>11</v>
      </c>
      <c r="E132" s="98">
        <v>9</v>
      </c>
      <c r="F132" s="91"/>
      <c r="G132" s="96">
        <f t="shared" si="1"/>
        <v>0</v>
      </c>
      <c r="H132" s="67"/>
    </row>
    <row r="133" spans="1:8" ht="18.75" customHeight="1">
      <c r="A133" s="100">
        <v>127</v>
      </c>
      <c r="B133" s="101" t="s">
        <v>299</v>
      </c>
      <c r="C133" s="90"/>
      <c r="D133" s="97" t="s">
        <v>11</v>
      </c>
      <c r="E133" s="98">
        <v>12</v>
      </c>
      <c r="F133" s="91"/>
      <c r="G133" s="96">
        <f t="shared" si="1"/>
        <v>0</v>
      </c>
      <c r="H133" s="67"/>
    </row>
    <row r="134" spans="1:8" ht="19.5" customHeight="1">
      <c r="A134" s="100">
        <v>128</v>
      </c>
      <c r="B134" s="101" t="s">
        <v>300</v>
      </c>
      <c r="C134" s="90"/>
      <c r="D134" s="97" t="s">
        <v>11</v>
      </c>
      <c r="E134" s="98">
        <v>4</v>
      </c>
      <c r="F134" s="91"/>
      <c r="G134" s="96">
        <f t="shared" si="1"/>
        <v>0</v>
      </c>
      <c r="H134" s="67"/>
    </row>
    <row r="135" spans="1:8" ht="30.75" customHeight="1">
      <c r="A135" s="98">
        <v>129</v>
      </c>
      <c r="B135" s="101" t="s">
        <v>301</v>
      </c>
      <c r="C135" s="90"/>
      <c r="D135" s="97" t="s">
        <v>253</v>
      </c>
      <c r="E135" s="98">
        <v>7</v>
      </c>
      <c r="F135" s="91"/>
      <c r="G135" s="96">
        <f t="shared" si="1"/>
        <v>0</v>
      </c>
      <c r="H135" s="67"/>
    </row>
    <row r="136" spans="1:8" ht="33.75" customHeight="1">
      <c r="A136" s="100">
        <v>130</v>
      </c>
      <c r="B136" s="103" t="s">
        <v>302</v>
      </c>
      <c r="C136" s="94"/>
      <c r="D136" s="99" t="s">
        <v>253</v>
      </c>
      <c r="E136" s="98">
        <v>2</v>
      </c>
      <c r="F136" s="91"/>
      <c r="G136" s="96">
        <f t="shared" si="1"/>
        <v>0</v>
      </c>
      <c r="H136" s="67"/>
    </row>
    <row r="137" spans="1:8" ht="45" customHeight="1">
      <c r="A137" s="98">
        <v>131</v>
      </c>
      <c r="B137" s="101" t="s">
        <v>303</v>
      </c>
      <c r="C137" s="90"/>
      <c r="D137" s="97" t="s">
        <v>265</v>
      </c>
      <c r="E137" s="98">
        <v>10</v>
      </c>
      <c r="F137" s="91"/>
      <c r="G137" s="96">
        <f t="shared" si="1"/>
        <v>0</v>
      </c>
      <c r="H137" s="67"/>
    </row>
    <row r="138" spans="1:8" ht="19.5" customHeight="1">
      <c r="A138" s="98">
        <v>132</v>
      </c>
      <c r="B138" s="101" t="s">
        <v>304</v>
      </c>
      <c r="C138" s="90"/>
      <c r="D138" s="97" t="s">
        <v>5</v>
      </c>
      <c r="E138" s="98">
        <v>17</v>
      </c>
      <c r="F138" s="91"/>
      <c r="G138" s="96">
        <f t="shared" ref="G138:G148" si="2">E138*F138</f>
        <v>0</v>
      </c>
      <c r="H138" s="67"/>
    </row>
    <row r="139" spans="1:8" ht="52.5" customHeight="1">
      <c r="A139" s="98">
        <v>133</v>
      </c>
      <c r="B139" s="101" t="s">
        <v>305</v>
      </c>
      <c r="C139" s="90"/>
      <c r="D139" s="97" t="s">
        <v>11</v>
      </c>
      <c r="E139" s="98">
        <v>19</v>
      </c>
      <c r="F139" s="91"/>
      <c r="G139" s="96">
        <f t="shared" si="2"/>
        <v>0</v>
      </c>
      <c r="H139" s="67"/>
    </row>
    <row r="140" spans="1:8" ht="41.25" customHeight="1">
      <c r="A140" s="100">
        <v>134</v>
      </c>
      <c r="B140" s="101" t="s">
        <v>306</v>
      </c>
      <c r="C140" s="90"/>
      <c r="D140" s="97" t="s">
        <v>11</v>
      </c>
      <c r="E140" s="98">
        <v>40</v>
      </c>
      <c r="F140" s="91"/>
      <c r="G140" s="96">
        <f t="shared" si="2"/>
        <v>0</v>
      </c>
      <c r="H140" s="67"/>
    </row>
    <row r="141" spans="1:8" ht="39.75" customHeight="1">
      <c r="A141" s="100">
        <v>135</v>
      </c>
      <c r="B141" s="101" t="s">
        <v>307</v>
      </c>
      <c r="C141" s="90"/>
      <c r="D141" s="97" t="s">
        <v>11</v>
      </c>
      <c r="E141" s="98">
        <v>46</v>
      </c>
      <c r="F141" s="91"/>
      <c r="G141" s="96">
        <f t="shared" si="2"/>
        <v>0</v>
      </c>
      <c r="H141" s="67"/>
    </row>
    <row r="142" spans="1:8" ht="21.75" customHeight="1">
      <c r="A142" s="98">
        <v>136</v>
      </c>
      <c r="B142" s="101" t="s">
        <v>308</v>
      </c>
      <c r="C142" s="90"/>
      <c r="D142" s="97" t="s">
        <v>5</v>
      </c>
      <c r="E142" s="98">
        <v>20</v>
      </c>
      <c r="F142" s="91"/>
      <c r="G142" s="96">
        <f t="shared" si="2"/>
        <v>0</v>
      </c>
      <c r="H142" s="67"/>
    </row>
    <row r="143" spans="1:8" ht="68.25" customHeight="1">
      <c r="A143" s="100">
        <v>137</v>
      </c>
      <c r="B143" s="101" t="s">
        <v>309</v>
      </c>
      <c r="C143" s="90"/>
      <c r="D143" s="97" t="s">
        <v>5</v>
      </c>
      <c r="E143" s="98">
        <v>104</v>
      </c>
      <c r="F143" s="91"/>
      <c r="G143" s="96">
        <f t="shared" si="2"/>
        <v>0</v>
      </c>
      <c r="H143" s="67"/>
    </row>
    <row r="144" spans="1:8" ht="24">
      <c r="A144" s="98">
        <v>138</v>
      </c>
      <c r="B144" s="101" t="s">
        <v>310</v>
      </c>
      <c r="C144" s="90"/>
      <c r="D144" s="97" t="s">
        <v>5</v>
      </c>
      <c r="E144" s="98">
        <v>6</v>
      </c>
      <c r="F144" s="91"/>
      <c r="G144" s="96">
        <f t="shared" si="2"/>
        <v>0</v>
      </c>
      <c r="H144" s="67"/>
    </row>
    <row r="145" spans="1:8" ht="42.75" customHeight="1">
      <c r="A145" s="98">
        <v>139</v>
      </c>
      <c r="B145" s="101" t="s">
        <v>311</v>
      </c>
      <c r="C145" s="90"/>
      <c r="D145" s="97" t="s">
        <v>11</v>
      </c>
      <c r="E145" s="98">
        <v>42</v>
      </c>
      <c r="F145" s="91"/>
      <c r="G145" s="96">
        <f t="shared" si="2"/>
        <v>0</v>
      </c>
      <c r="H145" s="67"/>
    </row>
    <row r="146" spans="1:8" ht="55.5" customHeight="1">
      <c r="A146" s="98">
        <v>140</v>
      </c>
      <c r="B146" s="101" t="s">
        <v>312</v>
      </c>
      <c r="C146" s="90"/>
      <c r="D146" s="97" t="s">
        <v>11</v>
      </c>
      <c r="E146" s="98">
        <v>14</v>
      </c>
      <c r="F146" s="91"/>
      <c r="G146" s="96">
        <f t="shared" si="2"/>
        <v>0</v>
      </c>
      <c r="H146" s="67"/>
    </row>
    <row r="147" spans="1:8" ht="40.5" customHeight="1">
      <c r="A147" s="100">
        <v>141</v>
      </c>
      <c r="B147" s="101" t="s">
        <v>313</v>
      </c>
      <c r="C147" s="92"/>
      <c r="D147" s="97" t="s">
        <v>11</v>
      </c>
      <c r="E147" s="98">
        <v>5</v>
      </c>
      <c r="F147" s="91"/>
      <c r="G147" s="96">
        <f t="shared" si="2"/>
        <v>0</v>
      </c>
      <c r="H147" s="67"/>
    </row>
    <row r="148" spans="1:8" ht="30" customHeight="1">
      <c r="A148" s="98">
        <v>142</v>
      </c>
      <c r="B148" s="101" t="s">
        <v>314</v>
      </c>
      <c r="C148" s="90"/>
      <c r="D148" s="97" t="s">
        <v>11</v>
      </c>
      <c r="E148" s="98">
        <v>18</v>
      </c>
      <c r="F148" s="91"/>
      <c r="G148" s="96">
        <f t="shared" si="2"/>
        <v>0</v>
      </c>
      <c r="H148" s="67"/>
    </row>
    <row r="149" spans="1:8" ht="15.75">
      <c r="A149" s="67"/>
      <c r="B149" s="67"/>
      <c r="C149" s="67"/>
      <c r="D149" s="67"/>
      <c r="E149" s="67"/>
      <c r="F149" s="87" t="s">
        <v>84</v>
      </c>
      <c r="G149" s="95">
        <f>SUM(G7:G148)</f>
        <v>0</v>
      </c>
      <c r="H149" s="67"/>
    </row>
    <row r="150" spans="1:8">
      <c r="D150" s="51"/>
      <c r="E150" s="51"/>
    </row>
    <row r="151" spans="1:8" ht="51">
      <c r="C151" s="111" t="s">
        <v>323</v>
      </c>
    </row>
  </sheetData>
  <mergeCells count="3">
    <mergeCell ref="B4:H4"/>
    <mergeCell ref="A3:G3"/>
    <mergeCell ref="F2:G2"/>
  </mergeCells>
  <pageMargins left="0.7" right="0.7" top="0.75" bottom="0.75" header="0.3" footer="0.3"/>
  <pageSetup paperSize="8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22"/>
  <sheetViews>
    <sheetView workbookViewId="0">
      <selection activeCell="B24" sqref="B24"/>
    </sheetView>
  </sheetViews>
  <sheetFormatPr defaultRowHeight="12.75"/>
  <cols>
    <col min="1" max="1" width="8.6640625" customWidth="1"/>
    <col min="2" max="2" width="41.33203125" customWidth="1"/>
    <col min="3" max="3" width="42.5" customWidth="1"/>
    <col min="4" max="4" width="12.5" customWidth="1"/>
    <col min="5" max="20" width="6.33203125" customWidth="1"/>
    <col min="21" max="21" width="11.33203125" customWidth="1"/>
    <col min="22" max="22" width="18.1640625" customWidth="1"/>
    <col min="23" max="23" width="22.1640625" customWidth="1"/>
    <col min="24" max="24" width="9.33203125" customWidth="1"/>
  </cols>
  <sheetData>
    <row r="1" spans="1:24" ht="35.25" customHeight="1">
      <c r="A1" s="133" t="s">
        <v>35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</row>
    <row r="2" spans="1:24" ht="39.75" customHeight="1">
      <c r="A2" s="30"/>
      <c r="B2" s="34" t="s">
        <v>1</v>
      </c>
      <c r="C2" s="127"/>
      <c r="D2" s="128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2" t="s">
        <v>2</v>
      </c>
      <c r="V2" s="135"/>
      <c r="W2" s="135"/>
      <c r="X2" s="30"/>
    </row>
    <row r="3" spans="1:24" ht="78" customHeight="1">
      <c r="A3" s="30"/>
      <c r="B3" s="35" t="s">
        <v>36</v>
      </c>
      <c r="C3" s="129"/>
      <c r="D3" s="130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1" t="s">
        <v>2</v>
      </c>
      <c r="V3" s="135"/>
      <c r="W3" s="135"/>
      <c r="X3" s="30"/>
    </row>
    <row r="4" spans="1:24" ht="34.5" customHeight="1">
      <c r="A4" s="31"/>
      <c r="B4" s="136" t="s">
        <v>3</v>
      </c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</row>
    <row r="5" spans="1:24" ht="48" customHeight="1">
      <c r="A5" s="18" t="s">
        <v>13</v>
      </c>
      <c r="B5" s="19" t="s">
        <v>14</v>
      </c>
      <c r="C5" s="18" t="s">
        <v>15</v>
      </c>
      <c r="D5" s="18" t="s">
        <v>16</v>
      </c>
      <c r="E5" s="47">
        <v>1</v>
      </c>
      <c r="F5" s="47">
        <v>2</v>
      </c>
      <c r="G5" s="47">
        <v>3</v>
      </c>
      <c r="H5" s="47">
        <v>4</v>
      </c>
      <c r="I5" s="47">
        <v>5</v>
      </c>
      <c r="J5" s="47">
        <v>6</v>
      </c>
      <c r="K5" s="47">
        <v>7</v>
      </c>
      <c r="L5" s="47">
        <v>8</v>
      </c>
      <c r="M5" s="47">
        <v>9</v>
      </c>
      <c r="N5" s="47">
        <v>10</v>
      </c>
      <c r="O5" s="47">
        <v>11</v>
      </c>
      <c r="P5" s="47">
        <v>12</v>
      </c>
      <c r="Q5" s="47">
        <v>13</v>
      </c>
      <c r="R5" s="47">
        <v>14</v>
      </c>
      <c r="S5" s="47"/>
      <c r="T5" s="47"/>
      <c r="U5" s="20" t="s">
        <v>17</v>
      </c>
      <c r="V5" s="20" t="s">
        <v>18</v>
      </c>
      <c r="W5" s="131" t="s">
        <v>19</v>
      </c>
      <c r="X5" s="131"/>
    </row>
    <row r="6" spans="1:24" ht="18.75" customHeight="1">
      <c r="A6" s="46">
        <v>1</v>
      </c>
      <c r="B6" s="46">
        <v>2</v>
      </c>
      <c r="C6" s="46">
        <v>3</v>
      </c>
      <c r="D6" s="46">
        <v>4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>
        <v>5</v>
      </c>
      <c r="V6" s="46">
        <v>6</v>
      </c>
      <c r="W6" s="132" t="s">
        <v>20</v>
      </c>
      <c r="X6" s="132"/>
    </row>
    <row r="7" spans="1:24" ht="36">
      <c r="A7" s="21">
        <v>1</v>
      </c>
      <c r="B7" s="23" t="s">
        <v>21</v>
      </c>
      <c r="C7" s="22"/>
      <c r="D7" s="26" t="s">
        <v>12</v>
      </c>
      <c r="E7" s="26">
        <f>300+100+130+120</f>
        <v>650</v>
      </c>
      <c r="F7" s="26">
        <f>5+134</f>
        <v>139</v>
      </c>
      <c r="G7" s="26">
        <v>100</v>
      </c>
      <c r="H7" s="26"/>
      <c r="I7" s="26"/>
      <c r="J7" s="26"/>
      <c r="K7" s="26"/>
      <c r="L7" s="26"/>
      <c r="M7" s="26">
        <v>5</v>
      </c>
      <c r="N7" s="26"/>
      <c r="O7" s="26"/>
      <c r="P7" s="26"/>
      <c r="Q7" s="26">
        <v>100</v>
      </c>
      <c r="R7" s="26">
        <v>3</v>
      </c>
      <c r="S7" s="26"/>
      <c r="T7" s="26"/>
      <c r="U7" s="29">
        <f>SUM(E7:T7)</f>
        <v>997</v>
      </c>
      <c r="V7" s="26" t="s">
        <v>22</v>
      </c>
      <c r="W7" s="138">
        <f>U7*V7</f>
        <v>9152.4599999999991</v>
      </c>
      <c r="X7" s="138"/>
    </row>
    <row r="8" spans="1:24" ht="55.5" customHeight="1">
      <c r="A8" s="21">
        <v>2</v>
      </c>
      <c r="B8" s="40" t="s">
        <v>63</v>
      </c>
      <c r="C8" s="22"/>
      <c r="D8" s="26" t="s">
        <v>0</v>
      </c>
      <c r="E8" s="26">
        <f>35+10+30</f>
        <v>75</v>
      </c>
      <c r="F8" s="26"/>
      <c r="G8" s="26">
        <v>50</v>
      </c>
      <c r="H8" s="26"/>
      <c r="I8" s="26"/>
      <c r="J8" s="26"/>
      <c r="K8" s="26"/>
      <c r="L8" s="26"/>
      <c r="M8" s="26">
        <v>5</v>
      </c>
      <c r="N8" s="26"/>
      <c r="O8" s="26"/>
      <c r="P8" s="26"/>
      <c r="Q8" s="26"/>
      <c r="R8" s="26"/>
      <c r="S8" s="26"/>
      <c r="T8" s="26"/>
      <c r="U8" s="29">
        <f t="shared" ref="U8:U20" si="0">SUM(E8:T8)</f>
        <v>130</v>
      </c>
      <c r="V8" s="26" t="s">
        <v>23</v>
      </c>
      <c r="W8" s="138">
        <f t="shared" ref="W8:W20" si="1">U8*V8</f>
        <v>2457</v>
      </c>
      <c r="X8" s="138"/>
    </row>
    <row r="9" spans="1:24" ht="60">
      <c r="A9" s="21">
        <v>3</v>
      </c>
      <c r="B9" s="40" t="s">
        <v>64</v>
      </c>
      <c r="C9" s="22"/>
      <c r="D9" s="26" t="s">
        <v>0</v>
      </c>
      <c r="E9" s="26">
        <f>10+12+3+10+3+10</f>
        <v>48</v>
      </c>
      <c r="F9" s="26"/>
      <c r="G9" s="26">
        <v>50</v>
      </c>
      <c r="H9" s="26">
        <v>5</v>
      </c>
      <c r="I9" s="26"/>
      <c r="J9" s="26"/>
      <c r="K9" s="26"/>
      <c r="L9" s="26"/>
      <c r="M9" s="26">
        <v>4</v>
      </c>
      <c r="N9" s="26"/>
      <c r="O9" s="26"/>
      <c r="P9" s="26"/>
      <c r="Q9" s="26"/>
      <c r="R9" s="26"/>
      <c r="S9" s="26"/>
      <c r="T9" s="26"/>
      <c r="U9" s="29">
        <f t="shared" si="0"/>
        <v>107</v>
      </c>
      <c r="V9" s="26" t="s">
        <v>24</v>
      </c>
      <c r="W9" s="138">
        <f>U9*V9</f>
        <v>7169</v>
      </c>
      <c r="X9" s="138"/>
    </row>
    <row r="10" spans="1:24">
      <c r="A10" s="21">
        <v>5</v>
      </c>
      <c r="B10" s="40" t="s">
        <v>65</v>
      </c>
      <c r="C10" s="20"/>
      <c r="D10" s="26" t="s">
        <v>0</v>
      </c>
      <c r="E10" s="26">
        <f>50+50</f>
        <v>100</v>
      </c>
      <c r="F10" s="26"/>
      <c r="G10" s="26"/>
      <c r="H10" s="26"/>
      <c r="I10" s="26"/>
      <c r="J10" s="26"/>
      <c r="K10" s="26"/>
      <c r="L10" s="26"/>
      <c r="M10" s="26">
        <v>3</v>
      </c>
      <c r="N10" s="26"/>
      <c r="O10" s="26"/>
      <c r="P10" s="26"/>
      <c r="Q10" s="26"/>
      <c r="R10" s="26"/>
      <c r="S10" s="26"/>
      <c r="T10" s="26"/>
      <c r="U10" s="29">
        <f t="shared" si="0"/>
        <v>103</v>
      </c>
      <c r="V10" s="26" t="s">
        <v>25</v>
      </c>
      <c r="W10" s="138">
        <f t="shared" si="1"/>
        <v>1367.84</v>
      </c>
      <c r="X10" s="138"/>
    </row>
    <row r="11" spans="1:24" ht="36">
      <c r="A11" s="24">
        <v>6</v>
      </c>
      <c r="B11" s="40" t="s">
        <v>66</v>
      </c>
      <c r="C11" s="25"/>
      <c r="D11" s="26" t="s">
        <v>0</v>
      </c>
      <c r="E11" s="26">
        <v>100</v>
      </c>
      <c r="F11" s="26">
        <v>2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9">
        <f t="shared" si="0"/>
        <v>102</v>
      </c>
      <c r="V11" s="26" t="s">
        <v>26</v>
      </c>
      <c r="W11" s="138">
        <f t="shared" si="1"/>
        <v>2113.44</v>
      </c>
      <c r="X11" s="138"/>
    </row>
    <row r="12" spans="1:24">
      <c r="A12" s="21">
        <v>7</v>
      </c>
      <c r="B12" s="40" t="s">
        <v>67</v>
      </c>
      <c r="C12" s="25"/>
      <c r="D12" s="26" t="s">
        <v>0</v>
      </c>
      <c r="E12" s="26"/>
      <c r="F12" s="26">
        <v>10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>
        <v>5</v>
      </c>
      <c r="S12" s="26"/>
      <c r="T12" s="26"/>
      <c r="U12" s="29">
        <f t="shared" si="0"/>
        <v>15</v>
      </c>
      <c r="V12" s="26" t="s">
        <v>27</v>
      </c>
      <c r="W12" s="138">
        <f t="shared" si="1"/>
        <v>60.75</v>
      </c>
      <c r="X12" s="138"/>
    </row>
    <row r="13" spans="1:24" ht="24">
      <c r="A13" s="24">
        <v>8</v>
      </c>
      <c r="B13" s="40" t="s">
        <v>68</v>
      </c>
      <c r="C13" s="23"/>
      <c r="D13" s="26" t="s">
        <v>0</v>
      </c>
      <c r="E13" s="26">
        <f>30+5</f>
        <v>35</v>
      </c>
      <c r="F13" s="26">
        <v>1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9">
        <f t="shared" si="0"/>
        <v>36</v>
      </c>
      <c r="V13" s="26" t="s">
        <v>28</v>
      </c>
      <c r="W13" s="138">
        <f t="shared" si="1"/>
        <v>3232.7999999999997</v>
      </c>
      <c r="X13" s="138"/>
    </row>
    <row r="14" spans="1:24" ht="24">
      <c r="A14" s="21">
        <v>9</v>
      </c>
      <c r="B14" s="40" t="s">
        <v>69</v>
      </c>
      <c r="C14" s="22"/>
      <c r="D14" s="26" t="s">
        <v>0</v>
      </c>
      <c r="E14" s="26">
        <f>1+30</f>
        <v>31</v>
      </c>
      <c r="F14" s="26"/>
      <c r="G14" s="26"/>
      <c r="H14" s="26"/>
      <c r="I14" s="26"/>
      <c r="J14" s="26"/>
      <c r="K14" s="26"/>
      <c r="L14" s="26"/>
      <c r="M14" s="26">
        <v>10</v>
      </c>
      <c r="N14" s="26"/>
      <c r="O14" s="26"/>
      <c r="P14" s="26"/>
      <c r="Q14" s="26"/>
      <c r="R14" s="26"/>
      <c r="S14" s="26"/>
      <c r="T14" s="26"/>
      <c r="U14" s="29">
        <f t="shared" si="0"/>
        <v>41</v>
      </c>
      <c r="V14" s="26" t="s">
        <v>29</v>
      </c>
      <c r="W14" s="138">
        <f t="shared" si="1"/>
        <v>126.28</v>
      </c>
      <c r="X14" s="138"/>
    </row>
    <row r="15" spans="1:24" ht="24">
      <c r="A15" s="24">
        <v>10</v>
      </c>
      <c r="B15" s="40" t="s">
        <v>70</v>
      </c>
      <c r="C15" s="27"/>
      <c r="D15" s="26" t="s">
        <v>0</v>
      </c>
      <c r="E15" s="26">
        <v>1</v>
      </c>
      <c r="F15" s="26"/>
      <c r="G15" s="26"/>
      <c r="H15" s="26"/>
      <c r="I15" s="26"/>
      <c r="J15" s="26"/>
      <c r="K15" s="26"/>
      <c r="L15" s="26"/>
      <c r="M15" s="26">
        <v>10</v>
      </c>
      <c r="N15" s="26"/>
      <c r="O15" s="26"/>
      <c r="P15" s="26"/>
      <c r="Q15" s="26">
        <v>20</v>
      </c>
      <c r="R15" s="26"/>
      <c r="S15" s="26"/>
      <c r="T15" s="26"/>
      <c r="U15" s="29">
        <f t="shared" si="0"/>
        <v>31</v>
      </c>
      <c r="V15" s="26" t="s">
        <v>30</v>
      </c>
      <c r="W15" s="138">
        <f t="shared" si="1"/>
        <v>90.52</v>
      </c>
      <c r="X15" s="138"/>
    </row>
    <row r="16" spans="1:24" ht="24">
      <c r="A16" s="21">
        <v>11</v>
      </c>
      <c r="B16" s="40" t="s">
        <v>71</v>
      </c>
      <c r="C16" s="20"/>
      <c r="D16" s="26" t="s">
        <v>0</v>
      </c>
      <c r="E16" s="26">
        <f>5+1</f>
        <v>6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9">
        <f t="shared" si="0"/>
        <v>6</v>
      </c>
      <c r="V16" s="26" t="s">
        <v>31</v>
      </c>
      <c r="W16" s="138">
        <f t="shared" si="1"/>
        <v>663.59999999999991</v>
      </c>
      <c r="X16" s="138"/>
    </row>
    <row r="17" spans="1:24" ht="36">
      <c r="A17" s="21">
        <v>12</v>
      </c>
      <c r="B17" s="40" t="s">
        <v>72</v>
      </c>
      <c r="C17" s="20"/>
      <c r="D17" s="26" t="s">
        <v>0</v>
      </c>
      <c r="E17" s="26">
        <v>1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9">
        <f t="shared" si="0"/>
        <v>1</v>
      </c>
      <c r="V17" s="26" t="s">
        <v>31</v>
      </c>
      <c r="W17" s="138">
        <f t="shared" si="1"/>
        <v>110.6</v>
      </c>
      <c r="X17" s="138"/>
    </row>
    <row r="18" spans="1:24" ht="36">
      <c r="A18" s="24">
        <v>13</v>
      </c>
      <c r="B18" s="40" t="s">
        <v>73</v>
      </c>
      <c r="C18" s="25"/>
      <c r="D18" s="26" t="s">
        <v>12</v>
      </c>
      <c r="E18" s="26">
        <v>1</v>
      </c>
      <c r="F18" s="26"/>
      <c r="G18" s="26"/>
      <c r="H18" s="26"/>
      <c r="I18" s="26"/>
      <c r="J18" s="26"/>
      <c r="K18" s="26"/>
      <c r="L18" s="26"/>
      <c r="M18" s="26">
        <v>20</v>
      </c>
      <c r="N18" s="26"/>
      <c r="O18" s="26"/>
      <c r="P18" s="26"/>
      <c r="Q18" s="26"/>
      <c r="R18" s="26">
        <v>30</v>
      </c>
      <c r="S18" s="26"/>
      <c r="T18" s="26"/>
      <c r="U18" s="29">
        <f t="shared" si="0"/>
        <v>51</v>
      </c>
      <c r="V18" s="26" t="s">
        <v>32</v>
      </c>
      <c r="W18" s="138">
        <f t="shared" si="1"/>
        <v>193.79999999999998</v>
      </c>
      <c r="X18" s="138"/>
    </row>
    <row r="19" spans="1:24" ht="48">
      <c r="A19" s="24">
        <v>14</v>
      </c>
      <c r="B19" s="40" t="s">
        <v>74</v>
      </c>
      <c r="C19" s="28"/>
      <c r="D19" s="26" t="s">
        <v>12</v>
      </c>
      <c r="E19" s="26">
        <f>1+30</f>
        <v>31</v>
      </c>
      <c r="F19" s="26"/>
      <c r="G19" s="26"/>
      <c r="H19" s="26"/>
      <c r="I19" s="26"/>
      <c r="J19" s="26"/>
      <c r="K19" s="26"/>
      <c r="L19" s="26"/>
      <c r="M19" s="26">
        <v>20</v>
      </c>
      <c r="N19" s="26"/>
      <c r="O19" s="26"/>
      <c r="P19" s="26"/>
      <c r="Q19" s="26"/>
      <c r="R19" s="26">
        <v>30</v>
      </c>
      <c r="S19" s="26"/>
      <c r="T19" s="26"/>
      <c r="U19" s="29">
        <f t="shared" si="0"/>
        <v>81</v>
      </c>
      <c r="V19" s="26" t="s">
        <v>33</v>
      </c>
      <c r="W19" s="138">
        <f t="shared" si="1"/>
        <v>396.90000000000003</v>
      </c>
      <c r="X19" s="138"/>
    </row>
    <row r="20" spans="1:24" ht="36">
      <c r="A20" s="24">
        <v>15</v>
      </c>
      <c r="B20" s="40" t="s">
        <v>75</v>
      </c>
      <c r="C20" s="28"/>
      <c r="D20" s="26" t="s">
        <v>12</v>
      </c>
      <c r="E20" s="26">
        <v>1</v>
      </c>
      <c r="F20" s="26"/>
      <c r="G20" s="26"/>
      <c r="H20" s="26"/>
      <c r="I20" s="26"/>
      <c r="J20" s="26"/>
      <c r="K20" s="26"/>
      <c r="L20" s="26"/>
      <c r="M20" s="26">
        <v>20</v>
      </c>
      <c r="N20" s="26"/>
      <c r="O20" s="26"/>
      <c r="P20" s="26"/>
      <c r="Q20" s="26">
        <v>20</v>
      </c>
      <c r="R20" s="26">
        <v>30</v>
      </c>
      <c r="S20" s="26"/>
      <c r="T20" s="26"/>
      <c r="U20" s="29">
        <f t="shared" si="0"/>
        <v>71</v>
      </c>
      <c r="V20" s="26" t="s">
        <v>34</v>
      </c>
      <c r="W20" s="138">
        <f t="shared" si="1"/>
        <v>504.09999999999997</v>
      </c>
      <c r="X20" s="138"/>
    </row>
    <row r="21" spans="1:24">
      <c r="V21" s="49" t="s">
        <v>82</v>
      </c>
      <c r="W21" s="50">
        <f>SUM(W7:X20)</f>
        <v>27639.089999999993</v>
      </c>
    </row>
    <row r="22" spans="1:24">
      <c r="D22" s="49" t="s">
        <v>81</v>
      </c>
      <c r="E22" s="48">
        <f>670+10202.5+2000+56.7+2052.4+201+2140+1200</f>
        <v>18522.599999999999</v>
      </c>
      <c r="F22" s="48">
        <f>127.84+1400</f>
        <v>1527.84</v>
      </c>
      <c r="G22" s="48">
        <v>5213</v>
      </c>
      <c r="H22" s="48"/>
      <c r="I22" s="48">
        <v>0</v>
      </c>
      <c r="J22" s="48"/>
      <c r="K22" s="48">
        <v>0</v>
      </c>
      <c r="L22" s="48"/>
      <c r="M22" s="48">
        <v>824.24</v>
      </c>
      <c r="N22" s="48"/>
      <c r="O22" s="48"/>
      <c r="P22" s="48"/>
      <c r="Q22" s="48">
        <v>1118.4000000000001</v>
      </c>
      <c r="R22" s="48">
        <v>600</v>
      </c>
      <c r="S22" s="48"/>
      <c r="T22" s="48"/>
      <c r="U22" s="49">
        <f>SUM(E22:T22)</f>
        <v>27806.080000000002</v>
      </c>
    </row>
  </sheetData>
  <mergeCells count="21">
    <mergeCell ref="W17:X17"/>
    <mergeCell ref="W18:X18"/>
    <mergeCell ref="W19:X19"/>
    <mergeCell ref="W20:X20"/>
    <mergeCell ref="W12:X12"/>
    <mergeCell ref="W13:X13"/>
    <mergeCell ref="W14:X14"/>
    <mergeCell ref="W15:X15"/>
    <mergeCell ref="W16:X16"/>
    <mergeCell ref="W7:X7"/>
    <mergeCell ref="W8:X8"/>
    <mergeCell ref="W9:X9"/>
    <mergeCell ref="W10:X10"/>
    <mergeCell ref="W11:X11"/>
    <mergeCell ref="C2:D2"/>
    <mergeCell ref="C3:D3"/>
    <mergeCell ref="W5:X5"/>
    <mergeCell ref="W6:X6"/>
    <mergeCell ref="A1:X1"/>
    <mergeCell ref="V2:W3"/>
    <mergeCell ref="B4:X4"/>
  </mergeCells>
  <conditionalFormatting sqref="C3:T3">
    <cfRule type="cellIs" dxfId="0" priority="1" stopIfTrue="1" operator="lessThan">
      <formula>0</formula>
    </cfRule>
  </conditionalFormatting>
  <pageMargins left="0.7" right="0.7" top="0.75" bottom="0.75" header="0.3" footer="0.3"/>
  <pageSetup paperSize="9" scale="5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H32"/>
  <sheetViews>
    <sheetView topLeftCell="A17" workbookViewId="0">
      <selection activeCell="B28" sqref="B28"/>
    </sheetView>
  </sheetViews>
  <sheetFormatPr defaultRowHeight="12.75"/>
  <cols>
    <col min="1" max="1" width="5.83203125" customWidth="1"/>
    <col min="2" max="2" width="44.6640625" customWidth="1"/>
    <col min="3" max="3" width="47.1640625" customWidth="1"/>
    <col min="4" max="4" width="12.1640625" customWidth="1"/>
    <col min="5" max="5" width="12.33203125" customWidth="1"/>
    <col min="6" max="6" width="15.5" customWidth="1"/>
    <col min="7" max="7" width="22" customWidth="1"/>
    <col min="8" max="8" width="8.6640625" customWidth="1"/>
  </cols>
  <sheetData>
    <row r="2" spans="1:8" ht="15">
      <c r="B2" s="17" t="s">
        <v>196</v>
      </c>
      <c r="F2" s="115" t="s">
        <v>322</v>
      </c>
      <c r="G2" s="115"/>
    </row>
    <row r="3" spans="1:8" ht="35.25" customHeight="1">
      <c r="A3" s="114" t="s">
        <v>319</v>
      </c>
      <c r="B3" s="114"/>
      <c r="C3" s="114"/>
      <c r="D3" s="114"/>
      <c r="E3" s="114"/>
      <c r="F3" s="114"/>
      <c r="G3" s="114"/>
      <c r="H3" s="68"/>
    </row>
    <row r="4" spans="1:8" ht="34.5" customHeight="1">
      <c r="A4" s="69"/>
      <c r="B4" s="112" t="s">
        <v>3</v>
      </c>
      <c r="C4" s="113"/>
      <c r="D4" s="113"/>
      <c r="E4" s="113"/>
      <c r="F4" s="113"/>
      <c r="G4" s="113"/>
      <c r="H4" s="113"/>
    </row>
    <row r="5" spans="1:8" ht="51" customHeight="1">
      <c r="A5" s="104" t="s">
        <v>38</v>
      </c>
      <c r="B5" s="104" t="s">
        <v>6</v>
      </c>
      <c r="C5" s="105" t="s">
        <v>39</v>
      </c>
      <c r="D5" s="104" t="s">
        <v>7</v>
      </c>
      <c r="E5" s="104" t="s">
        <v>8</v>
      </c>
      <c r="F5" s="104" t="s">
        <v>37</v>
      </c>
      <c r="G5" s="52" t="s">
        <v>316</v>
      </c>
      <c r="H5" s="67"/>
    </row>
    <row r="6" spans="1:8" ht="11.25" customHeight="1">
      <c r="A6" s="70">
        <v>1</v>
      </c>
      <c r="B6" s="70">
        <v>2</v>
      </c>
      <c r="C6" s="70">
        <v>3</v>
      </c>
      <c r="D6" s="70">
        <v>4</v>
      </c>
      <c r="E6" s="70">
        <v>5</v>
      </c>
      <c r="F6" s="70">
        <v>6</v>
      </c>
      <c r="G6" s="110" t="s">
        <v>4</v>
      </c>
      <c r="H6" s="67"/>
    </row>
    <row r="7" spans="1:8" ht="72" customHeight="1">
      <c r="A7" s="71" t="s">
        <v>330</v>
      </c>
      <c r="B7" s="76" t="s">
        <v>363</v>
      </c>
      <c r="C7" s="55"/>
      <c r="D7" s="72" t="s">
        <v>11</v>
      </c>
      <c r="E7" s="73">
        <v>940</v>
      </c>
      <c r="F7" s="16"/>
      <c r="G7" s="74">
        <f>E7*F7</f>
        <v>0</v>
      </c>
      <c r="H7" s="67"/>
    </row>
    <row r="8" spans="1:8" ht="69" customHeight="1">
      <c r="A8" s="71" t="s">
        <v>329</v>
      </c>
      <c r="B8" s="76" t="s">
        <v>362</v>
      </c>
      <c r="C8" s="55"/>
      <c r="D8" s="72" t="s">
        <v>11</v>
      </c>
      <c r="E8" s="73">
        <v>520</v>
      </c>
      <c r="F8" s="16"/>
      <c r="G8" s="74">
        <f>E8*F8</f>
        <v>0</v>
      </c>
      <c r="H8" s="67"/>
    </row>
    <row r="9" spans="1:8" ht="66.75" customHeight="1">
      <c r="A9" s="71" t="s">
        <v>331</v>
      </c>
      <c r="B9" s="76" t="s">
        <v>361</v>
      </c>
      <c r="C9" s="55"/>
      <c r="D9" s="72" t="s">
        <v>11</v>
      </c>
      <c r="E9" s="73">
        <v>400</v>
      </c>
      <c r="F9" s="16"/>
      <c r="G9" s="75">
        <f>E9*F9</f>
        <v>0</v>
      </c>
      <c r="H9" s="67"/>
    </row>
    <row r="10" spans="1:8" ht="56.25" customHeight="1">
      <c r="A10" s="71" t="s">
        <v>332</v>
      </c>
      <c r="B10" s="76" t="s">
        <v>360</v>
      </c>
      <c r="C10" s="55"/>
      <c r="D10" s="72" t="s">
        <v>11</v>
      </c>
      <c r="E10" s="73">
        <v>270</v>
      </c>
      <c r="F10" s="16"/>
      <c r="G10" s="74">
        <f t="shared" ref="G10:G29" si="0">E10*F10</f>
        <v>0</v>
      </c>
      <c r="H10" s="67"/>
    </row>
    <row r="11" spans="1:8" ht="69.75" customHeight="1">
      <c r="A11" s="71" t="s">
        <v>333</v>
      </c>
      <c r="B11" s="76" t="s">
        <v>359</v>
      </c>
      <c r="C11" s="55"/>
      <c r="D11" s="72" t="s">
        <v>11</v>
      </c>
      <c r="E11" s="73">
        <v>45</v>
      </c>
      <c r="F11" s="16"/>
      <c r="G11" s="75">
        <f t="shared" si="0"/>
        <v>0</v>
      </c>
      <c r="H11" s="67"/>
    </row>
    <row r="12" spans="1:8" ht="44.25" customHeight="1">
      <c r="A12" s="71" t="s">
        <v>334</v>
      </c>
      <c r="B12" s="76" t="s">
        <v>364</v>
      </c>
      <c r="C12" s="55"/>
      <c r="D12" s="72" t="s">
        <v>11</v>
      </c>
      <c r="E12" s="73">
        <v>5</v>
      </c>
      <c r="F12" s="16"/>
      <c r="G12" s="74">
        <f t="shared" si="0"/>
        <v>0</v>
      </c>
      <c r="H12" s="67"/>
    </row>
    <row r="13" spans="1:8" ht="42.75" customHeight="1">
      <c r="A13" s="71" t="s">
        <v>335</v>
      </c>
      <c r="B13" s="76" t="s">
        <v>365</v>
      </c>
      <c r="C13" s="55"/>
      <c r="D13" s="72" t="s">
        <v>11</v>
      </c>
      <c r="E13" s="73">
        <v>5</v>
      </c>
      <c r="F13" s="16"/>
      <c r="G13" s="75">
        <f t="shared" si="0"/>
        <v>0</v>
      </c>
      <c r="H13" s="67"/>
    </row>
    <row r="14" spans="1:8" ht="42.75" customHeight="1">
      <c r="A14" s="71" t="s">
        <v>336</v>
      </c>
      <c r="B14" s="76" t="s">
        <v>366</v>
      </c>
      <c r="C14" s="55"/>
      <c r="D14" s="72" t="s">
        <v>11</v>
      </c>
      <c r="E14" s="73">
        <v>145</v>
      </c>
      <c r="F14" s="16"/>
      <c r="G14" s="74">
        <f t="shared" si="0"/>
        <v>0</v>
      </c>
      <c r="H14" s="67"/>
    </row>
    <row r="15" spans="1:8" ht="43.5" customHeight="1">
      <c r="A15" s="71" t="s">
        <v>337</v>
      </c>
      <c r="B15" s="76" t="s">
        <v>367</v>
      </c>
      <c r="C15" s="55"/>
      <c r="D15" s="72" t="s">
        <v>11</v>
      </c>
      <c r="E15" s="73">
        <v>5</v>
      </c>
      <c r="F15" s="16"/>
      <c r="G15" s="75">
        <f t="shared" si="0"/>
        <v>0</v>
      </c>
      <c r="H15" s="67"/>
    </row>
    <row r="16" spans="1:8" ht="41.25" customHeight="1">
      <c r="A16" s="71" t="s">
        <v>338</v>
      </c>
      <c r="B16" s="76" t="s">
        <v>368</v>
      </c>
      <c r="C16" s="55"/>
      <c r="D16" s="72" t="s">
        <v>11</v>
      </c>
      <c r="E16" s="73">
        <v>20</v>
      </c>
      <c r="F16" s="16"/>
      <c r="G16" s="74">
        <f t="shared" si="0"/>
        <v>0</v>
      </c>
      <c r="H16" s="67"/>
    </row>
    <row r="17" spans="1:8" ht="53.25" customHeight="1">
      <c r="A17" s="71" t="s">
        <v>339</v>
      </c>
      <c r="B17" s="76" t="s">
        <v>183</v>
      </c>
      <c r="C17" s="14"/>
      <c r="D17" s="72" t="s">
        <v>5</v>
      </c>
      <c r="E17" s="73">
        <v>130</v>
      </c>
      <c r="F17" s="16"/>
      <c r="G17" s="75">
        <f t="shared" si="0"/>
        <v>0</v>
      </c>
      <c r="H17" s="77"/>
    </row>
    <row r="18" spans="1:8" ht="52.5" customHeight="1">
      <c r="A18" s="71" t="s">
        <v>340</v>
      </c>
      <c r="B18" s="76" t="s">
        <v>184</v>
      </c>
      <c r="C18" s="14"/>
      <c r="D18" s="72" t="s">
        <v>5</v>
      </c>
      <c r="E18" s="73">
        <v>110</v>
      </c>
      <c r="F18" s="16"/>
      <c r="G18" s="74">
        <f t="shared" si="0"/>
        <v>0</v>
      </c>
      <c r="H18" s="77"/>
    </row>
    <row r="19" spans="1:8" ht="19.5" customHeight="1">
      <c r="A19" s="71" t="s">
        <v>341</v>
      </c>
      <c r="B19" s="76" t="s">
        <v>185</v>
      </c>
      <c r="C19" s="56"/>
      <c r="D19" s="72" t="s">
        <v>5</v>
      </c>
      <c r="E19" s="73">
        <v>105</v>
      </c>
      <c r="F19" s="16"/>
      <c r="G19" s="75">
        <f t="shared" si="0"/>
        <v>0</v>
      </c>
      <c r="H19" s="77"/>
    </row>
    <row r="20" spans="1:8" ht="36">
      <c r="A20" s="71" t="s">
        <v>342</v>
      </c>
      <c r="B20" s="76" t="s">
        <v>186</v>
      </c>
      <c r="C20" s="15"/>
      <c r="D20" s="72" t="s">
        <v>5</v>
      </c>
      <c r="E20" s="73">
        <v>100</v>
      </c>
      <c r="F20" s="16"/>
      <c r="G20" s="74">
        <f t="shared" si="0"/>
        <v>0</v>
      </c>
      <c r="H20" s="77"/>
    </row>
    <row r="21" spans="1:8" ht="19.5" customHeight="1">
      <c r="A21" s="71" t="s">
        <v>343</v>
      </c>
      <c r="B21" s="76" t="s">
        <v>187</v>
      </c>
      <c r="C21" s="15"/>
      <c r="D21" s="72" t="s">
        <v>5</v>
      </c>
      <c r="E21" s="73">
        <v>15</v>
      </c>
      <c r="F21" s="16"/>
      <c r="G21" s="75">
        <f t="shared" si="0"/>
        <v>0</v>
      </c>
      <c r="H21" s="77"/>
    </row>
    <row r="22" spans="1:8" ht="30" customHeight="1">
      <c r="A22" s="71" t="s">
        <v>344</v>
      </c>
      <c r="B22" s="76" t="s">
        <v>188</v>
      </c>
      <c r="C22" s="55"/>
      <c r="D22" s="72" t="s">
        <v>5</v>
      </c>
      <c r="E22" s="73">
        <v>36</v>
      </c>
      <c r="F22" s="16"/>
      <c r="G22" s="74">
        <f t="shared" si="0"/>
        <v>0</v>
      </c>
      <c r="H22" s="77"/>
    </row>
    <row r="23" spans="1:8" ht="30" customHeight="1">
      <c r="A23" s="71" t="s">
        <v>345</v>
      </c>
      <c r="B23" s="76" t="s">
        <v>189</v>
      </c>
      <c r="C23" s="14"/>
      <c r="D23" s="72" t="s">
        <v>5</v>
      </c>
      <c r="E23" s="73">
        <v>40</v>
      </c>
      <c r="F23" s="16"/>
      <c r="G23" s="75">
        <f t="shared" si="0"/>
        <v>0</v>
      </c>
      <c r="H23" s="77"/>
    </row>
    <row r="24" spans="1:8" ht="30.75" customHeight="1">
      <c r="A24" s="71" t="s">
        <v>346</v>
      </c>
      <c r="B24" s="76" t="s">
        <v>190</v>
      </c>
      <c r="C24" s="78"/>
      <c r="D24" s="72" t="s">
        <v>5</v>
      </c>
      <c r="E24" s="73">
        <v>30</v>
      </c>
      <c r="F24" s="16"/>
      <c r="G24" s="74">
        <f t="shared" si="0"/>
        <v>0</v>
      </c>
      <c r="H24" s="77"/>
    </row>
    <row r="25" spans="1:8" ht="30" customHeight="1">
      <c r="A25" s="71" t="s">
        <v>347</v>
      </c>
      <c r="B25" s="76" t="s">
        <v>191</v>
      </c>
      <c r="C25" s="56"/>
      <c r="D25" s="72" t="s">
        <v>5</v>
      </c>
      <c r="E25" s="73">
        <v>6</v>
      </c>
      <c r="F25" s="16"/>
      <c r="G25" s="75">
        <f t="shared" si="0"/>
        <v>0</v>
      </c>
      <c r="H25" s="77"/>
    </row>
    <row r="26" spans="1:8" ht="36">
      <c r="A26" s="71" t="s">
        <v>348</v>
      </c>
      <c r="B26" s="76" t="s">
        <v>192</v>
      </c>
      <c r="C26" s="56"/>
      <c r="D26" s="72" t="s">
        <v>5</v>
      </c>
      <c r="E26" s="73">
        <v>1</v>
      </c>
      <c r="F26" s="16"/>
      <c r="G26" s="74">
        <f t="shared" si="0"/>
        <v>0</v>
      </c>
      <c r="H26" s="77"/>
    </row>
    <row r="27" spans="1:8" ht="30" customHeight="1">
      <c r="A27" s="71" t="s">
        <v>349</v>
      </c>
      <c r="B27" s="76" t="s">
        <v>193</v>
      </c>
      <c r="C27" s="15"/>
      <c r="D27" s="72" t="s">
        <v>11</v>
      </c>
      <c r="E27" s="73">
        <v>50</v>
      </c>
      <c r="F27" s="16"/>
      <c r="G27" s="75">
        <f t="shared" si="0"/>
        <v>0</v>
      </c>
      <c r="H27" s="77"/>
    </row>
    <row r="28" spans="1:8" ht="36">
      <c r="A28" s="71" t="s">
        <v>350</v>
      </c>
      <c r="B28" s="76" t="s">
        <v>194</v>
      </c>
      <c r="C28" s="79"/>
      <c r="D28" s="72" t="s">
        <v>11</v>
      </c>
      <c r="E28" s="73">
        <v>80</v>
      </c>
      <c r="F28" s="16"/>
      <c r="G28" s="74">
        <f t="shared" si="0"/>
        <v>0</v>
      </c>
      <c r="H28" s="77"/>
    </row>
    <row r="29" spans="1:8" ht="32.25" customHeight="1">
      <c r="A29" s="71" t="s">
        <v>351</v>
      </c>
      <c r="B29" s="76" t="s">
        <v>195</v>
      </c>
      <c r="C29" s="79"/>
      <c r="D29" s="72" t="s">
        <v>11</v>
      </c>
      <c r="E29" s="73">
        <v>70</v>
      </c>
      <c r="F29" s="16"/>
      <c r="G29" s="75">
        <f t="shared" si="0"/>
        <v>0</v>
      </c>
      <c r="H29" s="77"/>
    </row>
    <row r="30" spans="1:8" ht="15.75">
      <c r="A30" s="67"/>
      <c r="B30" s="67"/>
      <c r="C30" s="67"/>
      <c r="D30" s="67"/>
      <c r="E30" s="67"/>
      <c r="F30" s="80" t="s">
        <v>84</v>
      </c>
      <c r="G30" s="81">
        <f>SUM(G7:G29)</f>
        <v>0</v>
      </c>
      <c r="H30" s="67"/>
    </row>
    <row r="31" spans="1:8">
      <c r="D31" s="51"/>
      <c r="E31" s="51"/>
    </row>
    <row r="32" spans="1:8" ht="51">
      <c r="C32" s="111" t="s">
        <v>323</v>
      </c>
    </row>
  </sheetData>
  <mergeCells count="3">
    <mergeCell ref="F2:G2"/>
    <mergeCell ref="A3:G3"/>
    <mergeCell ref="B4:H4"/>
  </mergeCells>
  <phoneticPr fontId="49" type="noConversion"/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1</vt:i4>
      </vt:variant>
    </vt:vector>
  </HeadingPairs>
  <TitlesOfParts>
    <vt:vector size="6" baseType="lpstr">
      <vt:lpstr>Instrukcja</vt:lpstr>
      <vt:lpstr>Część 1</vt:lpstr>
      <vt:lpstr>Część 2</vt:lpstr>
      <vt:lpstr>Table 3</vt:lpstr>
      <vt:lpstr>Część 3</vt:lpstr>
      <vt:lpstr>'Część 3'!_Hlk72140922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Lidia Wacławiak</dc:creator>
  <cp:lastModifiedBy>Lidia Wacławiak</cp:lastModifiedBy>
  <cp:lastPrinted>2026-03-16T11:52:46Z</cp:lastPrinted>
  <dcterms:created xsi:type="dcterms:W3CDTF">2026-01-29T11:58:01Z</dcterms:created>
  <dcterms:modified xsi:type="dcterms:W3CDTF">2026-04-17T12:12:06Z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2025-04-25T00:00:00Z</vt:filetime>
  </property>
  <property fmtid="{D5CDD505-2E9C-101B-9397-08002B2CF9AE}" pid="3" name="LastSaved">
    <vt:filetime>2026-01-29T00:00:00Z</vt:filetime>
  </property>
  <property fmtid="{D5CDD505-2E9C-101B-9397-08002B2CF9AE}" pid="4" name="Producer">
    <vt:lpwstr>iLovePDF</vt:lpwstr>
  </property>
</Properties>
</file>