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Natalia\Desktop\DI_17_2026 Kertyńskiego\"/>
    </mc:Choice>
  </mc:AlternateContent>
  <bookViews>
    <workbookView xWindow="0" yWindow="0" windowWidth="28800" windowHeight="12315"/>
  </bookViews>
  <sheets>
    <sheet name="zał. nr 4 do SWZ DI_17_2026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3" i="2" l="1"/>
  <c r="B22" i="2"/>
  <c r="B21" i="2"/>
  <c r="B20" i="2"/>
  <c r="B19" i="2"/>
  <c r="B18" i="2"/>
  <c r="B17" i="2"/>
  <c r="B16" i="2"/>
  <c r="B15" i="2"/>
  <c r="B14" i="2"/>
  <c r="B13" i="2"/>
  <c r="B12" i="2"/>
  <c r="B11" i="2"/>
  <c r="B10" i="2"/>
  <c r="B9" i="2"/>
  <c r="B8" i="2"/>
  <c r="B7" i="2"/>
</calcChain>
</file>

<file path=xl/sharedStrings.xml><?xml version="1.0" encoding="utf-8"?>
<sst xmlns="http://schemas.openxmlformats.org/spreadsheetml/2006/main" count="69" uniqueCount="56">
  <si>
    <t>Lp</t>
  </si>
  <si>
    <t>Podstawa</t>
  </si>
  <si>
    <t>Rodzaj robót</t>
  </si>
  <si>
    <t>Jedn.</t>
  </si>
  <si>
    <t>Ilość</t>
  </si>
  <si>
    <t>Cena jedn.</t>
  </si>
  <si>
    <t>Wartość</t>
  </si>
  <si>
    <t>m2</t>
  </si>
  <si>
    <t>m3</t>
  </si>
  <si>
    <t>m</t>
  </si>
  <si>
    <t>szt</t>
  </si>
  <si>
    <t>Wartość netto</t>
  </si>
  <si>
    <t>Podatek 23%  VAT</t>
  </si>
  <si>
    <t>Wartość brutto</t>
  </si>
  <si>
    <t>szt.</t>
  </si>
  <si>
    <t>D-05.03.26a</t>
  </si>
  <si>
    <t>D.05.03.11</t>
  </si>
  <si>
    <t xml:space="preserve">Montaż kosza – uzupełnienie kosza wpustu deszczowego </t>
  </si>
  <si>
    <t>DM.00.00.00</t>
  </si>
  <si>
    <t>D.03.02.01</t>
  </si>
  <si>
    <t>D.05.03.05b</t>
  </si>
  <si>
    <t>D.05.03.05a</t>
  </si>
  <si>
    <t>Wartość łączna netto</t>
  </si>
  <si>
    <t>Sporządzenie projektu czasowej organizacji ruchu, wprowadzenie, utrzymanie i likwidacja</t>
  </si>
  <si>
    <t>Wywiezienie gruzu z terenu rozbiórki na odległość 6 km.</t>
  </si>
  <si>
    <t xml:space="preserve">Regulacja pionowa studzienek dla włazów kanałowych </t>
  </si>
  <si>
    <t>D.03.02.01a</t>
  </si>
  <si>
    <t>Utylizacja odpadów z rozbiórki i frezowania nawierzchni</t>
  </si>
  <si>
    <t>t</t>
  </si>
  <si>
    <t>D.05.03.11
D.01.02.04</t>
  </si>
  <si>
    <t>Warstwa przeciwspękaniowa pod warstwy bitumiczne - geosiatka do nawierzchni bitumicznych, z włókna szklanego o wytrzymałości na rozciąganie min. 100 kN/m w kierunku poprzecznym i podłużnym</t>
  </si>
  <si>
    <t>D.04.03.01
D.04.03.01a</t>
  </si>
  <si>
    <t xml:space="preserve">Dostawa nowych krat żeliwnych D400 na wpusty deszczowe wraz z montażem i regulacja </t>
  </si>
  <si>
    <t>LPD Remont ul. Kertyńskiego</t>
  </si>
  <si>
    <t>Rozebranie nawierzchni bitumicznej o gr. 4 cm z wywozem materiału z rozbiórki (jezdnia)</t>
  </si>
  <si>
    <t>D.04.01.01</t>
  </si>
  <si>
    <t>Mechaniczne wykonanie koryta w gruntach kat. I-IV na głębokośc do 40 cm wraz z profilowaniem i zagęszczeniem podłoża, z wywozem i utylizacją. (jezdnia)</t>
  </si>
  <si>
    <t>D.04.04.02</t>
  </si>
  <si>
    <t>Wykonanie podbudowy zasadnicznej z kruszywa łamanego 0-31,5mm stabilizowanego mechanicznie, grubość warstwy 22 cm.</t>
  </si>
  <si>
    <t>D.01.02.01</t>
  </si>
  <si>
    <t>Karczowanie krzaków i poszycia wraz z wywozem pozostałości</t>
  </si>
  <si>
    <t>ha</t>
  </si>
  <si>
    <t xml:space="preserve">D-08.01.01b
</t>
  </si>
  <si>
    <t>Ustawienie krawężników betonowych o wymiarach 15x30 cm na ławie betonowej z oporem z betonu C12/15</t>
  </si>
  <si>
    <t>D04.05.01</t>
  </si>
  <si>
    <t>Wykonanie warstwy ulepszonego podłoża z gruntu stabilzowanego cementem lub innym spoiwem hydraulicznym o wytrzymałości Rm 2,5 Mpa - grubośc warstwy 10 cm.</t>
  </si>
  <si>
    <t xml:space="preserve">Oczyszczenie i skropienie warstw konstrukcyjnych emulsją asfaltową C65BP 3 przed ułożeniem każdej warstwy z AC </t>
  </si>
  <si>
    <t>Wykonanie nawierzchni z betonu asfaltowego AC 11W 50/70 - warstwa wyrównująca 4 cm</t>
  </si>
  <si>
    <t>Wykonanie nawierzchni z betonu asfaltowego AC 8S 50/70- warstwa ścieralna 4 cm</t>
  </si>
  <si>
    <r>
      <t xml:space="preserve">Zakup i montaż znaków(tablic) informacyjnych o wymiarach 600 mm x 400 mm
</t>
    </r>
    <r>
      <rPr>
        <b/>
        <sz val="9"/>
        <color theme="1"/>
        <rFont val="Calibri"/>
        <family val="2"/>
        <charset val="238"/>
      </rPr>
      <t xml:space="preserve"> (zgodnie z załączonym wzorem)</t>
    </r>
  </si>
  <si>
    <t>KOSZTORYS OFERTOWY</t>
  </si>
  <si>
    <t>Uwaga: Ceny jednostkowe i wartości należy podawać z dokładnością do 1 grosza</t>
  </si>
  <si>
    <t>….............................(podpis Wykonawcy)</t>
  </si>
  <si>
    <t>Słownie wartość brutto zł:…............................................................................................................................................................  …/100</t>
  </si>
  <si>
    <t>Wykonawca</t>
  </si>
  <si>
    <t>zał. nr 4 do SWZ DI/17/2026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</si>
</sst>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* #,##0.00\ &quot;zł&quot;_-;\-* #,##0.00\ &quot;zł&quot;_-;_-* &quot;-&quot;??\ &quot;zł&quot;_-;_-@_-"/>
    <numFmt numFmtId="164" formatCode="_-* #,##0.00_-;\-* #,##0.00_-;_-* &quot;-&quot;??_-;_-@_-"/>
  </numFmts>
  <fonts count="1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10"/>
      <name val="Arial CE"/>
      <charset val="238"/>
    </font>
    <font>
      <b/>
      <sz val="9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9"/>
      <name val="Calibri"/>
      <family val="2"/>
      <charset val="1"/>
    </font>
    <font>
      <sz val="10"/>
      <name val="Arial"/>
      <family val="2"/>
      <charset val="238"/>
    </font>
    <font>
      <sz val="9"/>
      <color theme="1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</font>
    <font>
      <sz val="9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0" fontId="5" fillId="0" borderId="0"/>
    <xf numFmtId="0" fontId="9" fillId="0" borderId="0"/>
    <xf numFmtId="16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</cellStyleXfs>
  <cellXfs count="58">
    <xf numFmtId="0" fontId="0" fillId="0" borderId="0" xfId="0"/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2" fontId="4" fillId="0" borderId="5" xfId="0" applyNumberFormat="1" applyFont="1" applyBorder="1" applyAlignment="1">
      <alignment horizontal="right" vertical="center" wrapText="1"/>
    </xf>
    <xf numFmtId="2" fontId="3" fillId="0" borderId="5" xfId="0" applyNumberFormat="1" applyFont="1" applyBorder="1" applyAlignment="1">
      <alignment horizontal="right" vertical="center"/>
    </xf>
    <xf numFmtId="0" fontId="6" fillId="0" borderId="4" xfId="0" applyFont="1" applyBorder="1"/>
    <xf numFmtId="0" fontId="6" fillId="0" borderId="10" xfId="0" applyFont="1" applyBorder="1"/>
    <xf numFmtId="0" fontId="3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0" fontId="6" fillId="0" borderId="11" xfId="0" applyFont="1" applyBorder="1"/>
    <xf numFmtId="4" fontId="8" fillId="0" borderId="5" xfId="0" applyNumberFormat="1" applyFont="1" applyBorder="1" applyAlignment="1">
      <alignment horizontal="center" vertical="center"/>
    </xf>
    <xf numFmtId="2" fontId="0" fillId="0" borderId="0" xfId="0" applyNumberFormat="1" applyAlignment="1">
      <alignment horizontal="right" vertical="center"/>
    </xf>
    <xf numFmtId="2" fontId="3" fillId="0" borderId="2" xfId="0" applyNumberFormat="1" applyFont="1" applyBorder="1" applyAlignment="1">
      <alignment horizontal="right" vertical="center"/>
    </xf>
    <xf numFmtId="4" fontId="8" fillId="0" borderId="5" xfId="0" applyNumberFormat="1" applyFont="1" applyBorder="1" applyAlignment="1">
      <alignment horizontal="right" vertical="center"/>
    </xf>
    <xf numFmtId="2" fontId="3" fillId="0" borderId="0" xfId="0" applyNumberFormat="1" applyFont="1" applyAlignment="1">
      <alignment horizontal="right" vertical="center"/>
    </xf>
    <xf numFmtId="2" fontId="6" fillId="0" borderId="0" xfId="0" applyNumberFormat="1" applyFont="1" applyAlignment="1">
      <alignment horizontal="right" vertical="center"/>
    </xf>
    <xf numFmtId="2" fontId="2" fillId="0" borderId="0" xfId="0" applyNumberFormat="1" applyFont="1" applyAlignment="1">
      <alignment horizontal="right" vertical="center"/>
    </xf>
    <xf numFmtId="2" fontId="3" fillId="0" borderId="3" xfId="0" applyNumberFormat="1" applyFont="1" applyBorder="1" applyAlignment="1">
      <alignment horizontal="right" vertical="center"/>
    </xf>
    <xf numFmtId="2" fontId="3" fillId="0" borderId="2" xfId="0" applyNumberFormat="1" applyFont="1" applyBorder="1" applyAlignment="1">
      <alignment horizontal="right" vertical="center" wrapText="1"/>
    </xf>
    <xf numFmtId="0" fontId="10" fillId="0" borderId="5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6" fillId="0" borderId="7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4" fontId="3" fillId="0" borderId="5" xfId="0" applyNumberFormat="1" applyFont="1" applyBorder="1" applyAlignment="1">
      <alignment horizontal="center" vertical="center"/>
    </xf>
    <xf numFmtId="44" fontId="3" fillId="0" borderId="6" xfId="0" applyNumberFormat="1" applyFont="1" applyBorder="1" applyAlignment="1">
      <alignment horizontal="right" vertical="center"/>
    </xf>
    <xf numFmtId="44" fontId="3" fillId="0" borderId="5" xfId="0" applyNumberFormat="1" applyFont="1" applyBorder="1" applyAlignment="1">
      <alignment horizontal="right" vertical="center"/>
    </xf>
    <xf numFmtId="44" fontId="8" fillId="0" borderId="5" xfId="0" applyNumberFormat="1" applyFont="1" applyBorder="1" applyAlignment="1">
      <alignment horizontal="right" vertical="center"/>
    </xf>
    <xf numFmtId="0" fontId="0" fillId="0" borderId="10" xfId="0" applyBorder="1" applyAlignment="1">
      <alignment horizontal="center"/>
    </xf>
    <xf numFmtId="2" fontId="3" fillId="0" borderId="8" xfId="0" applyNumberFormat="1" applyFont="1" applyBorder="1" applyAlignment="1">
      <alignment horizontal="center" vertical="center"/>
    </xf>
    <xf numFmtId="44" fontId="4" fillId="0" borderId="5" xfId="0" applyNumberFormat="1" applyFont="1" applyBorder="1" applyAlignment="1">
      <alignment horizontal="right" vertical="center"/>
    </xf>
    <xf numFmtId="44" fontId="7" fillId="0" borderId="12" xfId="0" applyNumberFormat="1" applyFont="1" applyBorder="1" applyAlignment="1">
      <alignment horizontal="center" vertical="center"/>
    </xf>
    <xf numFmtId="44" fontId="7" fillId="0" borderId="6" xfId="0" applyNumberFormat="1" applyFont="1" applyBorder="1" applyAlignment="1">
      <alignment horizontal="center" vertical="center"/>
    </xf>
    <xf numFmtId="44" fontId="7" fillId="0" borderId="9" xfId="0" applyNumberFormat="1" applyFont="1" applyBorder="1" applyAlignment="1">
      <alignment horizontal="center" vertical="center"/>
    </xf>
    <xf numFmtId="44" fontId="7" fillId="0" borderId="9" xfId="0" applyNumberFormat="1" applyFont="1" applyBorder="1" applyAlignment="1">
      <alignment horizontal="right" vertical="center"/>
    </xf>
    <xf numFmtId="0" fontId="7" fillId="0" borderId="8" xfId="0" applyFont="1" applyBorder="1" applyAlignment="1">
      <alignment horizontal="right"/>
    </xf>
    <xf numFmtId="0" fontId="10" fillId="0" borderId="5" xfId="0" applyFont="1" applyBorder="1" applyAlignment="1">
      <alignment horizontal="left" vertical="top" wrapText="1"/>
    </xf>
    <xf numFmtId="0" fontId="14" fillId="0" borderId="5" xfId="0" applyFont="1" applyBorder="1" applyAlignment="1">
      <alignment horizontal="left" vertical="top" wrapText="1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5" xfId="0" applyBorder="1"/>
    <xf numFmtId="0" fontId="0" fillId="0" borderId="16" xfId="0" applyBorder="1"/>
    <xf numFmtId="3" fontId="14" fillId="0" borderId="5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 wrapText="1"/>
    </xf>
    <xf numFmtId="44" fontId="3" fillId="0" borderId="5" xfId="0" applyNumberFormat="1" applyFont="1" applyBorder="1" applyAlignment="1">
      <alignment horizontal="right" vertical="center" wrapText="1"/>
    </xf>
    <xf numFmtId="0" fontId="0" fillId="0" borderId="18" xfId="0" applyBorder="1" applyAlignment="1">
      <alignment horizontal="center"/>
    </xf>
    <xf numFmtId="0" fontId="1" fillId="0" borderId="0" xfId="0" applyFont="1" applyAlignment="1">
      <alignment horizontal="center"/>
    </xf>
    <xf numFmtId="0" fontId="12" fillId="0" borderId="0" xfId="0" applyFont="1" applyAlignment="1">
      <alignment horizontal="center" vertical="top" wrapText="1"/>
    </xf>
    <xf numFmtId="0" fontId="12" fillId="0" borderId="13" xfId="0" applyFont="1" applyBorder="1" applyAlignment="1">
      <alignment horizontal="center" vertical="top" wrapText="1"/>
    </xf>
  </cellXfs>
  <cellStyles count="6">
    <cellStyle name="Dziesiętny 2" xfId="3"/>
    <cellStyle name="Normalny" xfId="0" builtinId="0"/>
    <cellStyle name="Normalny 2" xfId="1"/>
    <cellStyle name="Normalny 3" xfId="2"/>
    <cellStyle name="Walutowy 4" xfId="4"/>
    <cellStyle name="Walutowy 7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3"/>
  <sheetViews>
    <sheetView tabSelected="1" topLeftCell="A7" workbookViewId="0">
      <selection activeCell="K25" sqref="K25"/>
    </sheetView>
  </sheetViews>
  <sheetFormatPr defaultRowHeight="15" x14ac:dyDescent="0.25"/>
  <cols>
    <col min="1" max="1" width="0.140625" customWidth="1"/>
    <col min="2" max="2" width="4.7109375" customWidth="1"/>
    <col min="3" max="3" width="14" style="22" customWidth="1"/>
    <col min="4" max="4" width="45.7109375" style="1" customWidth="1"/>
    <col min="5" max="5" width="5" style="4" bestFit="1" customWidth="1"/>
    <col min="6" max="6" width="8.5703125" style="13" customWidth="1"/>
    <col min="7" max="7" width="10.7109375" style="13" customWidth="1"/>
    <col min="8" max="8" width="12.5703125" style="13" bestFit="1" customWidth="1"/>
    <col min="9" max="9" width="8.85546875" customWidth="1"/>
    <col min="11" max="11" width="38" bestFit="1" customWidth="1"/>
  </cols>
  <sheetData>
    <row r="1" spans="1:8" x14ac:dyDescent="0.25">
      <c r="C1" s="22" t="s">
        <v>54</v>
      </c>
      <c r="G1" s="13" t="s">
        <v>55</v>
      </c>
    </row>
    <row r="2" spans="1:8" x14ac:dyDescent="0.25">
      <c r="B2" s="55" t="s">
        <v>50</v>
      </c>
      <c r="C2" s="55"/>
      <c r="D2" s="55"/>
      <c r="E2" s="55"/>
      <c r="F2" s="55"/>
      <c r="G2" s="55"/>
      <c r="H2" s="55"/>
    </row>
    <row r="3" spans="1:8" ht="16.5" customHeight="1" x14ac:dyDescent="0.25">
      <c r="B3" s="56" t="s">
        <v>33</v>
      </c>
      <c r="C3" s="56"/>
      <c r="D3" s="56"/>
      <c r="E3" s="56"/>
      <c r="F3" s="56"/>
      <c r="G3" s="56"/>
      <c r="H3" s="56"/>
    </row>
    <row r="4" spans="1:8" ht="12.75" customHeight="1" x14ac:dyDescent="0.25">
      <c r="B4" s="57"/>
      <c r="C4" s="57"/>
      <c r="D4" s="57"/>
      <c r="E4" s="57"/>
      <c r="F4" s="57"/>
      <c r="G4" s="57"/>
      <c r="H4" s="57"/>
    </row>
    <row r="5" spans="1:8" ht="15.75" thickBot="1" x14ac:dyDescent="0.3"/>
    <row r="6" spans="1:8" s="4" customFormat="1" ht="30" customHeight="1" x14ac:dyDescent="0.25">
      <c r="A6" s="46"/>
      <c r="B6" s="2" t="s">
        <v>0</v>
      </c>
      <c r="C6" s="52" t="s">
        <v>1</v>
      </c>
      <c r="D6" s="3" t="s">
        <v>2</v>
      </c>
      <c r="E6" s="3" t="s">
        <v>3</v>
      </c>
      <c r="F6" s="14" t="s">
        <v>4</v>
      </c>
      <c r="G6" s="20" t="s">
        <v>5</v>
      </c>
      <c r="H6" s="19" t="s">
        <v>6</v>
      </c>
    </row>
    <row r="7" spans="1:8" s="4" customFormat="1" ht="30" customHeight="1" x14ac:dyDescent="0.25">
      <c r="A7" s="47"/>
      <c r="B7" s="51">
        <f>ROW()-6</f>
        <v>1</v>
      </c>
      <c r="C7" s="21" t="s">
        <v>16</v>
      </c>
      <c r="D7" s="44" t="s">
        <v>34</v>
      </c>
      <c r="E7" s="31" t="s">
        <v>7</v>
      </c>
      <c r="F7" s="6">
        <v>715</v>
      </c>
      <c r="G7" s="34"/>
      <c r="H7" s="33"/>
    </row>
    <row r="8" spans="1:8" s="4" customFormat="1" ht="48" x14ac:dyDescent="0.25">
      <c r="A8" s="47"/>
      <c r="B8" s="51">
        <f t="shared" ref="B8:B11" si="0">ROW()-6</f>
        <v>2</v>
      </c>
      <c r="C8" s="21" t="s">
        <v>35</v>
      </c>
      <c r="D8" s="44" t="s">
        <v>36</v>
      </c>
      <c r="E8" s="31" t="s">
        <v>7</v>
      </c>
      <c r="F8" s="6">
        <v>1170</v>
      </c>
      <c r="G8" s="34"/>
      <c r="H8" s="33"/>
    </row>
    <row r="9" spans="1:8" s="4" customFormat="1" ht="36" x14ac:dyDescent="0.25">
      <c r="A9" s="47"/>
      <c r="B9" s="51">
        <f t="shared" si="0"/>
        <v>3</v>
      </c>
      <c r="C9" s="21" t="s">
        <v>37</v>
      </c>
      <c r="D9" s="44" t="s">
        <v>38</v>
      </c>
      <c r="E9" s="31" t="s">
        <v>7</v>
      </c>
      <c r="F9" s="6">
        <v>1105</v>
      </c>
      <c r="G9" s="34"/>
      <c r="H9" s="33"/>
    </row>
    <row r="10" spans="1:8" s="4" customFormat="1" x14ac:dyDescent="0.25">
      <c r="A10" s="47"/>
      <c r="B10" s="51">
        <f t="shared" si="0"/>
        <v>4</v>
      </c>
      <c r="C10" s="21" t="s">
        <v>16</v>
      </c>
      <c r="D10" s="44" t="s">
        <v>24</v>
      </c>
      <c r="E10" s="31" t="s">
        <v>8</v>
      </c>
      <c r="F10" s="6">
        <v>26</v>
      </c>
      <c r="G10" s="34"/>
      <c r="H10" s="33"/>
    </row>
    <row r="11" spans="1:8" ht="24" x14ac:dyDescent="0.25">
      <c r="A11" s="48"/>
      <c r="B11" s="51">
        <f t="shared" si="0"/>
        <v>5</v>
      </c>
      <c r="C11" s="21" t="s">
        <v>29</v>
      </c>
      <c r="D11" s="44" t="s">
        <v>27</v>
      </c>
      <c r="E11" s="31" t="s">
        <v>28</v>
      </c>
      <c r="F11" s="6">
        <v>62.4</v>
      </c>
      <c r="G11" s="34"/>
      <c r="H11" s="33"/>
    </row>
    <row r="12" spans="1:8" ht="24" x14ac:dyDescent="0.25">
      <c r="A12" s="48"/>
      <c r="B12" s="51">
        <f>ROW()-6</f>
        <v>6</v>
      </c>
      <c r="C12" s="21" t="s">
        <v>39</v>
      </c>
      <c r="D12" s="44" t="s">
        <v>40</v>
      </c>
      <c r="E12" s="31" t="s">
        <v>41</v>
      </c>
      <c r="F12" s="6">
        <v>0.01</v>
      </c>
      <c r="G12" s="34"/>
      <c r="H12" s="33"/>
    </row>
    <row r="13" spans="1:8" ht="24" x14ac:dyDescent="0.25">
      <c r="A13" s="48"/>
      <c r="B13" s="51">
        <f>ROW()-6</f>
        <v>7</v>
      </c>
      <c r="C13" s="21" t="s">
        <v>42</v>
      </c>
      <c r="D13" s="44" t="s">
        <v>43</v>
      </c>
      <c r="E13" s="31" t="s">
        <v>9</v>
      </c>
      <c r="F13" s="6">
        <v>140</v>
      </c>
      <c r="G13" s="53"/>
      <c r="H13" s="33"/>
    </row>
    <row r="14" spans="1:8" ht="48" x14ac:dyDescent="0.25">
      <c r="A14" s="48"/>
      <c r="B14" s="51">
        <f>ROW()-6</f>
        <v>8</v>
      </c>
      <c r="C14" s="21" t="s">
        <v>44</v>
      </c>
      <c r="D14" s="44" t="s">
        <v>45</v>
      </c>
      <c r="E14" s="31" t="s">
        <v>7</v>
      </c>
      <c r="F14" s="6">
        <v>1105</v>
      </c>
      <c r="G14" s="53"/>
      <c r="H14" s="33"/>
    </row>
    <row r="15" spans="1:8" ht="36" x14ac:dyDescent="0.25">
      <c r="A15" s="48"/>
      <c r="B15" s="51">
        <f t="shared" ref="B15:B23" si="1">ROW()-6</f>
        <v>9</v>
      </c>
      <c r="C15" s="21" t="s">
        <v>31</v>
      </c>
      <c r="D15" s="44" t="s">
        <v>46</v>
      </c>
      <c r="E15" s="32" t="s">
        <v>7</v>
      </c>
      <c r="F15" s="5">
        <v>1105</v>
      </c>
      <c r="G15" s="34"/>
      <c r="H15" s="33"/>
    </row>
    <row r="16" spans="1:8" ht="24" x14ac:dyDescent="0.25">
      <c r="A16" s="48"/>
      <c r="B16" s="51">
        <f t="shared" si="1"/>
        <v>10</v>
      </c>
      <c r="C16" s="21" t="s">
        <v>20</v>
      </c>
      <c r="D16" s="44" t="s">
        <v>47</v>
      </c>
      <c r="E16" s="31" t="s">
        <v>7</v>
      </c>
      <c r="F16" s="6">
        <v>1105</v>
      </c>
      <c r="G16" s="34"/>
      <c r="H16" s="33"/>
    </row>
    <row r="17" spans="1:8" ht="24" x14ac:dyDescent="0.25">
      <c r="A17" s="48"/>
      <c r="B17" s="51">
        <f t="shared" si="1"/>
        <v>11</v>
      </c>
      <c r="C17" s="21" t="s">
        <v>21</v>
      </c>
      <c r="D17" s="44" t="s">
        <v>48</v>
      </c>
      <c r="E17" s="31" t="s">
        <v>7</v>
      </c>
      <c r="F17" s="6">
        <v>1105</v>
      </c>
      <c r="G17" s="34"/>
      <c r="H17" s="33"/>
    </row>
    <row r="18" spans="1:8" ht="24" customHeight="1" x14ac:dyDescent="0.25">
      <c r="A18" s="48"/>
      <c r="B18" s="51">
        <f t="shared" si="1"/>
        <v>12</v>
      </c>
      <c r="C18" s="21" t="s">
        <v>15</v>
      </c>
      <c r="D18" s="44" t="s">
        <v>30</v>
      </c>
      <c r="E18" s="31" t="s">
        <v>7</v>
      </c>
      <c r="F18" s="6">
        <v>1105</v>
      </c>
      <c r="G18" s="34"/>
      <c r="H18" s="33"/>
    </row>
    <row r="19" spans="1:8" ht="24" customHeight="1" x14ac:dyDescent="0.25">
      <c r="A19" s="48"/>
      <c r="B19" s="51">
        <f t="shared" si="1"/>
        <v>13</v>
      </c>
      <c r="C19" s="21" t="s">
        <v>19</v>
      </c>
      <c r="D19" s="44" t="s">
        <v>32</v>
      </c>
      <c r="E19" s="12" t="s">
        <v>14</v>
      </c>
      <c r="F19" s="15">
        <v>6</v>
      </c>
      <c r="G19" s="35"/>
      <c r="H19" s="33"/>
    </row>
    <row r="20" spans="1:8" ht="24" customHeight="1" x14ac:dyDescent="0.25">
      <c r="A20" s="48"/>
      <c r="B20" s="51">
        <f t="shared" si="1"/>
        <v>14</v>
      </c>
      <c r="C20" s="21" t="s">
        <v>26</v>
      </c>
      <c r="D20" s="45" t="s">
        <v>25</v>
      </c>
      <c r="E20" s="12" t="s">
        <v>14</v>
      </c>
      <c r="F20" s="15">
        <v>5</v>
      </c>
      <c r="G20" s="35"/>
      <c r="H20" s="33"/>
    </row>
    <row r="21" spans="1:8" ht="24" x14ac:dyDescent="0.25">
      <c r="A21" s="48"/>
      <c r="B21" s="51">
        <f t="shared" si="1"/>
        <v>15</v>
      </c>
      <c r="C21" s="21" t="s">
        <v>19</v>
      </c>
      <c r="D21" s="44" t="s">
        <v>17</v>
      </c>
      <c r="E21" s="12" t="s">
        <v>14</v>
      </c>
      <c r="F21" s="15">
        <v>6</v>
      </c>
      <c r="G21" s="35"/>
      <c r="H21" s="33"/>
    </row>
    <row r="22" spans="1:8" ht="36" x14ac:dyDescent="0.25">
      <c r="A22" s="48"/>
      <c r="B22" s="51">
        <f t="shared" si="1"/>
        <v>16</v>
      </c>
      <c r="C22" s="50" t="s">
        <v>18</v>
      </c>
      <c r="D22" s="44" t="s">
        <v>49</v>
      </c>
      <c r="E22" s="31" t="s">
        <v>14</v>
      </c>
      <c r="F22" s="6">
        <v>2</v>
      </c>
      <c r="G22" s="38"/>
      <c r="H22" s="33"/>
    </row>
    <row r="23" spans="1:8" ht="24" x14ac:dyDescent="0.25">
      <c r="A23" s="48"/>
      <c r="B23" s="51">
        <f t="shared" si="1"/>
        <v>17</v>
      </c>
      <c r="C23" s="21" t="s">
        <v>18</v>
      </c>
      <c r="D23" s="45" t="s">
        <v>23</v>
      </c>
      <c r="E23" s="31" t="s">
        <v>10</v>
      </c>
      <c r="F23" s="6">
        <v>1</v>
      </c>
      <c r="G23" s="34"/>
      <c r="H23" s="33"/>
    </row>
    <row r="24" spans="1:8" ht="15.75" thickBot="1" x14ac:dyDescent="0.3">
      <c r="A24" s="48"/>
      <c r="B24" s="36"/>
      <c r="C24" s="54"/>
      <c r="D24" s="43" t="s">
        <v>22</v>
      </c>
      <c r="E24" s="28"/>
      <c r="F24" s="37"/>
      <c r="G24" s="37"/>
      <c r="H24" s="42"/>
    </row>
    <row r="25" spans="1:8" ht="15.75" thickBot="1" x14ac:dyDescent="0.3">
      <c r="A25" s="49"/>
      <c r="B25" s="11" t="s">
        <v>11</v>
      </c>
      <c r="C25" s="23"/>
      <c r="D25" s="39"/>
      <c r="E25" s="27"/>
      <c r="F25" s="16"/>
    </row>
    <row r="26" spans="1:8" x14ac:dyDescent="0.25">
      <c r="B26" s="7" t="s">
        <v>12</v>
      </c>
      <c r="C26" s="24"/>
      <c r="D26" s="40"/>
      <c r="E26" s="27"/>
      <c r="F26" s="16"/>
    </row>
    <row r="27" spans="1:8" ht="15.75" thickBot="1" x14ac:dyDescent="0.3">
      <c r="B27" s="8" t="s">
        <v>13</v>
      </c>
      <c r="C27" s="25"/>
      <c r="D27" s="41"/>
      <c r="E27" s="27"/>
      <c r="F27" s="16"/>
    </row>
    <row r="28" spans="1:8" x14ac:dyDescent="0.25">
      <c r="C28" s="26"/>
      <c r="D28" s="9"/>
      <c r="E28" s="29"/>
      <c r="F28" s="17"/>
    </row>
    <row r="29" spans="1:8" x14ac:dyDescent="0.25">
      <c r="B29" s="10"/>
      <c r="D29" s="10"/>
      <c r="E29" s="30"/>
      <c r="F29" s="18"/>
    </row>
    <row r="30" spans="1:8" x14ac:dyDescent="0.25">
      <c r="B30" s="10"/>
      <c r="D30" s="10"/>
    </row>
    <row r="31" spans="1:8" x14ac:dyDescent="0.25">
      <c r="B31" s="10"/>
      <c r="D31" s="10"/>
    </row>
    <row r="32" spans="1:8" x14ac:dyDescent="0.25">
      <c r="B32" s="10"/>
      <c r="D32" s="10"/>
    </row>
    <row r="35" spans="2:7" x14ac:dyDescent="0.25">
      <c r="B35" t="s">
        <v>51</v>
      </c>
    </row>
    <row r="39" spans="2:7" x14ac:dyDescent="0.25">
      <c r="B39" s="1" t="s">
        <v>53</v>
      </c>
      <c r="C39" s="1"/>
    </row>
    <row r="43" spans="2:7" x14ac:dyDescent="0.25">
      <c r="G43" s="4" t="s">
        <v>52</v>
      </c>
    </row>
  </sheetData>
  <mergeCells count="2">
    <mergeCell ref="B2:H2"/>
    <mergeCell ref="B3:H4"/>
  </mergeCells>
  <pageMargins left="0.7" right="0.7" top="0.75" bottom="0.75" header="0.3" footer="0.3"/>
  <pageSetup paperSize="9" scale="8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zał. nr 4 do SWZ DI_17_2026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Joanna Kostyszyn</dc:creator>
  <cp:lastModifiedBy>Natalia</cp:lastModifiedBy>
  <cp:lastPrinted>2026-04-17T07:12:10Z</cp:lastPrinted>
  <dcterms:created xsi:type="dcterms:W3CDTF">2026-01-27T10:14:43Z</dcterms:created>
  <dcterms:modified xsi:type="dcterms:W3CDTF">2026-04-17T10:59:06Z</dcterms:modified>
</cp:coreProperties>
</file>