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J-90\BZP\Wspólne\MONIKA G\postępowania 2026\BZP.2711.14.2026 MG - USŁUGA MULTI SPORT POWTÓRKA\4.Platforma - publikacja\"/>
    </mc:Choice>
  </mc:AlternateContent>
  <xr:revisionPtr revIDLastSave="0" documentId="13_ncr:1_{9CC6DD95-476D-4DEB-AFA6-A1497B0F80C4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G29" i="1"/>
  <c r="J29" i="1"/>
  <c r="I29" i="1"/>
  <c r="I28" i="1"/>
  <c r="I26" i="1"/>
  <c r="I24" i="1"/>
  <c r="I22" i="1"/>
  <c r="I20" i="1"/>
  <c r="I18" i="1"/>
  <c r="I16" i="1"/>
  <c r="I14" i="1" s="1"/>
  <c r="I12" i="1"/>
  <c r="I10" i="1"/>
  <c r="G10" i="1"/>
  <c r="G20" i="1"/>
  <c r="J20" i="1" s="1"/>
  <c r="G12" i="1"/>
  <c r="G16" i="1"/>
  <c r="G22" i="1"/>
  <c r="G24" i="1"/>
  <c r="J10" i="1" l="1"/>
  <c r="G26" i="1"/>
  <c r="J26" i="1" s="1"/>
  <c r="J16" i="1"/>
  <c r="G18" i="1"/>
  <c r="J18" i="1" s="1"/>
  <c r="J12" i="1"/>
  <c r="G28" i="1"/>
  <c r="J28" i="1" s="1"/>
  <c r="G14" i="1"/>
  <c r="J14" i="1" s="1"/>
  <c r="J24" i="1"/>
  <c r="J22" i="1" l="1"/>
</calcChain>
</file>

<file path=xl/sharedStrings.xml><?xml version="1.0" encoding="utf-8"?>
<sst xmlns="http://schemas.openxmlformats.org/spreadsheetml/2006/main" count="61" uniqueCount="50">
  <si>
    <t>Lp.</t>
  </si>
  <si>
    <t>RAZEM</t>
  </si>
  <si>
    <t>Ilości</t>
  </si>
  <si>
    <t>STAWKA VAT (%)</t>
  </si>
  <si>
    <t>Wartość brutto [zł]</t>
  </si>
  <si>
    <t xml:space="preserve">Watrość  netto[zł] </t>
  </si>
  <si>
    <t>Rodzaj karty</t>
  </si>
  <si>
    <t>basen, lodowisko, ścianka wspinaczkowa, korty do squash, sauna (łaźnia, jacuzzi), siłownia, grota solna. Udział w zajęciach, takich jak: aqua aerobic, joga, sztuki walki, rowery spinningowe (indoor cycling i spinning), taniec, zajęcia fitness (m.in. fitness z elementami tańca, gimnastyka, pilates), nordic-walking.</t>
  </si>
  <si>
    <t>Karta nr 1</t>
  </si>
  <si>
    <t>Karta nr 1a</t>
  </si>
  <si>
    <t>karta  nr 2</t>
  </si>
  <si>
    <t>basen, lodowisko, ścianka wspinaczkowa, korty do squash, sauna, siłownia, grota solna, aqua aerobic, joga, sztuki walki, rowery spinningowe, taniec, zajęcia fitness.</t>
  </si>
  <si>
    <t>karta 2a</t>
  </si>
  <si>
    <t>basen, lodowisko, ścianka wspinaczkowa, korty do squash, sauna, siłownia, grota solna, aqua aerobic, joga, sztuki walki, rowery spinningowe, taniec, zajęcia fitness</t>
  </si>
  <si>
    <t>karta 3</t>
  </si>
  <si>
    <t>basen, lodowisko, korty do squash, sauna, siłownia, joga, sztuki walki, rowery spinningowe, taniec, zajęcia fitness</t>
  </si>
  <si>
    <t>karta 3a</t>
  </si>
  <si>
    <t>basen, lodowisko, korty do squash, sauna, siłownia, joga, sztuki walki, rowery spinningowe, taniec, zajęcia fitness.</t>
  </si>
  <si>
    <t>karta 4</t>
  </si>
  <si>
    <t>basen, lodowisko, ścianka wspinaczkowa, korty do squash, sauna (łaźnia, jacuzzi), siłownia, grota solna, aqua aerobic, joga, sztuki walki, rowery spinningowe (indoor cycling i spinning), taniec, zajęcia fitness (m.in. fitness z elementami tańca, gimnastyka, pilates), nordic-walking.</t>
  </si>
  <si>
    <t>karta 5</t>
  </si>
  <si>
    <t>karta 6</t>
  </si>
  <si>
    <t>basen, sztuki walki, taniec, grota solna, lodowisko, ściana wspinaczkowa itp.</t>
  </si>
  <si>
    <t>karta 7</t>
  </si>
  <si>
    <t>basen</t>
  </si>
  <si>
    <t>UWAGA!!</t>
  </si>
  <si>
    <t xml:space="preserve">Wartość podatku VAT [zł] </t>
  </si>
  <si>
    <t>1.Ceny jednostkowe stanowią treść oferty i będą obowiązywać w całym okresie obowiązywania  umowy.</t>
  </si>
  <si>
    <t>2. Wartość brutto (zł) z kolumny nr 10, z poz "Razem", należy przenieść do Formularza oferowego (zał. nr 1 do SWZ).</t>
  </si>
  <si>
    <r>
      <t xml:space="preserve">          </t>
    </r>
    <r>
      <rPr>
        <b/>
        <i/>
        <sz val="10"/>
        <color theme="1"/>
        <rFont val="Uniwroclavica"/>
        <family val="2"/>
      </rPr>
      <t>cena jednostkowa netto x ilość</t>
    </r>
    <r>
      <rPr>
        <b/>
        <sz val="10"/>
        <color theme="1"/>
        <rFont val="Uniwroclavica"/>
        <family val="2"/>
      </rPr>
      <t xml:space="preserve">  </t>
    </r>
  </si>
  <si>
    <r>
      <t>w</t>
    </r>
    <r>
      <rPr>
        <b/>
        <i/>
        <sz val="10"/>
        <color theme="1"/>
        <rFont val="Uniwroclavica"/>
        <family val="2"/>
      </rPr>
      <t>artość netto x stawka VAT</t>
    </r>
  </si>
  <si>
    <r>
      <t xml:space="preserve"> </t>
    </r>
    <r>
      <rPr>
        <b/>
        <i/>
        <sz val="10"/>
        <color theme="1"/>
        <rFont val="Uniwroclavica"/>
        <family val="2"/>
      </rPr>
      <t>wartość netto + wartość VAT</t>
    </r>
  </si>
  <si>
    <r>
      <t xml:space="preserve">Pracownik, Senior nr 1 </t>
    </r>
    <r>
      <rPr>
        <sz val="9"/>
        <color theme="1"/>
        <rFont val="Uniwroclavica"/>
        <family val="2"/>
      </rPr>
      <t>(emeryt UWr) – karta</t>
    </r>
    <r>
      <rPr>
        <b/>
        <sz val="9"/>
        <color theme="1"/>
        <rFont val="Uniwroclavica"/>
        <family val="2"/>
      </rPr>
      <t xml:space="preserve"> </t>
    </r>
    <r>
      <rPr>
        <sz val="9"/>
        <color theme="1"/>
        <rFont val="Uniwroclavica"/>
        <family val="2"/>
      </rPr>
      <t>uprawniająca do nielimitowanej ilości wejść (możliwość kilkukrotnego korzystania z karty w ciągu dnia)</t>
    </r>
  </si>
  <si>
    <r>
      <t>Osoba towarzysząca</t>
    </r>
    <r>
      <rPr>
        <sz val="9"/>
        <color theme="1"/>
        <rFont val="Uniwroclavica"/>
        <family val="2"/>
      </rPr>
      <t xml:space="preserve"> (osoba zgłoszona przez pracownika, seniora nr 1) – karta uprawniająca do nielimitowanej ilości wejść (możliwość kilkukrotnego korzystania z karty w ciągu dnia)</t>
    </r>
  </si>
  <si>
    <r>
      <t xml:space="preserve">Pracownik, Senior nr 1 </t>
    </r>
    <r>
      <rPr>
        <sz val="9"/>
        <color theme="1"/>
        <rFont val="Uniwroclavica"/>
        <family val="2"/>
      </rPr>
      <t>(emeryt UWr) – karta</t>
    </r>
    <r>
      <rPr>
        <b/>
        <sz val="9"/>
        <color theme="1"/>
        <rFont val="Uniwroclavica"/>
        <family val="2"/>
      </rPr>
      <t xml:space="preserve"> </t>
    </r>
    <r>
      <rPr>
        <sz val="9"/>
        <color theme="1"/>
        <rFont val="Uniwroclavica"/>
        <family val="2"/>
      </rPr>
      <t>uprawniająca do limitowanej ilości wejść (jedno wejście w każdym dniu miesiąca)</t>
    </r>
  </si>
  <si>
    <r>
      <rPr>
        <b/>
        <sz val="10"/>
        <color theme="1"/>
        <rFont val="Uniwroclavica"/>
        <family val="2"/>
      </rPr>
      <t>Osoba towarzysząca</t>
    </r>
    <r>
      <rPr>
        <sz val="10"/>
        <color theme="1"/>
        <rFont val="Uniwroclavica"/>
        <family val="2"/>
      </rPr>
      <t xml:space="preserve"> (osoba zgłoszona przez pracownika, seniora nr 1) – karta uprawniająca do limitowanej ilości wejść (jedno wejście w każdym dniu miesiąca).</t>
    </r>
  </si>
  <si>
    <r>
      <rPr>
        <b/>
        <sz val="10"/>
        <color theme="1"/>
        <rFont val="Uniwroclavica"/>
        <family val="2"/>
      </rPr>
      <t>Pracownik, Senior nr 1</t>
    </r>
    <r>
      <rPr>
        <sz val="10"/>
        <color theme="1"/>
        <rFont val="Uniwroclavica"/>
        <family val="2"/>
      </rPr>
      <t xml:space="preserve"> (emeryt UWr) – karta uprawniająca do limitowanej ilości wejść (8 wejść w miesiącu, jedna wizyta dziennie).</t>
    </r>
  </si>
  <si>
    <r>
      <rPr>
        <b/>
        <sz val="10"/>
        <color theme="1"/>
        <rFont val="Uniwroclavica"/>
        <family val="2"/>
      </rPr>
      <t>Senior nr 2</t>
    </r>
    <r>
      <rPr>
        <sz val="10"/>
        <color theme="1"/>
        <rFont val="Uniwroclavica"/>
        <family val="2"/>
      </rPr>
      <t xml:space="preserve"> (osoba, która ukończyła 60 lat) – karta uprawniająca do limitowanej ilości wejść (jedno wejście
w każdym dniu miesiąca do godziny 16.00).</t>
    </r>
  </si>
  <si>
    <r>
      <rPr>
        <b/>
        <sz val="10"/>
        <color theme="1"/>
        <rFont val="Uniwroclavica"/>
        <family val="2"/>
      </rPr>
      <t>Student</t>
    </r>
    <r>
      <rPr>
        <sz val="10"/>
        <color theme="1"/>
        <rFont val="Uniwroclavica"/>
        <family val="2"/>
      </rPr>
      <t xml:space="preserve"> (dziecko pracownika, seniora nr 1, w wieku 16-26 lat) - karta uprawniająca do nielimitowanej ilości wejść (możliwość kilkukrotnego korzystania z karty w ciągu dnia)</t>
    </r>
  </si>
  <si>
    <r>
      <rPr>
        <b/>
        <sz val="10"/>
        <color theme="1"/>
        <rFont val="Uniwroclavica"/>
        <family val="2"/>
      </rPr>
      <t>Dziecko I</t>
    </r>
    <r>
      <rPr>
        <sz val="10"/>
        <color theme="1"/>
        <rFont val="Uniwroclavica"/>
        <family val="2"/>
      </rPr>
      <t xml:space="preserve"> (do 15 roku życia) – karta uprawniająca do nielimitowanej ilości wejść (możliwość kilkukrotnego korzystania z karty w ciągu dnia)</t>
    </r>
  </si>
  <si>
    <r>
      <t xml:space="preserve">Dziecko II </t>
    </r>
    <r>
      <rPr>
        <sz val="9"/>
        <color theme="1"/>
        <rFont val="Uniwroclavica"/>
        <family val="2"/>
      </rPr>
      <t>(do 15 roku życia) - karta uprawniająca do nielimitowanej ilości wejść (możliwość kilkukrotnego korzystania z karty w ciągu dnia)</t>
    </r>
  </si>
  <si>
    <t xml:space="preserve">Formularz musi być opatrzony przez osobę/osoby uprawnioną/e do reprezentowania Wykonawcy/Wykonawców wspólnie ubiegających się o zamówienie kwalifikowanym podpisem elektronicznym lub podpisem zaufanym lub podpisem osobistym.
</t>
  </si>
  <si>
    <t>J.m</t>
  </si>
  <si>
    <t>os.*</t>
  </si>
  <si>
    <t>* os - osoba</t>
  </si>
  <si>
    <t>Zakres usługi: zapewnienie  dostępu do różnorodnych  usług sportowo-rekreacyjnych w postaci abonamentu miesięcznego dla pracowników Uniwersytetu Wrocławskiego, ich dzieci, seniorów, studentów oraz osób towarzyszących</t>
  </si>
  <si>
    <t>Cena jednostkowa netto (zł)</t>
  </si>
  <si>
    <t xml:space="preserve"> Formularz asortymentowo - cenowy
Usługa-zapewnienia dostępu do różnorodnych usług sportowo-rekreacyjnych w postaci abonamentu miesięcznego dla pracowników Uniwersytetu Wrocławskiego, ich dzieci, seniorów, studentów oraz osób towarzyszących.</t>
  </si>
  <si>
    <r>
      <rPr>
        <b/>
        <sz val="10"/>
        <color theme="1"/>
        <rFont val="Uniwroclavica"/>
        <family val="2"/>
      </rPr>
      <t>Osoba towarzysząca</t>
    </r>
    <r>
      <rPr>
        <sz val="10"/>
        <color theme="1"/>
        <rFont val="Uniwroclavica"/>
        <family val="2"/>
      </rPr>
      <t xml:space="preserve"> (osoba zgłoszona przez pracownika, seniora nr 1) – karta uprawniająca do limitowanej ilości (8 wejść w miesiącu, jedna wizyta dziennie)</t>
    </r>
    <r>
      <rPr>
        <b/>
        <sz val="10"/>
        <color theme="1"/>
        <rFont val="Uniwroclavica"/>
        <family val="2"/>
      </rPr>
      <t>.</t>
    </r>
  </si>
  <si>
    <t>Załącznik nr 1a do SWZ do postępowania nr. BZP.2711.14.2026.MG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</si>
</sst>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Uniwroclavica"/>
      <family val="2"/>
    </font>
    <font>
      <b/>
      <sz val="10"/>
      <color theme="1"/>
      <name val="Uniwroclavica"/>
      <family val="2"/>
    </font>
    <font>
      <b/>
      <sz val="11"/>
      <color theme="1"/>
      <name val="Uniwroclavica"/>
      <family val="2"/>
    </font>
    <font>
      <b/>
      <i/>
      <sz val="10"/>
      <color theme="1"/>
      <name val="Uniwroclavica"/>
      <family val="2"/>
    </font>
    <font>
      <b/>
      <sz val="9"/>
      <color theme="1"/>
      <name val="Uniwroclavica"/>
      <family val="2"/>
    </font>
    <font>
      <sz val="9"/>
      <color theme="1"/>
      <name val="Uniwroclavica"/>
      <family val="2"/>
    </font>
    <font>
      <sz val="10"/>
      <color rgb="FF000000"/>
      <name val="Uniwroclavica"/>
      <family val="2"/>
    </font>
    <font>
      <sz val="10"/>
      <name val="Uniwroclavica"/>
      <family val="2"/>
    </font>
    <font>
      <sz val="11"/>
      <color theme="1"/>
      <name val="Uniwroclavica"/>
      <family val="2"/>
    </font>
    <font>
      <sz val="11"/>
      <name val="Uniwroclavica"/>
      <family val="2"/>
    </font>
    <font>
      <b/>
      <sz val="10"/>
      <color rgb="FFFF0000"/>
      <name val="Uniwroclavic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10" fillId="0" borderId="0" xfId="0" applyFont="1"/>
    <xf numFmtId="0" fontId="2" fillId="0" borderId="1" xfId="0" applyFont="1" applyBorder="1" applyAlignment="1" applyProtection="1">
      <alignment horizontal="center" vertical="center"/>
      <protection locked="0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5" borderId="2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showWhiteSpace="0" view="pageLayout" topLeftCell="A25" zoomScale="115" zoomScaleNormal="100" zoomScalePageLayoutView="115" workbookViewId="0">
      <selection activeCell="E29" sqref="E29:E30"/>
    </sheetView>
  </sheetViews>
  <sheetFormatPr defaultColWidth="9.15234375" defaultRowHeight="13.75" x14ac:dyDescent="0.45"/>
  <cols>
    <col min="1" max="1" width="4.3828125" style="8" customWidth="1"/>
    <col min="2" max="2" width="19" style="8" customWidth="1"/>
    <col min="3" max="3" width="33.84375" style="8" customWidth="1"/>
    <col min="4" max="4" width="6.69140625" style="8" customWidth="1"/>
    <col min="5" max="5" width="7" style="8" customWidth="1"/>
    <col min="6" max="6" width="11.3828125" style="8" customWidth="1"/>
    <col min="7" max="7" width="13.69140625" style="8" customWidth="1"/>
    <col min="8" max="8" width="10.15234375" style="8" customWidth="1"/>
    <col min="9" max="10" width="12.3828125" style="8" customWidth="1"/>
    <col min="11" max="16384" width="9.15234375" style="8"/>
  </cols>
  <sheetData>
    <row r="1" spans="1:12" ht="15" customHeight="1" x14ac:dyDescent="0.45">
      <c r="A1" s="6"/>
      <c r="B1" s="6"/>
      <c r="C1" s="6"/>
      <c r="D1" s="6"/>
      <c r="E1" s="6"/>
      <c r="F1" s="30" t="s">
        <v>49</v>
      </c>
      <c r="G1" s="30"/>
      <c r="H1" s="30"/>
      <c r="I1" s="30"/>
      <c r="J1" s="30"/>
      <c r="K1" s="7"/>
    </row>
    <row r="2" spans="1:12" x14ac:dyDescent="0.45">
      <c r="H2" s="7"/>
      <c r="I2" s="7"/>
      <c r="J2" s="7"/>
      <c r="K2" s="7"/>
    </row>
    <row r="3" spans="1:12" x14ac:dyDescent="0.45">
      <c r="H3" s="7"/>
      <c r="I3" s="7"/>
      <c r="J3" s="7"/>
    </row>
    <row r="4" spans="1:12" ht="63.65" customHeight="1" x14ac:dyDescent="0.5">
      <c r="C4" s="56" t="s">
        <v>47</v>
      </c>
      <c r="D4" s="57"/>
      <c r="E4" s="57"/>
      <c r="F4" s="57"/>
      <c r="G4" s="57"/>
      <c r="H4" s="57"/>
      <c r="I4" s="57"/>
    </row>
    <row r="5" spans="1:12" x14ac:dyDescent="0.45">
      <c r="D5" s="9"/>
    </row>
    <row r="6" spans="1:12" ht="52.4" customHeight="1" thickBot="1" x14ac:dyDescent="0.5">
      <c r="A6" s="58" t="s">
        <v>0</v>
      </c>
      <c r="B6" s="52" t="s">
        <v>6</v>
      </c>
      <c r="C6" s="52" t="s">
        <v>45</v>
      </c>
      <c r="D6" s="52" t="s">
        <v>42</v>
      </c>
      <c r="E6" s="52" t="s">
        <v>2</v>
      </c>
      <c r="F6" s="52" t="s">
        <v>46</v>
      </c>
      <c r="G6" s="10" t="s">
        <v>5</v>
      </c>
      <c r="H6" s="52" t="s">
        <v>3</v>
      </c>
      <c r="I6" s="11" t="s">
        <v>26</v>
      </c>
      <c r="J6" s="10" t="s">
        <v>4</v>
      </c>
    </row>
    <row r="7" spans="1:12" ht="78.75" customHeight="1" x14ac:dyDescent="0.45">
      <c r="A7" s="59"/>
      <c r="B7" s="53"/>
      <c r="C7" s="53"/>
      <c r="D7" s="53"/>
      <c r="E7" s="53"/>
      <c r="F7" s="53"/>
      <c r="G7" s="12" t="s">
        <v>29</v>
      </c>
      <c r="H7" s="53"/>
      <c r="I7" s="12" t="s">
        <v>30</v>
      </c>
      <c r="J7" s="12" t="s">
        <v>31</v>
      </c>
    </row>
    <row r="8" spans="1:12" ht="13.5" customHeight="1" x14ac:dyDescent="0.45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2" ht="14.25" customHeight="1" x14ac:dyDescent="0.45">
      <c r="A9" s="31" t="s">
        <v>8</v>
      </c>
      <c r="B9" s="32"/>
      <c r="C9" s="32"/>
      <c r="D9" s="32"/>
      <c r="E9" s="32"/>
      <c r="F9" s="32"/>
      <c r="G9" s="32"/>
      <c r="H9" s="32"/>
      <c r="I9" s="32"/>
      <c r="J9" s="33"/>
    </row>
    <row r="10" spans="1:12" ht="109.5" customHeight="1" x14ac:dyDescent="0.45">
      <c r="A10" s="1">
        <v>1</v>
      </c>
      <c r="B10" s="2" t="s">
        <v>32</v>
      </c>
      <c r="C10" s="3" t="s">
        <v>7</v>
      </c>
      <c r="D10" s="1" t="s">
        <v>43</v>
      </c>
      <c r="E10" s="29">
        <v>4048</v>
      </c>
      <c r="F10" s="25"/>
      <c r="G10" s="4">
        <f>ROUND((E10*F10),2)</f>
        <v>0</v>
      </c>
      <c r="H10" s="26"/>
      <c r="I10" s="5">
        <f>G10*H10</f>
        <v>0</v>
      </c>
      <c r="J10" s="5">
        <f>ROUND((I10+G10),2)</f>
        <v>0</v>
      </c>
      <c r="L10" s="15"/>
    </row>
    <row r="11" spans="1:12" ht="24.75" customHeight="1" x14ac:dyDescent="0.45">
      <c r="A11" s="31" t="s">
        <v>9</v>
      </c>
      <c r="B11" s="32"/>
      <c r="C11" s="32"/>
      <c r="D11" s="32"/>
      <c r="E11" s="32"/>
      <c r="F11" s="32"/>
      <c r="G11" s="32"/>
      <c r="H11" s="32"/>
      <c r="I11" s="32"/>
      <c r="J11" s="33"/>
      <c r="L11" s="15"/>
    </row>
    <row r="12" spans="1:12" ht="139" customHeight="1" x14ac:dyDescent="0.45">
      <c r="A12" s="1">
        <v>2</v>
      </c>
      <c r="B12" s="2" t="s">
        <v>33</v>
      </c>
      <c r="C12" s="16" t="s">
        <v>7</v>
      </c>
      <c r="D12" s="1" t="s">
        <v>43</v>
      </c>
      <c r="E12" s="29">
        <v>687</v>
      </c>
      <c r="F12" s="25"/>
      <c r="G12" s="4">
        <f t="shared" ref="G12:G28" si="0">ROUND((E12*F12),2)</f>
        <v>0</v>
      </c>
      <c r="H12" s="26"/>
      <c r="I12" s="5">
        <f>G12*H12</f>
        <v>0</v>
      </c>
      <c r="J12" s="5">
        <f t="shared" ref="J12:J28" si="1">ROUND((I12+G12),2)</f>
        <v>0</v>
      </c>
    </row>
    <row r="13" spans="1:12" ht="27" customHeight="1" x14ac:dyDescent="0.45">
      <c r="A13" s="31" t="s">
        <v>10</v>
      </c>
      <c r="B13" s="34"/>
      <c r="C13" s="34"/>
      <c r="D13" s="34"/>
      <c r="E13" s="34"/>
      <c r="F13" s="34"/>
      <c r="G13" s="34"/>
      <c r="H13" s="34"/>
      <c r="I13" s="34"/>
      <c r="J13" s="35"/>
    </row>
    <row r="14" spans="1:12" ht="92.5" customHeight="1" x14ac:dyDescent="0.45">
      <c r="A14" s="1">
        <v>3</v>
      </c>
      <c r="B14" s="2" t="s">
        <v>34</v>
      </c>
      <c r="C14" s="17" t="s">
        <v>11</v>
      </c>
      <c r="D14" s="1" t="s">
        <v>43</v>
      </c>
      <c r="E14" s="29">
        <v>1355</v>
      </c>
      <c r="F14" s="25"/>
      <c r="G14" s="4">
        <f t="shared" si="0"/>
        <v>0</v>
      </c>
      <c r="H14" s="26"/>
      <c r="I14" s="5">
        <f>G14*I16</f>
        <v>0</v>
      </c>
      <c r="J14" s="5">
        <f t="shared" si="1"/>
        <v>0</v>
      </c>
    </row>
    <row r="15" spans="1:12" ht="27" customHeight="1" x14ac:dyDescent="0.45">
      <c r="A15" s="31" t="s">
        <v>12</v>
      </c>
      <c r="B15" s="32"/>
      <c r="C15" s="32"/>
      <c r="D15" s="32"/>
      <c r="E15" s="32"/>
      <c r="F15" s="32"/>
      <c r="G15" s="32"/>
      <c r="H15" s="32"/>
      <c r="I15" s="32"/>
      <c r="J15" s="33"/>
    </row>
    <row r="16" spans="1:12" ht="142.5" customHeight="1" x14ac:dyDescent="0.45">
      <c r="A16" s="1">
        <v>4</v>
      </c>
      <c r="B16" s="16" t="s">
        <v>35</v>
      </c>
      <c r="C16" s="16" t="s">
        <v>13</v>
      </c>
      <c r="D16" s="1" t="s">
        <v>43</v>
      </c>
      <c r="E16" s="29">
        <v>101</v>
      </c>
      <c r="F16" s="25"/>
      <c r="G16" s="4">
        <f t="shared" si="0"/>
        <v>0</v>
      </c>
      <c r="H16" s="26"/>
      <c r="I16" s="5">
        <f>G16*H16</f>
        <v>0</v>
      </c>
      <c r="J16" s="5">
        <f t="shared" si="1"/>
        <v>0</v>
      </c>
    </row>
    <row r="17" spans="1:11" x14ac:dyDescent="0.45">
      <c r="A17" s="31" t="s">
        <v>14</v>
      </c>
      <c r="B17" s="32"/>
      <c r="C17" s="32"/>
      <c r="D17" s="32"/>
      <c r="E17" s="32"/>
      <c r="F17" s="32"/>
      <c r="G17" s="32"/>
      <c r="H17" s="32"/>
      <c r="I17" s="32"/>
      <c r="J17" s="36"/>
    </row>
    <row r="18" spans="1:11" ht="101.5" customHeight="1" x14ac:dyDescent="0.45">
      <c r="A18" s="1">
        <v>5</v>
      </c>
      <c r="B18" s="16" t="s">
        <v>36</v>
      </c>
      <c r="C18" s="16" t="s">
        <v>15</v>
      </c>
      <c r="D18" s="1" t="s">
        <v>43</v>
      </c>
      <c r="E18" s="29">
        <v>7146</v>
      </c>
      <c r="F18" s="25"/>
      <c r="G18" s="4">
        <f t="shared" si="0"/>
        <v>0</v>
      </c>
      <c r="H18" s="26"/>
      <c r="I18" s="5">
        <f>G18*H18</f>
        <v>0</v>
      </c>
      <c r="J18" s="5">
        <f t="shared" si="1"/>
        <v>0</v>
      </c>
    </row>
    <row r="19" spans="1:11" ht="39" customHeight="1" x14ac:dyDescent="0.45">
      <c r="A19" s="31" t="s">
        <v>16</v>
      </c>
      <c r="B19" s="32"/>
      <c r="C19" s="32"/>
      <c r="D19" s="32"/>
      <c r="E19" s="32"/>
      <c r="F19" s="32"/>
      <c r="G19" s="32"/>
      <c r="H19" s="32"/>
      <c r="I19" s="32"/>
      <c r="J19" s="36"/>
    </row>
    <row r="20" spans="1:11" ht="116.25" customHeight="1" x14ac:dyDescent="0.45">
      <c r="A20" s="1">
        <v>6</v>
      </c>
      <c r="B20" s="16" t="s">
        <v>48</v>
      </c>
      <c r="C20" s="16" t="s">
        <v>17</v>
      </c>
      <c r="D20" s="1" t="s">
        <v>43</v>
      </c>
      <c r="E20" s="29">
        <v>607</v>
      </c>
      <c r="F20" s="25"/>
      <c r="G20" s="4">
        <f t="shared" si="0"/>
        <v>0</v>
      </c>
      <c r="H20" s="26"/>
      <c r="I20" s="5">
        <f>G20*H20</f>
        <v>0</v>
      </c>
      <c r="J20" s="5">
        <f t="shared" si="1"/>
        <v>0</v>
      </c>
    </row>
    <row r="21" spans="1:11" ht="20.149999999999999" customHeight="1" x14ac:dyDescent="0.45">
      <c r="A21" s="31" t="s">
        <v>18</v>
      </c>
      <c r="B21" s="32"/>
      <c r="C21" s="32"/>
      <c r="D21" s="32"/>
      <c r="E21" s="32"/>
      <c r="F21" s="32"/>
      <c r="G21" s="32"/>
      <c r="H21" s="32"/>
      <c r="I21" s="32"/>
      <c r="J21" s="36"/>
    </row>
    <row r="22" spans="1:11" ht="119.5" customHeight="1" x14ac:dyDescent="0.45">
      <c r="A22" s="1">
        <v>7</v>
      </c>
      <c r="B22" s="16" t="s">
        <v>37</v>
      </c>
      <c r="C22" s="16" t="s">
        <v>19</v>
      </c>
      <c r="D22" s="1" t="s">
        <v>43</v>
      </c>
      <c r="E22" s="29">
        <v>821</v>
      </c>
      <c r="F22" s="25"/>
      <c r="G22" s="4">
        <f t="shared" si="0"/>
        <v>0</v>
      </c>
      <c r="H22" s="26"/>
      <c r="I22" s="5">
        <f>G22*H22</f>
        <v>0</v>
      </c>
      <c r="J22" s="5">
        <f t="shared" si="1"/>
        <v>0</v>
      </c>
    </row>
    <row r="23" spans="1:11" ht="20.149999999999999" customHeight="1" x14ac:dyDescent="0.45">
      <c r="A23" s="31" t="s">
        <v>20</v>
      </c>
      <c r="B23" s="32"/>
      <c r="C23" s="32"/>
      <c r="D23" s="32"/>
      <c r="E23" s="32"/>
      <c r="F23" s="32"/>
      <c r="G23" s="32"/>
      <c r="H23" s="32"/>
      <c r="I23" s="32"/>
      <c r="J23" s="36"/>
    </row>
    <row r="24" spans="1:11" ht="141.75" customHeight="1" x14ac:dyDescent="0.45">
      <c r="A24" s="1">
        <v>8</v>
      </c>
      <c r="B24" s="18" t="s">
        <v>38</v>
      </c>
      <c r="C24" s="19" t="s">
        <v>19</v>
      </c>
      <c r="D24" s="1" t="s">
        <v>43</v>
      </c>
      <c r="E24" s="29">
        <v>1309</v>
      </c>
      <c r="F24" s="25"/>
      <c r="G24" s="4">
        <f t="shared" si="0"/>
        <v>0</v>
      </c>
      <c r="H24" s="26"/>
      <c r="I24" s="5">
        <f>G24*H24</f>
        <v>0</v>
      </c>
      <c r="J24" s="5">
        <f t="shared" si="1"/>
        <v>0</v>
      </c>
    </row>
    <row r="25" spans="1:11" ht="43.5" customHeight="1" x14ac:dyDescent="0.45">
      <c r="A25" s="31" t="s">
        <v>21</v>
      </c>
      <c r="B25" s="60"/>
      <c r="C25" s="60"/>
      <c r="D25" s="60"/>
      <c r="E25" s="60"/>
      <c r="F25" s="60"/>
      <c r="G25" s="60"/>
      <c r="H25" s="60"/>
      <c r="I25" s="60"/>
      <c r="J25" s="61"/>
    </row>
    <row r="26" spans="1:11" ht="118.5" customHeight="1" x14ac:dyDescent="0.45">
      <c r="A26" s="1">
        <v>9</v>
      </c>
      <c r="B26" s="18" t="s">
        <v>39</v>
      </c>
      <c r="C26" s="17" t="s">
        <v>22</v>
      </c>
      <c r="D26" s="1" t="s">
        <v>43</v>
      </c>
      <c r="E26" s="29">
        <v>311</v>
      </c>
      <c r="F26" s="25"/>
      <c r="G26" s="4">
        <f t="shared" si="0"/>
        <v>0</v>
      </c>
      <c r="H26" s="26"/>
      <c r="I26" s="5">
        <f>G26*H26</f>
        <v>0</v>
      </c>
      <c r="J26" s="5">
        <f t="shared" si="1"/>
        <v>0</v>
      </c>
    </row>
    <row r="27" spans="1:11" ht="27.75" customHeight="1" x14ac:dyDescent="0.45">
      <c r="A27" s="37" t="s">
        <v>23</v>
      </c>
      <c r="B27" s="38"/>
      <c r="C27" s="38"/>
      <c r="D27" s="38"/>
      <c r="E27" s="38"/>
      <c r="F27" s="38"/>
      <c r="G27" s="38"/>
      <c r="H27" s="38"/>
      <c r="I27" s="38"/>
      <c r="J27" s="39"/>
    </row>
    <row r="28" spans="1:11" ht="102.65" customHeight="1" x14ac:dyDescent="0.45">
      <c r="A28" s="1">
        <v>10</v>
      </c>
      <c r="B28" s="2" t="s">
        <v>40</v>
      </c>
      <c r="C28" s="20" t="s">
        <v>24</v>
      </c>
      <c r="D28" s="1" t="s">
        <v>43</v>
      </c>
      <c r="E28" s="29">
        <v>725</v>
      </c>
      <c r="F28" s="25"/>
      <c r="G28" s="4">
        <f t="shared" si="0"/>
        <v>0</v>
      </c>
      <c r="H28" s="26"/>
      <c r="I28" s="5">
        <f>G28*H28</f>
        <v>0</v>
      </c>
      <c r="J28" s="5">
        <f t="shared" si="1"/>
        <v>0</v>
      </c>
    </row>
    <row r="29" spans="1:11" ht="23.25" customHeight="1" x14ac:dyDescent="0.45">
      <c r="A29" s="45" t="s">
        <v>1</v>
      </c>
      <c r="B29" s="46"/>
      <c r="C29" s="46"/>
      <c r="D29" s="47"/>
      <c r="E29" s="42">
        <f>E28+E26+E24+E22+E20+E18+E16+E14+E12+E10</f>
        <v>17110</v>
      </c>
      <c r="F29" s="27"/>
      <c r="G29" s="40">
        <f>SUM(G28)</f>
        <v>0</v>
      </c>
      <c r="H29" s="42"/>
      <c r="I29" s="40">
        <f>SUM(I28)</f>
        <v>0</v>
      </c>
      <c r="J29" s="40">
        <f>SUM(J28)</f>
        <v>0</v>
      </c>
      <c r="K29" s="21"/>
    </row>
    <row r="30" spans="1:11" ht="24" customHeight="1" x14ac:dyDescent="0.45">
      <c r="A30" s="48"/>
      <c r="B30" s="49"/>
      <c r="C30" s="49"/>
      <c r="D30" s="50"/>
      <c r="E30" s="43"/>
      <c r="F30" s="28"/>
      <c r="G30" s="41"/>
      <c r="H30" s="43"/>
      <c r="I30" s="44"/>
      <c r="J30" s="44"/>
      <c r="K30" s="21"/>
    </row>
    <row r="32" spans="1:11" ht="15.45" x14ac:dyDescent="0.5">
      <c r="B32" s="22" t="s">
        <v>25</v>
      </c>
      <c r="C32" s="23"/>
      <c r="D32" s="23"/>
      <c r="E32" s="23"/>
      <c r="F32" s="23"/>
      <c r="G32" s="23"/>
      <c r="H32" s="23"/>
      <c r="I32" s="23"/>
      <c r="J32" s="23"/>
      <c r="K32" s="23"/>
    </row>
    <row r="33" spans="2:11" ht="21" customHeight="1" x14ac:dyDescent="0.5">
      <c r="B33" s="24" t="s">
        <v>27</v>
      </c>
      <c r="C33" s="24"/>
      <c r="D33" s="24"/>
      <c r="E33" s="24"/>
      <c r="F33" s="24"/>
      <c r="G33" s="24"/>
      <c r="H33" s="24"/>
      <c r="I33" s="24"/>
      <c r="J33" s="24"/>
      <c r="K33" s="24"/>
    </row>
    <row r="34" spans="2:11" ht="20.7" customHeight="1" x14ac:dyDescent="0.5">
      <c r="B34" s="55" t="s">
        <v>28</v>
      </c>
      <c r="C34" s="55"/>
      <c r="D34" s="55"/>
      <c r="E34" s="55"/>
      <c r="F34" s="55"/>
      <c r="G34" s="55"/>
      <c r="H34" s="55"/>
      <c r="I34" s="55"/>
      <c r="J34" s="55"/>
      <c r="K34" s="55"/>
    </row>
    <row r="35" spans="2:11" x14ac:dyDescent="0.45">
      <c r="B35" s="51" t="s">
        <v>44</v>
      </c>
      <c r="C35" s="51"/>
      <c r="D35" s="51"/>
      <c r="E35" s="51"/>
      <c r="F35" s="51"/>
      <c r="G35" s="51"/>
      <c r="H35" s="51"/>
      <c r="I35" s="51"/>
    </row>
    <row r="36" spans="2:11" x14ac:dyDescent="0.45">
      <c r="B36" s="51"/>
      <c r="C36" s="51"/>
      <c r="D36" s="51"/>
      <c r="E36" s="51"/>
      <c r="F36" s="51"/>
      <c r="G36" s="51"/>
      <c r="H36" s="51"/>
      <c r="I36" s="51"/>
    </row>
    <row r="39" spans="2:11" ht="13" customHeight="1" x14ac:dyDescent="0.45">
      <c r="B39" s="54" t="s">
        <v>41</v>
      </c>
      <c r="C39" s="54"/>
      <c r="D39" s="54"/>
      <c r="E39" s="54"/>
      <c r="F39" s="54"/>
      <c r="G39" s="54"/>
      <c r="H39" s="54"/>
      <c r="I39" s="54"/>
      <c r="J39" s="54"/>
      <c r="K39" s="54"/>
    </row>
    <row r="40" spans="2:11" x14ac:dyDescent="0.45"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2:11" x14ac:dyDescent="0.45"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2:11" x14ac:dyDescent="0.45">
      <c r="B42" s="54"/>
      <c r="C42" s="54"/>
      <c r="D42" s="54"/>
      <c r="E42" s="54"/>
      <c r="F42" s="54"/>
      <c r="G42" s="54"/>
      <c r="H42" s="54"/>
      <c r="I42" s="54"/>
      <c r="J42" s="54"/>
      <c r="K42" s="54"/>
    </row>
  </sheetData>
  <sheetProtection formatCells="0" formatColumns="0" formatRows="0"/>
  <mergeCells count="28">
    <mergeCell ref="B35:I36"/>
    <mergeCell ref="H6:H7"/>
    <mergeCell ref="B39:K42"/>
    <mergeCell ref="B34:K34"/>
    <mergeCell ref="C4:I4"/>
    <mergeCell ref="A19:J19"/>
    <mergeCell ref="A21:J21"/>
    <mergeCell ref="D6:D7"/>
    <mergeCell ref="E6:E7"/>
    <mergeCell ref="F6:F7"/>
    <mergeCell ref="A6:A7"/>
    <mergeCell ref="B6:B7"/>
    <mergeCell ref="C6:C7"/>
    <mergeCell ref="J29:J30"/>
    <mergeCell ref="A23:J23"/>
    <mergeCell ref="A25:J25"/>
    <mergeCell ref="A17:J17"/>
    <mergeCell ref="A27:J27"/>
    <mergeCell ref="G29:G30"/>
    <mergeCell ref="H29:H30"/>
    <mergeCell ref="I29:I30"/>
    <mergeCell ref="E29:E30"/>
    <mergeCell ref="A29:D30"/>
    <mergeCell ref="F1:J1"/>
    <mergeCell ref="A9:J9"/>
    <mergeCell ref="A11:J11"/>
    <mergeCell ref="A13:J13"/>
    <mergeCell ref="A15:J15"/>
  </mergeCells>
  <pageMargins left="0.23622047244094491" right="0.23622047244094491" top="0.74803149606299213" bottom="0.74803149606299213" header="0.31496062992125984" footer="0.31496062992125984"/>
  <pageSetup paperSize="9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Monika Golińczak</cp:lastModifiedBy>
  <cp:lastPrinted>2024-01-30T13:59:54Z</cp:lastPrinted>
  <dcterms:created xsi:type="dcterms:W3CDTF">2021-09-15T07:59:17Z</dcterms:created>
  <dcterms:modified xsi:type="dcterms:W3CDTF">2026-04-20T07:56:04Z</dcterms:modified>
</cp:coreProperties>
</file>