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2.250\f-005 zamówienia\ZP\2026_PRZETARGI\7. Tlen_TP\2. Dokumenty\"/>
    </mc:Choice>
  </mc:AlternateContent>
  <xr:revisionPtr revIDLastSave="0" documentId="13_ncr:1_{A0D04CA1-D07D-4F81-B17D-0B9DCF92C0DE}" xr6:coauthVersionLast="47" xr6:coauthVersionMax="47" xr10:uidLastSave="{00000000-0000-0000-0000-000000000000}"/>
  <bookViews>
    <workbookView xWindow="-120" yWindow="-120" windowWidth="29040" windowHeight="15720" xr2:uid="{48A68242-457B-4C10-9A88-65DAFD26E382}"/>
  </bookViews>
  <sheets>
    <sheet name="pakiet 1" sheetId="1" r:id="rId1"/>
    <sheet name="pakiet 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2" l="1"/>
  <c r="G3" i="2"/>
  <c r="I3" i="2"/>
  <c r="G2" i="2"/>
  <c r="I2" i="2" s="1"/>
  <c r="I4" i="2" s="1"/>
  <c r="F2" i="2"/>
  <c r="G4" i="2" l="1"/>
  <c r="G21" i="1"/>
  <c r="G20" i="1"/>
  <c r="G11" i="1"/>
  <c r="F3" i="1"/>
  <c r="F4" i="1"/>
  <c r="G4" i="1"/>
  <c r="I4" i="1"/>
  <c r="I11" i="1" s="1"/>
  <c r="F5" i="1"/>
  <c r="G5" i="1"/>
  <c r="I5" i="1"/>
  <c r="F6" i="1"/>
  <c r="G6" i="1"/>
  <c r="I6" i="1"/>
  <c r="F7" i="1"/>
  <c r="G7" i="1"/>
  <c r="I7" i="1"/>
  <c r="F8" i="1"/>
  <c r="G8" i="1"/>
  <c r="I8" i="1"/>
  <c r="F9" i="1"/>
  <c r="G9" i="1"/>
  <c r="I9" i="1"/>
  <c r="F10" i="1"/>
  <c r="G10" i="1"/>
  <c r="I10" i="1"/>
  <c r="F13" i="1"/>
  <c r="G13" i="1"/>
  <c r="I13" i="1"/>
  <c r="I20" i="1" s="1"/>
  <c r="F14" i="1"/>
  <c r="G14" i="1"/>
  <c r="I14" i="1"/>
  <c r="F15" i="1"/>
  <c r="G15" i="1"/>
  <c r="I15" i="1"/>
  <c r="F16" i="1"/>
  <c r="G16" i="1"/>
  <c r="I16" i="1"/>
  <c r="F17" i="1"/>
  <c r="G17" i="1"/>
  <c r="I17" i="1"/>
  <c r="F18" i="1"/>
  <c r="G18" i="1"/>
  <c r="I18" i="1"/>
  <c r="F19" i="1"/>
  <c r="G19" i="1"/>
  <c r="I19" i="1"/>
  <c r="G3" i="1"/>
  <c r="I3" i="1" s="1"/>
  <c r="I21" i="1" l="1"/>
</calcChain>
</file>

<file path=xl/sharedStrings.xml><?xml version="1.0" encoding="utf-8"?>
<sst xmlns="http://schemas.openxmlformats.org/spreadsheetml/2006/main" count="60" uniqueCount="37">
  <si>
    <t>lp</t>
  </si>
  <si>
    <t>przedmiot zamówienia</t>
  </si>
  <si>
    <t>j.m.</t>
  </si>
  <si>
    <t>ilość</t>
  </si>
  <si>
    <t>cena jednostkowa netto</t>
  </si>
  <si>
    <t>cena jednostkowa brutto</t>
  </si>
  <si>
    <t>wartość netto</t>
  </si>
  <si>
    <t>wartość brutto</t>
  </si>
  <si>
    <t>GAZY W BUTLACH</t>
  </si>
  <si>
    <t>TLEN w butli 2-litrowej liv</t>
  </si>
  <si>
    <t>szt</t>
  </si>
  <si>
    <t>TLEN w butli 8-litrowej liv</t>
  </si>
  <si>
    <t>TLEN w butli 10-litrowej</t>
  </si>
  <si>
    <t>DWUTLENEK WĘGLA w butli 10-litrowej</t>
  </si>
  <si>
    <t>PODTLENEK AZOTU w butli 10-litrowej</t>
  </si>
  <si>
    <t>Powietrze medyczne (50l)</t>
  </si>
  <si>
    <t>transport do siedziby Zamawiącego (średnio co 10 dni)</t>
  </si>
  <si>
    <t xml:space="preserve">pełnienie butli 50l </t>
  </si>
  <si>
    <t>DZIERŻAWA BUTLI NA GAZY MEDYCZNE</t>
  </si>
  <si>
    <t>TLEN w butli 2-litrowej liv lub w butli 8-litrowej liv , 10l liv (80  szt dziennie)</t>
  </si>
  <si>
    <t>TLEN w butli 10-litrowej (10 szt dziennie)</t>
  </si>
  <si>
    <t>DWUTLENEK WĘGLA w butli 10-litrowej (10 szt dziennie)</t>
  </si>
  <si>
    <t>PODTLENEK AZOTU w butli 10-litrowej (10 szt dziennie)</t>
  </si>
  <si>
    <t>Powietrze medyczne 50l (3szt dziennie)</t>
  </si>
  <si>
    <t>palety (7szt dziennie)</t>
  </si>
  <si>
    <t>nosidła (27 szt dziennie)</t>
  </si>
  <si>
    <t>I</t>
  </si>
  <si>
    <t>II</t>
  </si>
  <si>
    <t>vat %</t>
  </si>
  <si>
    <t>SUMA</t>
  </si>
  <si>
    <t>GAZ W BUTLACH SUMA</t>
  </si>
  <si>
    <t>DZIERŻAWA BUTLI NA GAZY MEDYCZNE SUMA</t>
  </si>
  <si>
    <t>SUMA CAŁOŚCI</t>
  </si>
  <si>
    <t>Ciekły tlen medyczny</t>
  </si>
  <si>
    <t>kg</t>
  </si>
  <si>
    <t>mesiąc</t>
  </si>
  <si>
    <t>Dzierżawa zbiornika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</si>
</sst>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#,##0.00\ _z_ł"/>
  </numFmts>
  <fonts count="4" x14ac:knownFonts="1"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C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2" fontId="2" fillId="3" borderId="1" xfId="0" applyNumberFormat="1" applyFont="1" applyFill="1" applyBorder="1" applyAlignment="1">
      <alignment wrapText="1"/>
    </xf>
    <xf numFmtId="0" fontId="2" fillId="0" borderId="0" xfId="0" applyFont="1"/>
    <xf numFmtId="0" fontId="2" fillId="0" borderId="1" xfId="0" applyFont="1" applyBorder="1"/>
    <xf numFmtId="165" fontId="2" fillId="0" borderId="1" xfId="0" applyNumberFormat="1" applyFont="1" applyBorder="1"/>
    <xf numFmtId="9" fontId="2" fillId="0" borderId="1" xfId="0" applyNumberFormat="1" applyFont="1" applyBorder="1"/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2" fontId="3" fillId="3" borderId="1" xfId="0" applyNumberFormat="1" applyFont="1" applyFill="1" applyBorder="1" applyAlignment="1">
      <alignment wrapText="1"/>
    </xf>
    <xf numFmtId="2" fontId="2" fillId="0" borderId="0" xfId="0" applyNumberFormat="1" applyFont="1" applyAlignment="1">
      <alignment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/>
    </xf>
    <xf numFmtId="164" fontId="2" fillId="0" borderId="1" xfId="0" applyNumberFormat="1" applyFont="1" applyBorder="1"/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9" fontId="2" fillId="0" borderId="0" xfId="0" applyNumberFormat="1" applyFont="1"/>
    <xf numFmtId="0" fontId="1" fillId="4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84B3B-2212-4BCD-8467-D80D193E63C2}">
  <dimension ref="A1:K23"/>
  <sheetViews>
    <sheetView showGridLines="0" tabSelected="1" workbookViewId="0">
      <selection activeCell="E3" sqref="E3"/>
    </sheetView>
  </sheetViews>
  <sheetFormatPr defaultRowHeight="12.75" x14ac:dyDescent="0.2"/>
  <cols>
    <col min="1" max="1" width="9.140625" style="2"/>
    <col min="2" max="2" width="69" style="2" bestFit="1" customWidth="1"/>
    <col min="3" max="3" width="3.85546875" style="2" bestFit="1" customWidth="1"/>
    <col min="4" max="4" width="6" style="2" bestFit="1" customWidth="1"/>
    <col min="5" max="5" width="14" style="2" customWidth="1"/>
    <col min="6" max="6" width="13.28515625" style="2" customWidth="1"/>
    <col min="7" max="7" width="10.85546875" style="2" bestFit="1" customWidth="1"/>
    <col min="8" max="8" width="6.5703125" style="2" bestFit="1" customWidth="1"/>
    <col min="9" max="9" width="10.85546875" style="2" bestFit="1" customWidth="1"/>
    <col min="10" max="16384" width="9.140625" style="2"/>
  </cols>
  <sheetData>
    <row r="1" spans="1:11" s="2" customFormat="1" ht="38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28</v>
      </c>
      <c r="I1" s="1" t="s">
        <v>7</v>
      </c>
      <c r="J1" s="10"/>
      <c r="K1" s="10"/>
    </row>
    <row r="2" spans="1:11" s="2" customFormat="1" x14ac:dyDescent="0.2">
      <c r="A2" s="11" t="s">
        <v>26</v>
      </c>
      <c r="B2" s="12" t="s">
        <v>8</v>
      </c>
      <c r="C2" s="12"/>
      <c r="D2" s="12"/>
      <c r="E2" s="12"/>
      <c r="F2" s="12"/>
      <c r="G2" s="12"/>
      <c r="H2" s="12"/>
      <c r="I2" s="12"/>
    </row>
    <row r="3" spans="1:11" s="2" customFormat="1" x14ac:dyDescent="0.2">
      <c r="A3" s="3">
        <v>1</v>
      </c>
      <c r="B3" s="3" t="s">
        <v>9</v>
      </c>
      <c r="C3" s="3" t="s">
        <v>10</v>
      </c>
      <c r="D3" s="3">
        <v>700</v>
      </c>
      <c r="E3" s="13"/>
      <c r="F3" s="13">
        <f>ROUND(E3*H3+E3,2)</f>
        <v>0</v>
      </c>
      <c r="G3" s="13">
        <f>ROUND(E3*D3,2)</f>
        <v>0</v>
      </c>
      <c r="H3" s="5"/>
      <c r="I3" s="13">
        <f>ROUND(G3*H3+G3,2)</f>
        <v>0</v>
      </c>
    </row>
    <row r="4" spans="1:11" s="2" customFormat="1" x14ac:dyDescent="0.2">
      <c r="A4" s="3">
        <v>2</v>
      </c>
      <c r="B4" s="3" t="s">
        <v>11</v>
      </c>
      <c r="C4" s="3" t="s">
        <v>10</v>
      </c>
      <c r="D4" s="3">
        <v>200</v>
      </c>
      <c r="E4" s="13"/>
      <c r="F4" s="13">
        <f t="shared" ref="F4:F21" si="0">E4*H4+E4</f>
        <v>0</v>
      </c>
      <c r="G4" s="13">
        <f t="shared" ref="G4:G21" si="1">ROUND(E4*D4,2)</f>
        <v>0</v>
      </c>
      <c r="H4" s="5"/>
      <c r="I4" s="13">
        <f t="shared" ref="I4:I21" si="2">ROUND(G4*H4+G4,2)</f>
        <v>0</v>
      </c>
    </row>
    <row r="5" spans="1:11" s="2" customFormat="1" x14ac:dyDescent="0.2">
      <c r="A5" s="3">
        <v>3</v>
      </c>
      <c r="B5" s="3" t="s">
        <v>12</v>
      </c>
      <c r="C5" s="3" t="s">
        <v>10</v>
      </c>
      <c r="D5" s="3">
        <v>50</v>
      </c>
      <c r="E5" s="13"/>
      <c r="F5" s="13">
        <f t="shared" si="0"/>
        <v>0</v>
      </c>
      <c r="G5" s="13">
        <f t="shared" si="1"/>
        <v>0</v>
      </c>
      <c r="H5" s="5"/>
      <c r="I5" s="13">
        <f t="shared" si="2"/>
        <v>0</v>
      </c>
    </row>
    <row r="6" spans="1:11" s="2" customFormat="1" x14ac:dyDescent="0.2">
      <c r="A6" s="3">
        <v>4</v>
      </c>
      <c r="B6" s="3" t="s">
        <v>13</v>
      </c>
      <c r="C6" s="3" t="s">
        <v>10</v>
      </c>
      <c r="D6" s="3">
        <v>40</v>
      </c>
      <c r="E6" s="13"/>
      <c r="F6" s="13">
        <f t="shared" si="0"/>
        <v>0</v>
      </c>
      <c r="G6" s="13">
        <f t="shared" si="1"/>
        <v>0</v>
      </c>
      <c r="H6" s="5"/>
      <c r="I6" s="13">
        <f t="shared" si="2"/>
        <v>0</v>
      </c>
    </row>
    <row r="7" spans="1:11" s="2" customFormat="1" x14ac:dyDescent="0.2">
      <c r="A7" s="3">
        <v>5</v>
      </c>
      <c r="B7" s="3" t="s">
        <v>14</v>
      </c>
      <c r="C7" s="3" t="s">
        <v>10</v>
      </c>
      <c r="D7" s="3">
        <v>30</v>
      </c>
      <c r="E7" s="13"/>
      <c r="F7" s="13">
        <f t="shared" si="0"/>
        <v>0</v>
      </c>
      <c r="G7" s="13">
        <f t="shared" si="1"/>
        <v>0</v>
      </c>
      <c r="H7" s="5"/>
      <c r="I7" s="13">
        <f t="shared" si="2"/>
        <v>0</v>
      </c>
    </row>
    <row r="8" spans="1:11" s="2" customFormat="1" x14ac:dyDescent="0.2">
      <c r="A8" s="3">
        <v>6</v>
      </c>
      <c r="B8" s="3" t="s">
        <v>15</v>
      </c>
      <c r="C8" s="3" t="s">
        <v>10</v>
      </c>
      <c r="D8" s="3">
        <v>5</v>
      </c>
      <c r="E8" s="13"/>
      <c r="F8" s="13">
        <f t="shared" si="0"/>
        <v>0</v>
      </c>
      <c r="G8" s="13">
        <f t="shared" si="1"/>
        <v>0</v>
      </c>
      <c r="H8" s="5"/>
      <c r="I8" s="13">
        <f t="shared" si="2"/>
        <v>0</v>
      </c>
    </row>
    <row r="9" spans="1:11" s="2" customFormat="1" x14ac:dyDescent="0.2">
      <c r="A9" s="3">
        <v>12</v>
      </c>
      <c r="B9" s="3" t="s">
        <v>16</v>
      </c>
      <c r="C9" s="3" t="s">
        <v>10</v>
      </c>
      <c r="D9" s="3">
        <v>38</v>
      </c>
      <c r="E9" s="13"/>
      <c r="F9" s="13">
        <f t="shared" si="0"/>
        <v>0</v>
      </c>
      <c r="G9" s="13">
        <f t="shared" si="1"/>
        <v>0</v>
      </c>
      <c r="H9" s="5"/>
      <c r="I9" s="13">
        <f t="shared" si="2"/>
        <v>0</v>
      </c>
    </row>
    <row r="10" spans="1:11" s="2" customFormat="1" x14ac:dyDescent="0.2">
      <c r="A10" s="3">
        <v>13</v>
      </c>
      <c r="B10" s="3" t="s">
        <v>17</v>
      </c>
      <c r="C10" s="3" t="s">
        <v>10</v>
      </c>
      <c r="D10" s="3">
        <v>60</v>
      </c>
      <c r="E10" s="13"/>
      <c r="F10" s="13">
        <f t="shared" si="0"/>
        <v>0</v>
      </c>
      <c r="G10" s="13">
        <f t="shared" si="1"/>
        <v>0</v>
      </c>
      <c r="H10" s="5"/>
      <c r="I10" s="13">
        <f t="shared" si="2"/>
        <v>0</v>
      </c>
    </row>
    <row r="11" spans="1:11" s="2" customFormat="1" x14ac:dyDescent="0.2">
      <c r="A11" s="3"/>
      <c r="B11" s="6" t="s">
        <v>30</v>
      </c>
      <c r="C11" s="7"/>
      <c r="D11" s="7"/>
      <c r="E11" s="7"/>
      <c r="F11" s="8"/>
      <c r="G11" s="13">
        <f>SUM(G3:G10)</f>
        <v>0</v>
      </c>
      <c r="H11" s="5"/>
      <c r="I11" s="13">
        <f>SUM(I3:I10)</f>
        <v>0</v>
      </c>
    </row>
    <row r="12" spans="1:11" s="2" customFormat="1" x14ac:dyDescent="0.2">
      <c r="A12" s="11" t="s">
        <v>27</v>
      </c>
      <c r="B12" s="14" t="s">
        <v>18</v>
      </c>
      <c r="C12" s="15"/>
      <c r="D12" s="15"/>
      <c r="E12" s="15"/>
      <c r="F12" s="15"/>
      <c r="G12" s="15"/>
      <c r="H12" s="15"/>
      <c r="I12" s="16"/>
    </row>
    <row r="13" spans="1:11" s="2" customFormat="1" x14ac:dyDescent="0.2">
      <c r="A13" s="3">
        <v>7</v>
      </c>
      <c r="B13" s="3" t="s">
        <v>19</v>
      </c>
      <c r="C13" s="3" t="s">
        <v>10</v>
      </c>
      <c r="D13" s="3">
        <v>29200</v>
      </c>
      <c r="E13" s="13"/>
      <c r="F13" s="13">
        <f t="shared" si="0"/>
        <v>0</v>
      </c>
      <c r="G13" s="13">
        <f t="shared" si="1"/>
        <v>0</v>
      </c>
      <c r="H13" s="5"/>
      <c r="I13" s="13">
        <f t="shared" si="2"/>
        <v>0</v>
      </c>
    </row>
    <row r="14" spans="1:11" s="2" customFormat="1" x14ac:dyDescent="0.2">
      <c r="A14" s="3">
        <v>8</v>
      </c>
      <c r="B14" s="3" t="s">
        <v>20</v>
      </c>
      <c r="C14" s="3" t="s">
        <v>10</v>
      </c>
      <c r="D14" s="3">
        <v>3650</v>
      </c>
      <c r="E14" s="13"/>
      <c r="F14" s="13">
        <f t="shared" si="0"/>
        <v>0</v>
      </c>
      <c r="G14" s="13">
        <f t="shared" si="1"/>
        <v>0</v>
      </c>
      <c r="H14" s="5"/>
      <c r="I14" s="13">
        <f t="shared" si="2"/>
        <v>0</v>
      </c>
    </row>
    <row r="15" spans="1:11" s="2" customFormat="1" x14ac:dyDescent="0.2">
      <c r="A15" s="3">
        <v>9</v>
      </c>
      <c r="B15" s="3" t="s">
        <v>21</v>
      </c>
      <c r="C15" s="3" t="s">
        <v>10</v>
      </c>
      <c r="D15" s="3">
        <v>3650</v>
      </c>
      <c r="E15" s="13"/>
      <c r="F15" s="13">
        <f t="shared" si="0"/>
        <v>0</v>
      </c>
      <c r="G15" s="13">
        <f t="shared" si="1"/>
        <v>0</v>
      </c>
      <c r="H15" s="5"/>
      <c r="I15" s="13">
        <f t="shared" si="2"/>
        <v>0</v>
      </c>
    </row>
    <row r="16" spans="1:11" s="2" customFormat="1" x14ac:dyDescent="0.2">
      <c r="A16" s="3">
        <v>10</v>
      </c>
      <c r="B16" s="3" t="s">
        <v>22</v>
      </c>
      <c r="C16" s="3" t="s">
        <v>10</v>
      </c>
      <c r="D16" s="3">
        <v>3650</v>
      </c>
      <c r="E16" s="13"/>
      <c r="F16" s="13">
        <f t="shared" si="0"/>
        <v>0</v>
      </c>
      <c r="G16" s="13">
        <f t="shared" si="1"/>
        <v>0</v>
      </c>
      <c r="H16" s="5"/>
      <c r="I16" s="13">
        <f t="shared" si="2"/>
        <v>0</v>
      </c>
    </row>
    <row r="17" spans="1:9" s="2" customFormat="1" x14ac:dyDescent="0.2">
      <c r="A17" s="3">
        <v>11</v>
      </c>
      <c r="B17" s="3" t="s">
        <v>23</v>
      </c>
      <c r="C17" s="3" t="s">
        <v>10</v>
      </c>
      <c r="D17" s="3">
        <v>1095</v>
      </c>
      <c r="E17" s="13"/>
      <c r="F17" s="13">
        <f t="shared" si="0"/>
        <v>0</v>
      </c>
      <c r="G17" s="13">
        <f t="shared" si="1"/>
        <v>0</v>
      </c>
      <c r="H17" s="5"/>
      <c r="I17" s="13">
        <f t="shared" si="2"/>
        <v>0</v>
      </c>
    </row>
    <row r="18" spans="1:9" s="2" customFormat="1" x14ac:dyDescent="0.2">
      <c r="A18" s="3">
        <v>12</v>
      </c>
      <c r="B18" s="3" t="s">
        <v>24</v>
      </c>
      <c r="C18" s="3" t="s">
        <v>10</v>
      </c>
      <c r="D18" s="3">
        <v>2550</v>
      </c>
      <c r="E18" s="13"/>
      <c r="F18" s="13">
        <f t="shared" si="0"/>
        <v>0</v>
      </c>
      <c r="G18" s="13">
        <f t="shared" si="1"/>
        <v>0</v>
      </c>
      <c r="H18" s="5"/>
      <c r="I18" s="13">
        <f t="shared" si="2"/>
        <v>0</v>
      </c>
    </row>
    <row r="19" spans="1:9" s="2" customFormat="1" x14ac:dyDescent="0.2">
      <c r="A19" s="3">
        <v>13</v>
      </c>
      <c r="B19" s="3" t="s">
        <v>25</v>
      </c>
      <c r="C19" s="3" t="s">
        <v>10</v>
      </c>
      <c r="D19" s="3">
        <v>9855</v>
      </c>
      <c r="E19" s="13"/>
      <c r="F19" s="13">
        <f t="shared" si="0"/>
        <v>0</v>
      </c>
      <c r="G19" s="13">
        <f t="shared" si="1"/>
        <v>0</v>
      </c>
      <c r="H19" s="5"/>
      <c r="I19" s="13">
        <f t="shared" si="2"/>
        <v>0</v>
      </c>
    </row>
    <row r="20" spans="1:9" s="2" customFormat="1" x14ac:dyDescent="0.2">
      <c r="A20" s="3"/>
      <c r="B20" s="6" t="s">
        <v>31</v>
      </c>
      <c r="C20" s="7"/>
      <c r="D20" s="7"/>
      <c r="E20" s="7"/>
      <c r="F20" s="8"/>
      <c r="G20" s="13">
        <f>SUM(G13:G19)</f>
        <v>0</v>
      </c>
      <c r="H20" s="5"/>
      <c r="I20" s="13">
        <f>SUM(I13:I19)</f>
        <v>0</v>
      </c>
    </row>
    <row r="21" spans="1:9" s="2" customFormat="1" x14ac:dyDescent="0.2">
      <c r="A21" s="3"/>
      <c r="B21" s="17" t="s">
        <v>32</v>
      </c>
      <c r="C21" s="18"/>
      <c r="D21" s="18"/>
      <c r="E21" s="18"/>
      <c r="F21" s="19"/>
      <c r="G21" s="13">
        <f>G11+G20</f>
        <v>0</v>
      </c>
      <c r="H21" s="5"/>
      <c r="I21" s="13">
        <f>I11+I20</f>
        <v>0</v>
      </c>
    </row>
    <row r="22" spans="1:9" s="2" customFormat="1" x14ac:dyDescent="0.2">
      <c r="H22" s="20"/>
    </row>
    <row r="23" spans="1:9" s="2" customFormat="1" x14ac:dyDescent="0.2">
      <c r="H23" s="20"/>
    </row>
  </sheetData>
  <mergeCells count="5">
    <mergeCell ref="B2:I2"/>
    <mergeCell ref="B12:I12"/>
    <mergeCell ref="B11:F11"/>
    <mergeCell ref="B20:F20"/>
    <mergeCell ref="B21:F2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5AABC-F98F-486D-BCC4-B8CDAFCCE2FC}">
  <dimension ref="A1:I4"/>
  <sheetViews>
    <sheetView showGridLines="0" workbookViewId="0">
      <selection activeCell="M20" sqref="M20:M21"/>
    </sheetView>
  </sheetViews>
  <sheetFormatPr defaultRowHeight="12.75" x14ac:dyDescent="0.2"/>
  <cols>
    <col min="1" max="1" width="2.7109375" style="2" bestFit="1" customWidth="1"/>
    <col min="2" max="2" width="21.28515625" style="2" customWidth="1"/>
    <col min="3" max="3" width="9.140625" style="2"/>
    <col min="4" max="4" width="9.85546875" style="2" bestFit="1" customWidth="1"/>
    <col min="5" max="5" width="14" style="2" customWidth="1"/>
    <col min="6" max="6" width="13.28515625" style="2" customWidth="1"/>
    <col min="7" max="16384" width="9.140625" style="2"/>
  </cols>
  <sheetData>
    <row r="1" spans="1:9" ht="38.25" x14ac:dyDescent="0.2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28</v>
      </c>
      <c r="I1" s="9" t="s">
        <v>7</v>
      </c>
    </row>
    <row r="2" spans="1:9" ht="25.5" x14ac:dyDescent="0.2">
      <c r="A2" s="3">
        <v>1</v>
      </c>
      <c r="B2" s="21" t="s">
        <v>33</v>
      </c>
      <c r="C2" s="21" t="s">
        <v>34</v>
      </c>
      <c r="D2" s="22">
        <v>100000</v>
      </c>
      <c r="E2" s="13"/>
      <c r="F2" s="4">
        <f>ROUND(E2*H2+E2,2)</f>
        <v>0</v>
      </c>
      <c r="G2" s="4">
        <f>ROUND(E2*D2,2)</f>
        <v>0</v>
      </c>
      <c r="H2" s="5"/>
      <c r="I2" s="4">
        <f>ROUND(G2*H2+G2,2)</f>
        <v>0</v>
      </c>
    </row>
    <row r="3" spans="1:9" ht="25.5" x14ac:dyDescent="0.2">
      <c r="A3" s="3">
        <v>2</v>
      </c>
      <c r="B3" s="21" t="s">
        <v>36</v>
      </c>
      <c r="C3" s="21" t="s">
        <v>35</v>
      </c>
      <c r="D3" s="3">
        <v>12</v>
      </c>
      <c r="E3" s="13"/>
      <c r="F3" s="4">
        <f>ROUND(E3*H3+E3,2)</f>
        <v>0</v>
      </c>
      <c r="G3" s="4">
        <f>ROUND(E3*D3,2)</f>
        <v>0</v>
      </c>
      <c r="H3" s="5"/>
      <c r="I3" s="4">
        <f>ROUND(G3*H3+G3,2)</f>
        <v>0</v>
      </c>
    </row>
    <row r="4" spans="1:9" x14ac:dyDescent="0.2">
      <c r="A4" s="6" t="s">
        <v>29</v>
      </c>
      <c r="B4" s="7"/>
      <c r="C4" s="7"/>
      <c r="D4" s="7"/>
      <c r="E4" s="7"/>
      <c r="F4" s="8"/>
      <c r="G4" s="4">
        <f>SUM(G2:G3)</f>
        <v>0</v>
      </c>
      <c r="H4" s="3"/>
      <c r="I4" s="4">
        <f>SUM(I2:I3)</f>
        <v>0</v>
      </c>
    </row>
  </sheetData>
  <mergeCells count="1">
    <mergeCell ref="A4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pakiet 1</vt:lpstr>
      <vt:lpstr>pakiet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 ZOZ MSWiA</dc:creator>
  <cp:lastModifiedBy>SP ZOZ MSWiA</cp:lastModifiedBy>
  <dcterms:created xsi:type="dcterms:W3CDTF">2026-04-20T07:34:25Z</dcterms:created>
  <dcterms:modified xsi:type="dcterms:W3CDTF">2026-04-20T08:02:01Z</dcterms:modified>
</cp:coreProperties>
</file>