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WspolneDokumenty\Gazy\Gazy 2026\"/>
    </mc:Choice>
  </mc:AlternateContent>
  <xr:revisionPtr revIDLastSave="0" documentId="13_ncr:1_{47B82143-C50C-4811-8215-4A8EEF4FC19D}" xr6:coauthVersionLast="47" xr6:coauthVersionMax="47" xr10:uidLastSave="{00000000-0000-0000-0000-000000000000}"/>
  <bookViews>
    <workbookView xWindow="-120" yWindow="-120" windowWidth="29040" windowHeight="15840" tabRatio="601" activeTab="1" xr2:uid="{00000000-000D-0000-FFFF-FFFF00000000}"/>
  </bookViews>
  <sheets>
    <sheet name="PAKIET 1 ZBIORNIKI" sheetId="3" r:id="rId1"/>
    <sheet name="PAKIET 2 BUTLE" sheetId="1" r:id="rId2"/>
    <sheet name="Arkusz1" sheetId="2" r:id="rId3"/>
  </sheets>
  <definedNames>
    <definedName name="_xlnm.Print_Area" localSheetId="0">'PAKIET 1 ZBIORNIKI'!$A$1:$J$16</definedName>
  </definedNames>
  <calcPr calcId="181029" fullPrecision="0"/>
</workbook>
</file>

<file path=xl/calcChain.xml><?xml version="1.0" encoding="utf-8"?>
<calcChain xmlns="http://schemas.openxmlformats.org/spreadsheetml/2006/main">
  <c r="E9" i="3" l="1"/>
  <c r="E22" i="1"/>
  <c r="E20" i="1"/>
  <c r="E19" i="1"/>
  <c r="E16" i="1"/>
  <c r="E14" i="1"/>
  <c r="E13" i="1"/>
  <c r="E10" i="1"/>
  <c r="E9" i="1"/>
  <c r="E8" i="1"/>
  <c r="E11" i="1"/>
  <c r="E7" i="1"/>
  <c r="E6" i="1"/>
  <c r="E5" i="1"/>
  <c r="J10" i="3" l="1"/>
  <c r="I10" i="3"/>
  <c r="J24" i="1"/>
  <c r="I24" i="1"/>
</calcChain>
</file>

<file path=xl/sharedStrings.xml><?xml version="1.0" encoding="utf-8"?>
<sst xmlns="http://schemas.openxmlformats.org/spreadsheetml/2006/main" count="90" uniqueCount="50">
  <si>
    <t>LP</t>
  </si>
  <si>
    <t>NAZWA</t>
  </si>
  <si>
    <t>J.M</t>
  </si>
  <si>
    <t>SZT.</t>
  </si>
  <si>
    <t>TLEN MEDYCZNY CIEKŁY</t>
  </si>
  <si>
    <t>RAZEM</t>
  </si>
  <si>
    <t>UWAGI:</t>
  </si>
  <si>
    <t>1. Cena winna zostać podana z dokładnością do dwóch miejsc po przecinku.</t>
  </si>
  <si>
    <t>MONTAŻ ZBIORNIKA WRAZ Z PAROWNICĄ I OSPRZĘTEM</t>
  </si>
  <si>
    <t>jednorazowo</t>
  </si>
  <si>
    <t>stawka podatku VAT (%)</t>
  </si>
  <si>
    <t>WARTOŚĆ NETTO (PLN)</t>
  </si>
  <si>
    <t>2. Wykonawca winien wpisac stawke podatku VAT wg obowiązujących przepisów prawa</t>
  </si>
  <si>
    <t>3. Cenę brutto za cały pakiet/zadanie należy przenieść do Formularza Ofertowego</t>
  </si>
  <si>
    <t>DZIERŻAWA ZBIORNIKA NA TLEN CIEKŁY (O POJEMNOŚĆI  3000 - 4000 KG)</t>
  </si>
  <si>
    <t>KG</t>
  </si>
  <si>
    <t xml:space="preserve">TLEN SPRĘŻONY MEDYCZNY - BUTLA 40 L </t>
  </si>
  <si>
    <t xml:space="preserve">TLEN SPRĘŻONY MEDYCZNY - BUTLA 10 L </t>
  </si>
  <si>
    <t xml:space="preserve">TLEN SPRĘŻONY MEDYCZNY - BUTLA 2 L </t>
  </si>
  <si>
    <t>DWUTLENEK WĘGLA MEDYCZNY Z KAPILARĄ  BUTLA 40 L /KRIOTEROS/</t>
  </si>
  <si>
    <t>DWUTLENEK WĘGLA MEDYCZNY Z KAPILARĄ  BUTLA 10 L /KRIOTEROS/</t>
  </si>
  <si>
    <t>DZIERŻAWA BUTLI DWUTLENEK WĘGLA MEDYCZNY Z KAPILARĄ BUTLA 40 L</t>
  </si>
  <si>
    <t>DZIERŻAWA BUTLI DWUTLENEK WĘGLA MEDYCZNY Z KAPILARĄ BUTLA 10 L</t>
  </si>
  <si>
    <t xml:space="preserve">DZIERŻAWA BUTLI NA TLEN SPRĘŻONY MEDYCZNY - BUTLA 10 L </t>
  </si>
  <si>
    <t xml:space="preserve">DZIERŻAWA BUTLI NA TLEN SPRĘŻONY MEDYCZNY - BUTLA 2 L </t>
  </si>
  <si>
    <t xml:space="preserve">DZIERŻAWA BUTLI NA TLEN SPRĘŻONY MEDYCZNY - BUTLA 40 L </t>
  </si>
  <si>
    <t>DWUTLENEK WĘGLA MEDYCZNY BEZ KAPILARY BUTLA 40 L</t>
  </si>
  <si>
    <t>DZIERŻAWA BUTLI DWUTLENEK WĘGLA MEDYCZNY BEZ KAPILARY BUTLA 40 L</t>
  </si>
  <si>
    <t>DWUTLENEK WĘGLA MEDYCZNY LAPAROS  BUTLA 40 L</t>
  </si>
  <si>
    <t>DWUTLENEK WĘGLA MEDYCZNY LAPAROS  BUTLA 7,5 L</t>
  </si>
  <si>
    <t>PODTLENEK AZOTU MEDYCZNY BUTLA 7,5 L</t>
  </si>
  <si>
    <t>DZIERŻAWA BUTLI DWUTLENEK WĘGLA MEDYCZNY LAPAROS  BUTLA 40 L</t>
  </si>
  <si>
    <t>DZIERŻAWA BUTLI DWUTLENEK WĘGLA MEDYCZNY LAPAROS  BUTLA 7,5 L</t>
  </si>
  <si>
    <t>DZIERŻAWA BUTLI PODTLENEK AZOTU MEDYCZNY BUTLA 7,5 L</t>
  </si>
  <si>
    <t>WARTOŚĆ JEDNOSTKOWA NETTO (PLN)</t>
  </si>
  <si>
    <t>CENA  JEDNOSTKOWA BRUTTO (PLN)</t>
  </si>
  <si>
    <t>WARTOŚĆ BRUTTO (PLN)</t>
  </si>
  <si>
    <t>DZIERŻAWA ZBIORNIKA NA TLEN CIEKŁY (O POJEMNOŚĆI  5000 - 6000 KG)</t>
  </si>
  <si>
    <t>ILOŚĆ (miesięcznie)</t>
  </si>
  <si>
    <t>ILOŚĆ                    (12 MIESIĘCY)</t>
  </si>
  <si>
    <t>ILOSĆ                 (12 MIESIĘCY)</t>
  </si>
  <si>
    <t>AZOT CIEKŁY 20 KG</t>
  </si>
  <si>
    <t>Załącznik nr 2A do SWZ</t>
  </si>
  <si>
    <t>3. Cenę brutto za cały pakiet/część należy przenieść do Formularza Ofertowego</t>
  </si>
  <si>
    <t>Część 1 – Dostawa tlenu medycznego ciekłego z montażem i dzierżawą zbiorników tlenowych</t>
  </si>
  <si>
    <t>Podpis składany jest w formie elektronicznej zgodnie z Rozdziałem 12 SWZ przez osobę upoważnioną do reprezentacji składającego oświadczenie</t>
  </si>
  <si>
    <t>FORMULARZ ASORTYMENTOWO CENOWY</t>
  </si>
  <si>
    <t>Załącznik nr 2B do SWZ</t>
  </si>
  <si>
    <t>Część 2 - Dostawa gazów medycznych i technicznych wraz z dzierżawą butli</t>
  </si>
  <si>
    <t>CENA JEDNOSTKOWA NETTO (PLN)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</si>
</sst>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0"/>
      <name val="Arial CE"/>
      <family val="2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u/>
      <sz val="11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6">
    <xf numFmtId="0" fontId="0" fillId="0" borderId="0" xfId="0"/>
    <xf numFmtId="0" fontId="1" fillId="0" borderId="0" xfId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4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44" fontId="6" fillId="0" borderId="1" xfId="0" applyNumberFormat="1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4" fontId="4" fillId="2" borderId="1" xfId="0" applyNumberFormat="1" applyFont="1" applyFill="1" applyBorder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/>
    <xf numFmtId="0" fontId="3" fillId="0" borderId="0" xfId="1" applyAlignment="1">
      <alignment vertical="center" wrapText="1"/>
    </xf>
    <xf numFmtId="0" fontId="3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44" fontId="3" fillId="5" borderId="1" xfId="0" applyNumberFormat="1" applyFont="1" applyFill="1" applyBorder="1" applyAlignment="1">
      <alignment horizontal="center" vertical="center"/>
    </xf>
    <xf numFmtId="9" fontId="3" fillId="5" borderId="1" xfId="0" applyNumberFormat="1" applyFont="1" applyFill="1" applyBorder="1" applyAlignment="1">
      <alignment horizontal="center" vertical="center"/>
    </xf>
    <xf numFmtId="44" fontId="6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44" fontId="3" fillId="6" borderId="1" xfId="0" applyNumberFormat="1" applyFont="1" applyFill="1" applyBorder="1" applyAlignment="1">
      <alignment horizontal="center" vertical="center"/>
    </xf>
    <xf numFmtId="9" fontId="3" fillId="6" borderId="1" xfId="0" applyNumberFormat="1" applyFont="1" applyFill="1" applyBorder="1" applyAlignment="1">
      <alignment horizontal="center" vertical="center"/>
    </xf>
    <xf numFmtId="44" fontId="6" fillId="6" borderId="1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44" fontId="3" fillId="7" borderId="1" xfId="0" applyNumberFormat="1" applyFont="1" applyFill="1" applyBorder="1" applyAlignment="1">
      <alignment horizontal="center" vertical="center"/>
    </xf>
    <xf numFmtId="9" fontId="3" fillId="7" borderId="1" xfId="0" applyNumberFormat="1" applyFont="1" applyFill="1" applyBorder="1" applyAlignment="1">
      <alignment horizontal="center" vertical="center"/>
    </xf>
    <xf numFmtId="44" fontId="6" fillId="7" borderId="1" xfId="0" applyNumberFormat="1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 wrapText="1"/>
    </xf>
    <xf numFmtId="44" fontId="3" fillId="9" borderId="1" xfId="0" applyNumberFormat="1" applyFont="1" applyFill="1" applyBorder="1" applyAlignment="1">
      <alignment horizontal="center" vertical="center"/>
    </xf>
    <xf numFmtId="9" fontId="3" fillId="9" borderId="1" xfId="0" applyNumberFormat="1" applyFont="1" applyFill="1" applyBorder="1" applyAlignment="1">
      <alignment horizontal="center" vertical="center"/>
    </xf>
    <xf numFmtId="44" fontId="6" fillId="9" borderId="1" xfId="0" applyNumberFormat="1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44" fontId="3" fillId="10" borderId="1" xfId="0" applyNumberFormat="1" applyFont="1" applyFill="1" applyBorder="1" applyAlignment="1">
      <alignment horizontal="center" vertical="center"/>
    </xf>
    <xf numFmtId="9" fontId="3" fillId="10" borderId="1" xfId="0" applyNumberFormat="1" applyFont="1" applyFill="1" applyBorder="1" applyAlignment="1">
      <alignment horizontal="center" vertical="center"/>
    </xf>
    <xf numFmtId="44" fontId="6" fillId="10" borderId="1" xfId="0" applyNumberFormat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44" fontId="3" fillId="8" borderId="1" xfId="0" applyNumberFormat="1" applyFont="1" applyFill="1" applyBorder="1" applyAlignment="1">
      <alignment horizontal="center" vertical="center"/>
    </xf>
    <xf numFmtId="9" fontId="3" fillId="8" borderId="1" xfId="0" applyNumberFormat="1" applyFont="1" applyFill="1" applyBorder="1" applyAlignment="1">
      <alignment horizontal="center" vertical="center"/>
    </xf>
    <xf numFmtId="44" fontId="6" fillId="8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44" fontId="4" fillId="0" borderId="1" xfId="0" applyNumberFormat="1" applyFont="1" applyBorder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zoomScale="70" zoomScaleNormal="70" workbookViewId="0">
      <selection activeCell="K22" sqref="K22"/>
    </sheetView>
  </sheetViews>
  <sheetFormatPr defaultRowHeight="11.25" x14ac:dyDescent="0.2"/>
  <cols>
    <col min="1" max="1" width="4.42578125" style="2" customWidth="1"/>
    <col min="2" max="2" width="38.85546875" style="3" customWidth="1"/>
    <col min="3" max="3" width="8" style="3" customWidth="1"/>
    <col min="4" max="4" width="12.28515625" style="3" customWidth="1"/>
    <col min="5" max="5" width="12.85546875" style="3" customWidth="1"/>
    <col min="6" max="6" width="13.28515625" style="3" customWidth="1"/>
    <col min="7" max="7" width="12.42578125" style="3" customWidth="1"/>
    <col min="8" max="8" width="15.5703125" style="2" customWidth="1"/>
    <col min="9" max="9" width="18.140625" style="3" customWidth="1"/>
    <col min="10" max="10" width="21.28515625" style="3" customWidth="1"/>
    <col min="11" max="11" width="12.7109375" style="3" customWidth="1"/>
    <col min="12" max="12" width="13.7109375" style="3" customWidth="1"/>
    <col min="13" max="13" width="14" style="3" customWidth="1"/>
    <col min="14" max="16384" width="9.140625" style="3"/>
  </cols>
  <sheetData>
    <row r="1" spans="1:13" ht="36.75" customHeight="1" x14ac:dyDescent="0.2">
      <c r="A1" s="62" t="s">
        <v>42</v>
      </c>
      <c r="B1" s="62"/>
      <c r="C1" s="62"/>
      <c r="D1" s="62"/>
      <c r="E1" s="62"/>
      <c r="F1" s="62"/>
      <c r="G1" s="62"/>
      <c r="H1" s="62"/>
      <c r="I1" s="62"/>
      <c r="J1" s="62"/>
    </row>
    <row r="2" spans="1:13" ht="36.75" customHeight="1" x14ac:dyDescent="0.2">
      <c r="A2" s="63" t="s">
        <v>44</v>
      </c>
      <c r="B2" s="63"/>
      <c r="C2" s="63"/>
      <c r="D2" s="63"/>
      <c r="E2" s="63"/>
      <c r="F2" s="63"/>
      <c r="G2" s="63"/>
      <c r="H2" s="63"/>
      <c r="I2" s="63"/>
      <c r="J2" s="63"/>
    </row>
    <row r="3" spans="1:13" ht="23.25" customHeight="1" x14ac:dyDescent="0.2">
      <c r="A3" s="64" t="s">
        <v>46</v>
      </c>
      <c r="B3" s="64"/>
      <c r="C3" s="64"/>
      <c r="D3" s="64"/>
      <c r="E3" s="64"/>
      <c r="F3" s="64"/>
      <c r="G3" s="64"/>
      <c r="H3" s="64"/>
      <c r="I3" s="64"/>
      <c r="J3" s="64"/>
    </row>
    <row r="4" spans="1:13" ht="48" customHeight="1" x14ac:dyDescent="0.2">
      <c r="A4" s="5" t="s">
        <v>0</v>
      </c>
      <c r="B4" s="5" t="s">
        <v>1</v>
      </c>
      <c r="C4" s="6" t="s">
        <v>2</v>
      </c>
      <c r="D4" s="6" t="s">
        <v>38</v>
      </c>
      <c r="E4" s="6" t="s">
        <v>40</v>
      </c>
      <c r="F4" s="6" t="s">
        <v>34</v>
      </c>
      <c r="G4" s="6" t="s">
        <v>10</v>
      </c>
      <c r="H4" s="6" t="s">
        <v>35</v>
      </c>
      <c r="I4" s="6" t="s">
        <v>11</v>
      </c>
      <c r="J4" s="6" t="s">
        <v>36</v>
      </c>
    </row>
    <row r="5" spans="1:13" ht="38.1" customHeight="1" x14ac:dyDescent="0.2">
      <c r="A5" s="7">
        <v>1</v>
      </c>
      <c r="B5" s="8" t="s">
        <v>14</v>
      </c>
      <c r="C5" s="9" t="s">
        <v>3</v>
      </c>
      <c r="D5" s="8">
        <v>1</v>
      </c>
      <c r="E5" s="8">
        <v>12</v>
      </c>
      <c r="F5" s="10"/>
      <c r="G5" s="11"/>
      <c r="H5" s="10"/>
      <c r="I5" s="12"/>
      <c r="J5" s="10"/>
    </row>
    <row r="6" spans="1:13" ht="38.1" customHeight="1" x14ac:dyDescent="0.2">
      <c r="A6" s="7">
        <v>2</v>
      </c>
      <c r="B6" s="9" t="s">
        <v>8</v>
      </c>
      <c r="C6" s="9" t="s">
        <v>3</v>
      </c>
      <c r="D6" s="13" t="s">
        <v>9</v>
      </c>
      <c r="E6" s="13" t="s">
        <v>9</v>
      </c>
      <c r="F6" s="10"/>
      <c r="G6" s="11"/>
      <c r="H6" s="10"/>
      <c r="I6" s="12"/>
      <c r="J6" s="10"/>
    </row>
    <row r="7" spans="1:13" ht="38.1" customHeight="1" x14ac:dyDescent="0.2">
      <c r="A7" s="7">
        <v>3</v>
      </c>
      <c r="B7" s="8" t="s">
        <v>37</v>
      </c>
      <c r="C7" s="9" t="s">
        <v>3</v>
      </c>
      <c r="D7" s="8">
        <v>1</v>
      </c>
      <c r="E7" s="8">
        <v>12</v>
      </c>
      <c r="F7" s="10"/>
      <c r="G7" s="11"/>
      <c r="H7" s="10"/>
      <c r="I7" s="12"/>
      <c r="J7" s="10"/>
    </row>
    <row r="8" spans="1:13" ht="38.1" customHeight="1" x14ac:dyDescent="0.2">
      <c r="A8" s="7">
        <v>4</v>
      </c>
      <c r="B8" s="9" t="s">
        <v>8</v>
      </c>
      <c r="C8" s="9" t="s">
        <v>3</v>
      </c>
      <c r="D8" s="13" t="s">
        <v>9</v>
      </c>
      <c r="E8" s="13" t="s">
        <v>9</v>
      </c>
      <c r="F8" s="10"/>
      <c r="G8" s="11"/>
      <c r="H8" s="10"/>
      <c r="I8" s="12"/>
      <c r="J8" s="10"/>
      <c r="M8" s="4"/>
    </row>
    <row r="9" spans="1:13" ht="38.1" customHeight="1" x14ac:dyDescent="0.2">
      <c r="A9" s="7">
        <v>5</v>
      </c>
      <c r="B9" s="9" t="s">
        <v>4</v>
      </c>
      <c r="C9" s="9" t="s">
        <v>15</v>
      </c>
      <c r="D9" s="8">
        <v>8600</v>
      </c>
      <c r="E9" s="9">
        <f>D9*12</f>
        <v>103200</v>
      </c>
      <c r="F9" s="10"/>
      <c r="G9" s="11"/>
      <c r="H9" s="10"/>
      <c r="I9" s="12"/>
      <c r="J9" s="10"/>
    </row>
    <row r="10" spans="1:13" ht="33.75" customHeight="1" x14ac:dyDescent="0.2">
      <c r="A10" s="15"/>
      <c r="B10" s="14"/>
      <c r="C10" s="14"/>
      <c r="D10" s="14"/>
      <c r="E10" s="14"/>
      <c r="F10" s="65" t="s">
        <v>5</v>
      </c>
      <c r="G10" s="65"/>
      <c r="H10" s="65"/>
      <c r="I10" s="16">
        <f>SUM(I5:I9)</f>
        <v>0</v>
      </c>
      <c r="J10" s="16">
        <f>SUM(J5:J9)</f>
        <v>0</v>
      </c>
    </row>
    <row r="11" spans="1:13" ht="37.5" customHeight="1" x14ac:dyDescent="0.2">
      <c r="A11" s="15"/>
      <c r="B11" s="14"/>
      <c r="C11" s="14"/>
      <c r="D11" s="14"/>
      <c r="E11" s="14"/>
      <c r="F11" s="14"/>
      <c r="G11" s="17"/>
      <c r="H11" s="15"/>
      <c r="I11" s="14"/>
      <c r="J11" s="14"/>
    </row>
    <row r="12" spans="1:13" ht="26.25" customHeight="1" x14ac:dyDescent="0.2">
      <c r="A12" s="59" t="s">
        <v>6</v>
      </c>
      <c r="B12" s="59"/>
      <c r="C12" s="14"/>
      <c r="D12" s="14"/>
      <c r="E12" s="14"/>
      <c r="F12" s="14"/>
      <c r="G12" s="14"/>
      <c r="H12" s="15"/>
      <c r="I12" s="14"/>
      <c r="J12" s="14"/>
    </row>
    <row r="13" spans="1:13" ht="15.95" customHeight="1" x14ac:dyDescent="0.2">
      <c r="A13" s="60" t="s">
        <v>7</v>
      </c>
      <c r="B13" s="60"/>
      <c r="C13" s="60"/>
      <c r="D13" s="60"/>
      <c r="E13" s="60"/>
      <c r="F13" s="60"/>
      <c r="G13" s="60"/>
      <c r="H13" s="60"/>
      <c r="I13" s="18"/>
      <c r="J13" s="18"/>
    </row>
    <row r="14" spans="1:13" ht="12.75" x14ac:dyDescent="0.2">
      <c r="A14" s="61" t="s">
        <v>12</v>
      </c>
      <c r="B14" s="61"/>
      <c r="C14" s="61"/>
      <c r="D14" s="61"/>
      <c r="E14" s="61"/>
      <c r="F14" s="61"/>
      <c r="G14" s="61"/>
      <c r="H14" s="61"/>
      <c r="I14" s="61"/>
      <c r="J14" s="61"/>
    </row>
    <row r="15" spans="1:13" ht="12.75" x14ac:dyDescent="0.2">
      <c r="A15" s="61" t="s">
        <v>43</v>
      </c>
      <c r="B15" s="61"/>
      <c r="C15" s="61"/>
      <c r="D15" s="61"/>
      <c r="E15" s="61"/>
      <c r="F15" s="61"/>
      <c r="G15" s="61"/>
      <c r="H15" s="61"/>
      <c r="I15" s="61"/>
      <c r="J15" s="61"/>
    </row>
    <row r="16" spans="1:13" ht="54" customHeight="1" x14ac:dyDescent="0.25">
      <c r="A16" s="15"/>
      <c r="B16" s="20" t="s">
        <v>45</v>
      </c>
      <c r="C16" s="14"/>
      <c r="D16" s="14"/>
      <c r="E16" s="14"/>
      <c r="F16" s="14"/>
      <c r="G16" s="21"/>
      <c r="H16" s="21"/>
      <c r="I16" s="21"/>
      <c r="J16" s="21"/>
      <c r="K16" s="1"/>
      <c r="L16" s="1"/>
    </row>
    <row r="17" spans="1:10" ht="15.95" customHeight="1" x14ac:dyDescent="0.2">
      <c r="A17" s="15"/>
      <c r="B17" s="14"/>
      <c r="C17" s="19"/>
      <c r="D17" s="14"/>
      <c r="E17" s="14"/>
      <c r="F17" s="14"/>
      <c r="G17" s="14"/>
      <c r="H17" s="15"/>
      <c r="I17" s="14"/>
      <c r="J17" s="14"/>
    </row>
    <row r="18" spans="1:10" ht="15.95" customHeight="1" x14ac:dyDescent="0.2"/>
    <row r="19" spans="1:10" ht="15.95" customHeight="1" x14ac:dyDescent="0.2"/>
    <row r="20" spans="1:10" ht="15.95" customHeight="1" x14ac:dyDescent="0.2"/>
  </sheetData>
  <mergeCells count="8">
    <mergeCell ref="A12:B12"/>
    <mergeCell ref="A13:H13"/>
    <mergeCell ref="A14:J14"/>
    <mergeCell ref="A15:J15"/>
    <mergeCell ref="A1:J1"/>
    <mergeCell ref="A2:J2"/>
    <mergeCell ref="A3:J3"/>
    <mergeCell ref="F10:H10"/>
  </mergeCells>
  <pageMargins left="0.39374999999999999" right="0.39374999999999999" top="0.73333333333333328" bottom="0.39374999999999999" header="0.51180555555555562" footer="0.51180555555555562"/>
  <pageSetup paperSize="9" scale="90" firstPageNumber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1"/>
  <sheetViews>
    <sheetView tabSelected="1" zoomScale="70" zoomScaleNormal="70" workbookViewId="0">
      <selection activeCell="Q8" sqref="Q8"/>
    </sheetView>
  </sheetViews>
  <sheetFormatPr defaultRowHeight="11.25" x14ac:dyDescent="0.2"/>
  <cols>
    <col min="1" max="1" width="4.42578125" style="2" customWidth="1"/>
    <col min="2" max="2" width="53.28515625" style="3" customWidth="1"/>
    <col min="3" max="3" width="8" style="3" customWidth="1"/>
    <col min="4" max="4" width="13.140625" style="3" customWidth="1"/>
    <col min="5" max="5" width="12.85546875" style="3" customWidth="1"/>
    <col min="6" max="6" width="13.28515625" style="3" customWidth="1"/>
    <col min="7" max="7" width="12.42578125" style="3" customWidth="1"/>
    <col min="8" max="8" width="15.5703125" style="2" customWidth="1"/>
    <col min="9" max="9" width="18.140625" style="3" customWidth="1"/>
    <col min="10" max="10" width="21.28515625" style="3" customWidth="1"/>
    <col min="11" max="11" width="12.7109375" style="3" customWidth="1"/>
    <col min="12" max="12" width="13.7109375" style="3" customWidth="1"/>
    <col min="13" max="13" width="14" style="3" customWidth="1"/>
    <col min="14" max="16384" width="9.140625" style="3"/>
  </cols>
  <sheetData>
    <row r="1" spans="1:10" ht="36.75" customHeight="1" x14ac:dyDescent="0.2">
      <c r="A1" s="62" t="s">
        <v>47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ht="36.75" customHeight="1" x14ac:dyDescent="0.2">
      <c r="A2" s="64" t="s">
        <v>48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ht="23.25" customHeight="1" x14ac:dyDescent="0.2">
      <c r="A3" s="64" t="s">
        <v>46</v>
      </c>
      <c r="B3" s="64"/>
      <c r="C3" s="64"/>
      <c r="D3" s="64"/>
      <c r="E3" s="64"/>
      <c r="F3" s="64"/>
      <c r="G3" s="64"/>
      <c r="H3" s="64"/>
      <c r="I3" s="64"/>
      <c r="J3" s="64"/>
    </row>
    <row r="4" spans="1:10" ht="48" customHeight="1" x14ac:dyDescent="0.2">
      <c r="A4" s="5" t="s">
        <v>0</v>
      </c>
      <c r="B4" s="5" t="s">
        <v>1</v>
      </c>
      <c r="C4" s="6" t="s">
        <v>2</v>
      </c>
      <c r="D4" s="6" t="s">
        <v>38</v>
      </c>
      <c r="E4" s="6" t="s">
        <v>39</v>
      </c>
      <c r="F4" s="6" t="s">
        <v>49</v>
      </c>
      <c r="G4" s="6" t="s">
        <v>10</v>
      </c>
      <c r="H4" s="6" t="s">
        <v>35</v>
      </c>
      <c r="I4" s="6" t="s">
        <v>11</v>
      </c>
      <c r="J4" s="6" t="s">
        <v>36</v>
      </c>
    </row>
    <row r="5" spans="1:10" ht="39" customHeight="1" x14ac:dyDescent="0.2">
      <c r="A5" s="22">
        <v>1</v>
      </c>
      <c r="B5" s="23" t="s">
        <v>16</v>
      </c>
      <c r="C5" s="23" t="s">
        <v>3</v>
      </c>
      <c r="D5" s="23">
        <v>6</v>
      </c>
      <c r="E5" s="24">
        <f>6*12</f>
        <v>72</v>
      </c>
      <c r="F5" s="25"/>
      <c r="G5" s="26"/>
      <c r="H5" s="25"/>
      <c r="I5" s="27"/>
      <c r="J5" s="25"/>
    </row>
    <row r="6" spans="1:10" ht="36" customHeight="1" x14ac:dyDescent="0.2">
      <c r="A6" s="22">
        <v>2</v>
      </c>
      <c r="B6" s="23" t="s">
        <v>17</v>
      </c>
      <c r="C6" s="23" t="s">
        <v>3</v>
      </c>
      <c r="D6" s="23">
        <v>5</v>
      </c>
      <c r="E6" s="24">
        <f>5*12</f>
        <v>60</v>
      </c>
      <c r="F6" s="25"/>
      <c r="G6" s="26"/>
      <c r="H6" s="25"/>
      <c r="I6" s="27"/>
      <c r="J6" s="25"/>
    </row>
    <row r="7" spans="1:10" ht="32.25" customHeight="1" x14ac:dyDescent="0.2">
      <c r="A7" s="22">
        <v>3</v>
      </c>
      <c r="B7" s="23" t="s">
        <v>18</v>
      </c>
      <c r="C7" s="23" t="s">
        <v>3</v>
      </c>
      <c r="D7" s="23">
        <v>5</v>
      </c>
      <c r="E7" s="24">
        <f>5*12</f>
        <v>60</v>
      </c>
      <c r="F7" s="25"/>
      <c r="G7" s="26"/>
      <c r="H7" s="25"/>
      <c r="I7" s="27"/>
      <c r="J7" s="25"/>
    </row>
    <row r="8" spans="1:10" ht="34.5" customHeight="1" x14ac:dyDescent="0.2">
      <c r="A8" s="22">
        <v>4</v>
      </c>
      <c r="B8" s="23" t="s">
        <v>25</v>
      </c>
      <c r="C8" s="23" t="s">
        <v>3</v>
      </c>
      <c r="D8" s="23">
        <v>40</v>
      </c>
      <c r="E8" s="24">
        <f>40*31*12</f>
        <v>14880</v>
      </c>
      <c r="F8" s="25"/>
      <c r="G8" s="26"/>
      <c r="H8" s="25"/>
      <c r="I8" s="27"/>
      <c r="J8" s="25"/>
    </row>
    <row r="9" spans="1:10" ht="34.5" customHeight="1" x14ac:dyDescent="0.2">
      <c r="A9" s="22">
        <v>5</v>
      </c>
      <c r="B9" s="23" t="s">
        <v>23</v>
      </c>
      <c r="C9" s="23" t="s">
        <v>3</v>
      </c>
      <c r="D9" s="23">
        <v>10</v>
      </c>
      <c r="E9" s="24">
        <f>10*31*12</f>
        <v>3720</v>
      </c>
      <c r="F9" s="25"/>
      <c r="G9" s="26"/>
      <c r="H9" s="25"/>
      <c r="I9" s="27"/>
      <c r="J9" s="25"/>
    </row>
    <row r="10" spans="1:10" ht="33.75" customHeight="1" x14ac:dyDescent="0.2">
      <c r="A10" s="28">
        <v>6</v>
      </c>
      <c r="B10" s="23" t="s">
        <v>24</v>
      </c>
      <c r="C10" s="23" t="s">
        <v>3</v>
      </c>
      <c r="D10" s="23">
        <v>10</v>
      </c>
      <c r="E10" s="24">
        <f>10*12*31</f>
        <v>3720</v>
      </c>
      <c r="F10" s="25"/>
      <c r="G10" s="26"/>
      <c r="H10" s="25"/>
      <c r="I10" s="27"/>
      <c r="J10" s="25"/>
    </row>
    <row r="11" spans="1:10" ht="33.75" customHeight="1" x14ac:dyDescent="0.2">
      <c r="A11" s="29">
        <v>7</v>
      </c>
      <c r="B11" s="30" t="s">
        <v>19</v>
      </c>
      <c r="C11" s="30" t="s">
        <v>3</v>
      </c>
      <c r="D11" s="30">
        <v>8</v>
      </c>
      <c r="E11" s="31">
        <f>8*12</f>
        <v>96</v>
      </c>
      <c r="F11" s="32"/>
      <c r="G11" s="33"/>
      <c r="H11" s="32"/>
      <c r="I11" s="34"/>
      <c r="J11" s="32"/>
    </row>
    <row r="12" spans="1:10" ht="36" customHeight="1" x14ac:dyDescent="0.2">
      <c r="A12" s="29">
        <v>8</v>
      </c>
      <c r="B12" s="30" t="s">
        <v>20</v>
      </c>
      <c r="C12" s="30" t="s">
        <v>3</v>
      </c>
      <c r="D12" s="30">
        <v>2</v>
      </c>
      <c r="E12" s="30">
        <v>24</v>
      </c>
      <c r="F12" s="32"/>
      <c r="G12" s="33"/>
      <c r="H12" s="32"/>
      <c r="I12" s="34"/>
      <c r="J12" s="32"/>
    </row>
    <row r="13" spans="1:10" ht="38.25" customHeight="1" x14ac:dyDescent="0.2">
      <c r="A13" s="29">
        <v>9</v>
      </c>
      <c r="B13" s="30" t="s">
        <v>21</v>
      </c>
      <c r="C13" s="30" t="s">
        <v>3</v>
      </c>
      <c r="D13" s="30">
        <v>16</v>
      </c>
      <c r="E13" s="30">
        <f>16*31*12</f>
        <v>5952</v>
      </c>
      <c r="F13" s="32"/>
      <c r="G13" s="33"/>
      <c r="H13" s="32"/>
      <c r="I13" s="34"/>
      <c r="J13" s="32"/>
    </row>
    <row r="14" spans="1:10" ht="33.75" customHeight="1" x14ac:dyDescent="0.2">
      <c r="A14" s="29">
        <v>10</v>
      </c>
      <c r="B14" s="30" t="s">
        <v>22</v>
      </c>
      <c r="C14" s="31" t="s">
        <v>3</v>
      </c>
      <c r="D14" s="30">
        <v>4</v>
      </c>
      <c r="E14" s="30">
        <f>4*31*12</f>
        <v>1488</v>
      </c>
      <c r="F14" s="32"/>
      <c r="G14" s="33"/>
      <c r="H14" s="32"/>
      <c r="I14" s="34"/>
      <c r="J14" s="32"/>
    </row>
    <row r="15" spans="1:10" ht="37.5" customHeight="1" x14ac:dyDescent="0.2">
      <c r="A15" s="35">
        <v>11</v>
      </c>
      <c r="B15" s="36" t="s">
        <v>26</v>
      </c>
      <c r="C15" s="37" t="s">
        <v>3</v>
      </c>
      <c r="D15" s="36">
        <v>2</v>
      </c>
      <c r="E15" s="36">
        <v>12</v>
      </c>
      <c r="F15" s="38"/>
      <c r="G15" s="39"/>
      <c r="H15" s="38"/>
      <c r="I15" s="40"/>
      <c r="J15" s="38"/>
    </row>
    <row r="16" spans="1:10" ht="37.5" customHeight="1" x14ac:dyDescent="0.2">
      <c r="A16" s="35">
        <v>12</v>
      </c>
      <c r="B16" s="37" t="s">
        <v>27</v>
      </c>
      <c r="C16" s="37" t="s">
        <v>3</v>
      </c>
      <c r="D16" s="36">
        <v>4</v>
      </c>
      <c r="E16" s="36">
        <f>4*12*31</f>
        <v>1488</v>
      </c>
      <c r="F16" s="38"/>
      <c r="G16" s="39"/>
      <c r="H16" s="38"/>
      <c r="I16" s="40"/>
      <c r="J16" s="38"/>
    </row>
    <row r="17" spans="1:10" ht="37.5" customHeight="1" x14ac:dyDescent="0.2">
      <c r="A17" s="41">
        <v>13</v>
      </c>
      <c r="B17" s="42" t="s">
        <v>28</v>
      </c>
      <c r="C17" s="42" t="s">
        <v>3</v>
      </c>
      <c r="D17" s="42">
        <v>1</v>
      </c>
      <c r="E17" s="42">
        <v>12</v>
      </c>
      <c r="F17" s="43"/>
      <c r="G17" s="44"/>
      <c r="H17" s="43"/>
      <c r="I17" s="45"/>
      <c r="J17" s="43"/>
    </row>
    <row r="18" spans="1:10" ht="33.75" customHeight="1" x14ac:dyDescent="0.2">
      <c r="A18" s="41">
        <v>14</v>
      </c>
      <c r="B18" s="42" t="s">
        <v>29</v>
      </c>
      <c r="C18" s="42" t="s">
        <v>3</v>
      </c>
      <c r="D18" s="42">
        <v>1</v>
      </c>
      <c r="E18" s="42">
        <v>12</v>
      </c>
      <c r="F18" s="43"/>
      <c r="G18" s="44"/>
      <c r="H18" s="43"/>
      <c r="I18" s="45"/>
      <c r="J18" s="43"/>
    </row>
    <row r="19" spans="1:10" ht="33.75" customHeight="1" x14ac:dyDescent="0.2">
      <c r="A19" s="41">
        <v>15</v>
      </c>
      <c r="B19" s="42" t="s">
        <v>31</v>
      </c>
      <c r="C19" s="42" t="s">
        <v>3</v>
      </c>
      <c r="D19" s="42">
        <v>2</v>
      </c>
      <c r="E19" s="46">
        <f>2*12*31</f>
        <v>744</v>
      </c>
      <c r="F19" s="43"/>
      <c r="G19" s="44"/>
      <c r="H19" s="43"/>
      <c r="I19" s="45"/>
      <c r="J19" s="43"/>
    </row>
    <row r="20" spans="1:10" ht="33.75" customHeight="1" x14ac:dyDescent="0.2">
      <c r="A20" s="41">
        <v>16</v>
      </c>
      <c r="B20" s="42" t="s">
        <v>32</v>
      </c>
      <c r="C20" s="42" t="s">
        <v>3</v>
      </c>
      <c r="D20" s="42">
        <v>4</v>
      </c>
      <c r="E20" s="46">
        <f>2*12*31</f>
        <v>744</v>
      </c>
      <c r="F20" s="43"/>
      <c r="G20" s="44"/>
      <c r="H20" s="43"/>
      <c r="I20" s="45"/>
      <c r="J20" s="43"/>
    </row>
    <row r="21" spans="1:10" ht="33.75" customHeight="1" x14ac:dyDescent="0.2">
      <c r="A21" s="47">
        <v>17</v>
      </c>
      <c r="B21" s="48" t="s">
        <v>30</v>
      </c>
      <c r="C21" s="48" t="s">
        <v>3</v>
      </c>
      <c r="D21" s="48">
        <v>2</v>
      </c>
      <c r="E21" s="49">
        <v>12</v>
      </c>
      <c r="F21" s="50"/>
      <c r="G21" s="51"/>
      <c r="H21" s="50"/>
      <c r="I21" s="52"/>
      <c r="J21" s="50"/>
    </row>
    <row r="22" spans="1:10" ht="33.75" customHeight="1" x14ac:dyDescent="0.2">
      <c r="A22" s="47">
        <v>18</v>
      </c>
      <c r="B22" s="48" t="s">
        <v>33</v>
      </c>
      <c r="C22" s="48" t="s">
        <v>3</v>
      </c>
      <c r="D22" s="48">
        <v>4</v>
      </c>
      <c r="E22" s="49">
        <f>4*12*31</f>
        <v>1488</v>
      </c>
      <c r="F22" s="50"/>
      <c r="G22" s="51"/>
      <c r="H22" s="50"/>
      <c r="I22" s="52"/>
      <c r="J22" s="50"/>
    </row>
    <row r="23" spans="1:10" ht="33.75" customHeight="1" x14ac:dyDescent="0.2">
      <c r="A23" s="53">
        <v>19</v>
      </c>
      <c r="B23" s="54" t="s">
        <v>41</v>
      </c>
      <c r="C23" s="54" t="s">
        <v>3</v>
      </c>
      <c r="D23" s="54">
        <v>2</v>
      </c>
      <c r="E23" s="55">
        <v>24</v>
      </c>
      <c r="F23" s="56"/>
      <c r="G23" s="57"/>
      <c r="H23" s="56"/>
      <c r="I23" s="58"/>
      <c r="J23" s="56"/>
    </row>
    <row r="24" spans="1:10" ht="33.75" customHeight="1" x14ac:dyDescent="0.2">
      <c r="A24" s="15"/>
      <c r="B24" s="14"/>
      <c r="C24" s="14"/>
      <c r="D24" s="14"/>
      <c r="E24" s="14"/>
      <c r="F24" s="65" t="s">
        <v>5</v>
      </c>
      <c r="G24" s="65"/>
      <c r="H24" s="65"/>
      <c r="I24" s="16">
        <f>SUM(I5:I23)</f>
        <v>0</v>
      </c>
      <c r="J24" s="16">
        <f>SUM(J5:J23)</f>
        <v>0</v>
      </c>
    </row>
    <row r="25" spans="1:10" ht="26.25" customHeight="1" x14ac:dyDescent="0.2">
      <c r="A25" s="59" t="s">
        <v>6</v>
      </c>
      <c r="B25" s="59"/>
      <c r="C25" s="14"/>
      <c r="D25" s="14"/>
      <c r="E25" s="14"/>
      <c r="F25" s="14"/>
      <c r="G25" s="14"/>
      <c r="H25" s="15"/>
      <c r="I25" s="14"/>
      <c r="J25" s="14"/>
    </row>
    <row r="26" spans="1:10" ht="15.95" customHeight="1" x14ac:dyDescent="0.2">
      <c r="A26" s="60" t="s">
        <v>7</v>
      </c>
      <c r="B26" s="60"/>
      <c r="C26" s="60"/>
      <c r="D26" s="60"/>
      <c r="E26" s="60"/>
      <c r="F26" s="60"/>
      <c r="G26" s="60"/>
      <c r="H26" s="60"/>
      <c r="I26" s="18"/>
      <c r="J26" s="18"/>
    </row>
    <row r="27" spans="1:10" ht="12.75" x14ac:dyDescent="0.2">
      <c r="A27" s="61" t="s">
        <v>12</v>
      </c>
      <c r="B27" s="61"/>
      <c r="C27" s="61"/>
      <c r="D27" s="61"/>
      <c r="E27" s="61"/>
      <c r="F27" s="61"/>
      <c r="G27" s="61"/>
      <c r="H27" s="61"/>
      <c r="I27" s="61"/>
      <c r="J27" s="61"/>
    </row>
    <row r="28" spans="1:10" ht="12.75" x14ac:dyDescent="0.2">
      <c r="A28" s="61" t="s">
        <v>13</v>
      </c>
      <c r="B28" s="61"/>
      <c r="C28" s="61"/>
      <c r="D28" s="61"/>
      <c r="E28" s="61"/>
      <c r="F28" s="61"/>
      <c r="G28" s="61"/>
      <c r="H28" s="61"/>
      <c r="I28" s="61"/>
      <c r="J28" s="61"/>
    </row>
    <row r="29" spans="1:10" ht="15.95" customHeight="1" x14ac:dyDescent="0.2">
      <c r="A29" s="15"/>
      <c r="B29" s="14"/>
      <c r="C29" s="19"/>
      <c r="D29" s="14"/>
      <c r="E29" s="14"/>
      <c r="F29" s="14"/>
      <c r="G29" s="14"/>
      <c r="H29" s="15"/>
      <c r="I29" s="14"/>
      <c r="J29" s="14"/>
    </row>
    <row r="30" spans="1:10" ht="15.95" customHeight="1" x14ac:dyDescent="0.2">
      <c r="C30" s="14"/>
      <c r="D30" s="14"/>
      <c r="E30" s="14"/>
      <c r="F30" s="14"/>
      <c r="G30" s="14" t="s">
        <v>45</v>
      </c>
      <c r="H30" s="15"/>
      <c r="I30" s="14"/>
      <c r="J30" s="14"/>
    </row>
    <row r="31" spans="1:10" ht="15.95" customHeight="1" x14ac:dyDescent="0.2"/>
  </sheetData>
  <mergeCells count="8">
    <mergeCell ref="A26:H26"/>
    <mergeCell ref="A27:J27"/>
    <mergeCell ref="A28:J28"/>
    <mergeCell ref="A1:J1"/>
    <mergeCell ref="A2:J2"/>
    <mergeCell ref="A3:J3"/>
    <mergeCell ref="F24:H24"/>
    <mergeCell ref="A25:B25"/>
  </mergeCells>
  <phoneticPr fontId="2" type="noConversion"/>
  <pageMargins left="0.39374999999999999" right="0.39374999999999999" top="0.73333333333333328" bottom="0.39374999999999999" header="0.51180555555555562" footer="0.51180555555555562"/>
  <pageSetup paperSize="9" scale="56" firstPageNumber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PAKIET 1 ZBIORNIKI</vt:lpstr>
      <vt:lpstr>PAKIET 2 BUTLE</vt:lpstr>
      <vt:lpstr>Arkusz1</vt:lpstr>
      <vt:lpstr>'PAKIET 1 ZBIORNIKI'!Obszar_wydruku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</dc:creator>
  <cp:lastModifiedBy>Agata Grudnowska</cp:lastModifiedBy>
  <cp:lastPrinted>2026-04-20T07:49:16Z</cp:lastPrinted>
  <dcterms:created xsi:type="dcterms:W3CDTF">2012-03-06T11:10:17Z</dcterms:created>
  <dcterms:modified xsi:type="dcterms:W3CDTF">2026-04-20T07:49:21Z</dcterms:modified>
</cp:coreProperties>
</file>