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A1D626B5-39CE-4D1B-A183-ED6BFC3033A7}" xr6:coauthVersionLast="47" xr6:coauthVersionMax="47" xr10:uidLastSave="{00000000-0000-0000-0000-000000000000}"/>
  <bookViews>
    <workbookView xWindow="-120" yWindow="-120" windowWidth="29040" windowHeight="15720" tabRatio="884" activeTab="1" xr2:uid="{00000000-000D-0000-FFFF-FFFF00000000}"/>
  </bookViews>
  <sheets>
    <sheet name="Zadanie nr 7 IVECO " sheetId="21" r:id="rId1"/>
    <sheet name="Zadanie nr 8 SCAM" sheetId="22" r:id="rId2"/>
  </sheets>
  <definedNames>
    <definedName name="_xlnm.Print_Area" localSheetId="0">'Zadanie nr 7 IVECO '!$A$1:$M$167</definedName>
    <definedName name="_xlnm.Print_Area" localSheetId="1">'Zadanie nr 8 SCAM'!$A$1:$M$48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" i="22" l="1"/>
  <c r="I6" i="22"/>
  <c r="J6" i="22" s="1"/>
  <c r="L46" i="22"/>
  <c r="M46" i="22" s="1"/>
  <c r="I46" i="22"/>
  <c r="J46" i="22" s="1"/>
  <c r="L45" i="22"/>
  <c r="M45" i="22" s="1"/>
  <c r="I45" i="22"/>
  <c r="J45" i="22" s="1"/>
  <c r="L44" i="22"/>
  <c r="M44" i="22" s="1"/>
  <c r="I44" i="22"/>
  <c r="J44" i="22" s="1"/>
  <c r="L43" i="22"/>
  <c r="M43" i="22" s="1"/>
  <c r="I43" i="22"/>
  <c r="J43" i="22" s="1"/>
  <c r="L42" i="22"/>
  <c r="M42" i="22" s="1"/>
  <c r="I42" i="22"/>
  <c r="J42" i="22" s="1"/>
  <c r="L41" i="22"/>
  <c r="M41" i="22" s="1"/>
  <c r="I41" i="22"/>
  <c r="J41" i="22" s="1"/>
  <c r="L40" i="22"/>
  <c r="M40" i="22" s="1"/>
  <c r="I40" i="22"/>
  <c r="J40" i="22" s="1"/>
  <c r="L39" i="22"/>
  <c r="M39" i="22" s="1"/>
  <c r="I39" i="22"/>
  <c r="J39" i="22" s="1"/>
  <c r="L38" i="22"/>
  <c r="M38" i="22" s="1"/>
  <c r="I38" i="22"/>
  <c r="J38" i="22" s="1"/>
  <c r="L37" i="22"/>
  <c r="M37" i="22" s="1"/>
  <c r="I37" i="22"/>
  <c r="J37" i="22" s="1"/>
  <c r="L36" i="22"/>
  <c r="M36" i="22" s="1"/>
  <c r="I36" i="22"/>
  <c r="J36" i="22" s="1"/>
  <c r="L35" i="22"/>
  <c r="M35" i="22" s="1"/>
  <c r="I35" i="22"/>
  <c r="J35" i="22" s="1"/>
  <c r="L34" i="22"/>
  <c r="M34" i="22" s="1"/>
  <c r="I34" i="22"/>
  <c r="J34" i="22" s="1"/>
  <c r="L33" i="22"/>
  <c r="M33" i="22" s="1"/>
  <c r="I33" i="22"/>
  <c r="J33" i="22" s="1"/>
  <c r="L32" i="22"/>
  <c r="M32" i="22" s="1"/>
  <c r="I32" i="22"/>
  <c r="J32" i="22" s="1"/>
  <c r="L31" i="22"/>
  <c r="M31" i="22" s="1"/>
  <c r="I31" i="22"/>
  <c r="J31" i="22" s="1"/>
  <c r="L30" i="22"/>
  <c r="M30" i="22" s="1"/>
  <c r="I30" i="22"/>
  <c r="J30" i="22" s="1"/>
  <c r="L29" i="22"/>
  <c r="M29" i="22" s="1"/>
  <c r="I29" i="22"/>
  <c r="J29" i="22" s="1"/>
  <c r="L28" i="22"/>
  <c r="M28" i="22" s="1"/>
  <c r="I28" i="22"/>
  <c r="J28" i="22" s="1"/>
  <c r="L27" i="22"/>
  <c r="M27" i="22" s="1"/>
  <c r="I27" i="22"/>
  <c r="J27" i="22" s="1"/>
  <c r="L26" i="22"/>
  <c r="M26" i="22" s="1"/>
  <c r="I26" i="22"/>
  <c r="J26" i="22" s="1"/>
  <c r="L25" i="22"/>
  <c r="M25" i="22" s="1"/>
  <c r="I25" i="22"/>
  <c r="J25" i="22" s="1"/>
  <c r="L24" i="22"/>
  <c r="M24" i="22" s="1"/>
  <c r="I24" i="22"/>
  <c r="J24" i="22" s="1"/>
  <c r="L23" i="22"/>
  <c r="M23" i="22" s="1"/>
  <c r="I23" i="22"/>
  <c r="J23" i="22" s="1"/>
  <c r="L22" i="22"/>
  <c r="M22" i="22" s="1"/>
  <c r="I22" i="22"/>
  <c r="J22" i="22" s="1"/>
  <c r="L21" i="22"/>
  <c r="M21" i="22" s="1"/>
  <c r="I21" i="22"/>
  <c r="J21" i="22" s="1"/>
  <c r="L20" i="22"/>
  <c r="M20" i="22" s="1"/>
  <c r="I20" i="22"/>
  <c r="J20" i="22" s="1"/>
  <c r="L19" i="22"/>
  <c r="M19" i="22" s="1"/>
  <c r="I19" i="22"/>
  <c r="J19" i="22" s="1"/>
  <c r="L18" i="22"/>
  <c r="M18" i="22" s="1"/>
  <c r="I18" i="22"/>
  <c r="J18" i="22" s="1"/>
  <c r="L17" i="22"/>
  <c r="M17" i="22" s="1"/>
  <c r="I17" i="22"/>
  <c r="J17" i="22" s="1"/>
  <c r="L16" i="22"/>
  <c r="M16" i="22" s="1"/>
  <c r="I16" i="22"/>
  <c r="J16" i="22" s="1"/>
  <c r="L15" i="22"/>
  <c r="M15" i="22" s="1"/>
  <c r="I15" i="22"/>
  <c r="J15" i="22" s="1"/>
  <c r="L14" i="22"/>
  <c r="M14" i="22" s="1"/>
  <c r="I14" i="22"/>
  <c r="J14" i="22" s="1"/>
  <c r="L13" i="22"/>
  <c r="M13" i="22" s="1"/>
  <c r="I13" i="22"/>
  <c r="J13" i="22" s="1"/>
  <c r="L12" i="22"/>
  <c r="M12" i="22" s="1"/>
  <c r="I12" i="22"/>
  <c r="J12" i="22" s="1"/>
  <c r="L11" i="22"/>
  <c r="M11" i="22" s="1"/>
  <c r="I11" i="22"/>
  <c r="J11" i="22" s="1"/>
  <c r="L10" i="22"/>
  <c r="M10" i="22" s="1"/>
  <c r="I10" i="22"/>
  <c r="J10" i="22" s="1"/>
  <c r="L9" i="22"/>
  <c r="M9" i="22" s="1"/>
  <c r="I9" i="22"/>
  <c r="J9" i="22" s="1"/>
  <c r="L8" i="22"/>
  <c r="M8" i="22" s="1"/>
  <c r="I8" i="22"/>
  <c r="J8" i="22" s="1"/>
  <c r="L7" i="22"/>
  <c r="M7" i="22" s="1"/>
  <c r="I7" i="22"/>
  <c r="J7" i="22" s="1"/>
  <c r="L47" i="22" l="1"/>
  <c r="J47" i="22"/>
  <c r="I47" i="22"/>
  <c r="M6" i="22"/>
  <c r="M47" i="22" s="1"/>
  <c r="M33" i="21"/>
  <c r="M58" i="21"/>
  <c r="M70" i="21"/>
  <c r="M106" i="21"/>
  <c r="M118" i="21"/>
  <c r="L7" i="21"/>
  <c r="M7" i="21" s="1"/>
  <c r="L8" i="21"/>
  <c r="M8" i="21" s="1"/>
  <c r="L9" i="21"/>
  <c r="M9" i="21" s="1"/>
  <c r="L10" i="21"/>
  <c r="M10" i="21" s="1"/>
  <c r="L11" i="21"/>
  <c r="M11" i="21" s="1"/>
  <c r="L12" i="21"/>
  <c r="M12" i="21" s="1"/>
  <c r="L13" i="21"/>
  <c r="M13" i="21" s="1"/>
  <c r="L14" i="21"/>
  <c r="M14" i="21" s="1"/>
  <c r="L15" i="21"/>
  <c r="M15" i="21" s="1"/>
  <c r="L16" i="21"/>
  <c r="M16" i="21" s="1"/>
  <c r="L17" i="21"/>
  <c r="M17" i="21" s="1"/>
  <c r="L18" i="21"/>
  <c r="M18" i="21" s="1"/>
  <c r="L19" i="21"/>
  <c r="M19" i="21" s="1"/>
  <c r="L20" i="21"/>
  <c r="M20" i="21" s="1"/>
  <c r="L21" i="21"/>
  <c r="M21" i="21" s="1"/>
  <c r="L22" i="21"/>
  <c r="M22" i="21" s="1"/>
  <c r="L23" i="21"/>
  <c r="M23" i="21" s="1"/>
  <c r="L24" i="21"/>
  <c r="M24" i="21" s="1"/>
  <c r="L25" i="21"/>
  <c r="M25" i="21" s="1"/>
  <c r="L26" i="21"/>
  <c r="M26" i="21" s="1"/>
  <c r="L27" i="21"/>
  <c r="M27" i="21" s="1"/>
  <c r="L28" i="21"/>
  <c r="M28" i="21" s="1"/>
  <c r="L29" i="21"/>
  <c r="M29" i="21" s="1"/>
  <c r="L30" i="21"/>
  <c r="M30" i="21" s="1"/>
  <c r="L31" i="21"/>
  <c r="M31" i="21" s="1"/>
  <c r="L32" i="21"/>
  <c r="M32" i="21" s="1"/>
  <c r="L33" i="21"/>
  <c r="L34" i="21"/>
  <c r="M34" i="21" s="1"/>
  <c r="L35" i="21"/>
  <c r="M35" i="21" s="1"/>
  <c r="L36" i="21"/>
  <c r="M36" i="21" s="1"/>
  <c r="L37" i="21"/>
  <c r="M37" i="21" s="1"/>
  <c r="L38" i="21"/>
  <c r="M38" i="21" s="1"/>
  <c r="L39" i="21"/>
  <c r="M39" i="21" s="1"/>
  <c r="L40" i="21"/>
  <c r="M40" i="21" s="1"/>
  <c r="L41" i="21"/>
  <c r="M41" i="21" s="1"/>
  <c r="L42" i="21"/>
  <c r="M42" i="21" s="1"/>
  <c r="L43" i="21"/>
  <c r="M43" i="21" s="1"/>
  <c r="L44" i="21"/>
  <c r="M44" i="21" s="1"/>
  <c r="L45" i="21"/>
  <c r="M45" i="21" s="1"/>
  <c r="L46" i="21"/>
  <c r="M46" i="21" s="1"/>
  <c r="L47" i="21"/>
  <c r="M47" i="21" s="1"/>
  <c r="L48" i="21"/>
  <c r="M48" i="21" s="1"/>
  <c r="L49" i="21"/>
  <c r="M49" i="21" s="1"/>
  <c r="L50" i="21"/>
  <c r="M50" i="21" s="1"/>
  <c r="L51" i="21"/>
  <c r="M51" i="21" s="1"/>
  <c r="L52" i="21"/>
  <c r="M52" i="21" s="1"/>
  <c r="L53" i="21"/>
  <c r="M53" i="21" s="1"/>
  <c r="L54" i="21"/>
  <c r="M54" i="21" s="1"/>
  <c r="L55" i="21"/>
  <c r="M55" i="21" s="1"/>
  <c r="L56" i="21"/>
  <c r="M56" i="21" s="1"/>
  <c r="L57" i="21"/>
  <c r="M57" i="21" s="1"/>
  <c r="L58" i="21"/>
  <c r="L59" i="21"/>
  <c r="M59" i="21" s="1"/>
  <c r="L60" i="21"/>
  <c r="M60" i="21" s="1"/>
  <c r="L61" i="21"/>
  <c r="M61" i="21" s="1"/>
  <c r="L62" i="21"/>
  <c r="M62" i="21" s="1"/>
  <c r="L63" i="21"/>
  <c r="M63" i="21" s="1"/>
  <c r="L64" i="21"/>
  <c r="M64" i="21" s="1"/>
  <c r="L65" i="21"/>
  <c r="M65" i="21" s="1"/>
  <c r="L66" i="21"/>
  <c r="M66" i="21" s="1"/>
  <c r="L67" i="21"/>
  <c r="M67" i="21" s="1"/>
  <c r="L68" i="21"/>
  <c r="M68" i="21" s="1"/>
  <c r="L69" i="21"/>
  <c r="M69" i="21" s="1"/>
  <c r="L70" i="21"/>
  <c r="L71" i="21"/>
  <c r="M71" i="21" s="1"/>
  <c r="L72" i="21"/>
  <c r="M72" i="21" s="1"/>
  <c r="L73" i="21"/>
  <c r="M73" i="21" s="1"/>
  <c r="L74" i="21"/>
  <c r="M74" i="21" s="1"/>
  <c r="L75" i="21"/>
  <c r="M75" i="21" s="1"/>
  <c r="L76" i="21"/>
  <c r="M76" i="21" s="1"/>
  <c r="L77" i="21"/>
  <c r="M77" i="21" s="1"/>
  <c r="L78" i="21"/>
  <c r="M78" i="21" s="1"/>
  <c r="L79" i="21"/>
  <c r="M79" i="21" s="1"/>
  <c r="L80" i="21"/>
  <c r="M80" i="21" s="1"/>
  <c r="L81" i="21"/>
  <c r="M81" i="21" s="1"/>
  <c r="L82" i="21"/>
  <c r="M82" i="21" s="1"/>
  <c r="L83" i="21"/>
  <c r="M83" i="21" s="1"/>
  <c r="L84" i="21"/>
  <c r="M84" i="21" s="1"/>
  <c r="L85" i="21"/>
  <c r="M85" i="21" s="1"/>
  <c r="L86" i="21"/>
  <c r="M86" i="21" s="1"/>
  <c r="L87" i="21"/>
  <c r="M87" i="21" s="1"/>
  <c r="L88" i="21"/>
  <c r="M88" i="21" s="1"/>
  <c r="L89" i="21"/>
  <c r="M89" i="21" s="1"/>
  <c r="L90" i="21"/>
  <c r="M90" i="21" s="1"/>
  <c r="L91" i="21"/>
  <c r="M91" i="21" s="1"/>
  <c r="L92" i="21"/>
  <c r="M92" i="21" s="1"/>
  <c r="L93" i="21"/>
  <c r="M93" i="21" s="1"/>
  <c r="L94" i="21"/>
  <c r="M94" i="21" s="1"/>
  <c r="L95" i="21"/>
  <c r="M95" i="21" s="1"/>
  <c r="L96" i="21"/>
  <c r="M96" i="21" s="1"/>
  <c r="L97" i="21"/>
  <c r="M97" i="21" s="1"/>
  <c r="L98" i="21"/>
  <c r="M98" i="21" s="1"/>
  <c r="L99" i="21"/>
  <c r="M99" i="21" s="1"/>
  <c r="L100" i="21"/>
  <c r="M100" i="21" s="1"/>
  <c r="L101" i="21"/>
  <c r="M101" i="21" s="1"/>
  <c r="L102" i="21"/>
  <c r="M102" i="21" s="1"/>
  <c r="L103" i="21"/>
  <c r="M103" i="21" s="1"/>
  <c r="L104" i="21"/>
  <c r="M104" i="21" s="1"/>
  <c r="L105" i="21"/>
  <c r="M105" i="21" s="1"/>
  <c r="L106" i="21"/>
  <c r="L107" i="21"/>
  <c r="M107" i="21" s="1"/>
  <c r="L108" i="21"/>
  <c r="M108" i="21" s="1"/>
  <c r="L109" i="21"/>
  <c r="M109" i="21" s="1"/>
  <c r="L110" i="21"/>
  <c r="M110" i="21" s="1"/>
  <c r="L111" i="21"/>
  <c r="M111" i="21" s="1"/>
  <c r="L112" i="21"/>
  <c r="M112" i="21" s="1"/>
  <c r="L113" i="21"/>
  <c r="M113" i="21" s="1"/>
  <c r="L114" i="21"/>
  <c r="M114" i="21" s="1"/>
  <c r="L115" i="21"/>
  <c r="M115" i="21" s="1"/>
  <c r="L116" i="21"/>
  <c r="M116" i="21" s="1"/>
  <c r="L117" i="21"/>
  <c r="M117" i="21" s="1"/>
  <c r="L118" i="21"/>
  <c r="L119" i="21"/>
  <c r="M119" i="21" s="1"/>
  <c r="L120" i="21"/>
  <c r="M120" i="21" s="1"/>
  <c r="L121" i="21"/>
  <c r="M121" i="21" s="1"/>
  <c r="L122" i="21"/>
  <c r="M122" i="21" s="1"/>
  <c r="L123" i="21"/>
  <c r="M123" i="21" s="1"/>
  <c r="L124" i="21"/>
  <c r="M124" i="21" s="1"/>
  <c r="L125" i="21"/>
  <c r="M125" i="21" s="1"/>
  <c r="L126" i="21"/>
  <c r="M126" i="21" s="1"/>
  <c r="L127" i="21"/>
  <c r="M127" i="21" s="1"/>
  <c r="L128" i="21"/>
  <c r="M128" i="21" s="1"/>
  <c r="L129" i="21"/>
  <c r="M129" i="21" s="1"/>
  <c r="L130" i="21"/>
  <c r="M130" i="21" s="1"/>
  <c r="L131" i="21"/>
  <c r="M131" i="21" s="1"/>
  <c r="L132" i="21"/>
  <c r="M132" i="21" s="1"/>
  <c r="L133" i="21"/>
  <c r="M133" i="21" s="1"/>
  <c r="L134" i="21"/>
  <c r="M134" i="21" s="1"/>
  <c r="L135" i="21"/>
  <c r="M135" i="21" s="1"/>
  <c r="L136" i="21"/>
  <c r="M136" i="21" s="1"/>
  <c r="L137" i="21"/>
  <c r="M137" i="21" s="1"/>
  <c r="L138" i="21"/>
  <c r="M138" i="21" s="1"/>
  <c r="L139" i="21"/>
  <c r="M139" i="21" s="1"/>
  <c r="L140" i="21"/>
  <c r="M140" i="21" s="1"/>
  <c r="L141" i="21"/>
  <c r="M141" i="21" s="1"/>
  <c r="L142" i="21"/>
  <c r="M142" i="21" s="1"/>
  <c r="L143" i="21"/>
  <c r="M143" i="21" s="1"/>
  <c r="L144" i="21"/>
  <c r="M144" i="21" s="1"/>
  <c r="L145" i="21"/>
  <c r="M145" i="21" s="1"/>
  <c r="L146" i="21"/>
  <c r="M146" i="21" s="1"/>
  <c r="L147" i="21"/>
  <c r="M147" i="21" s="1"/>
  <c r="L148" i="21"/>
  <c r="M148" i="21" s="1"/>
  <c r="L149" i="21"/>
  <c r="M149" i="21" s="1"/>
  <c r="L150" i="21"/>
  <c r="M150" i="21" s="1"/>
  <c r="L151" i="21"/>
  <c r="M151" i="21" s="1"/>
  <c r="L152" i="21"/>
  <c r="M152" i="21" s="1"/>
  <c r="L153" i="21"/>
  <c r="M153" i="21" s="1"/>
  <c r="L154" i="21"/>
  <c r="M154" i="21" s="1"/>
  <c r="L155" i="21"/>
  <c r="M155" i="21" s="1"/>
  <c r="L156" i="21"/>
  <c r="M156" i="21" s="1"/>
  <c r="L157" i="21"/>
  <c r="M157" i="21" s="1"/>
  <c r="L158" i="21"/>
  <c r="M158" i="21" s="1"/>
  <c r="L159" i="21"/>
  <c r="M159" i="21" s="1"/>
  <c r="L160" i="21"/>
  <c r="M160" i="21" s="1"/>
  <c r="L161" i="21"/>
  <c r="M161" i="21" s="1"/>
  <c r="L162" i="21"/>
  <c r="M162" i="21" s="1"/>
  <c r="L163" i="21"/>
  <c r="M163" i="21" s="1"/>
  <c r="L164" i="21"/>
  <c r="M164" i="21" s="1"/>
  <c r="L165" i="21"/>
  <c r="M165" i="21" s="1"/>
  <c r="J39" i="21"/>
  <c r="J50" i="21"/>
  <c r="J75" i="21"/>
  <c r="J76" i="21"/>
  <c r="J86" i="21"/>
  <c r="J135" i="21"/>
  <c r="J146" i="21"/>
  <c r="I7" i="21"/>
  <c r="J7" i="21" s="1"/>
  <c r="I8" i="21"/>
  <c r="J8" i="21" s="1"/>
  <c r="I9" i="21"/>
  <c r="J9" i="21" s="1"/>
  <c r="I10" i="21"/>
  <c r="J10" i="21" s="1"/>
  <c r="I11" i="21"/>
  <c r="J11" i="21" s="1"/>
  <c r="I12" i="21"/>
  <c r="J12" i="21" s="1"/>
  <c r="I13" i="21"/>
  <c r="J13" i="21" s="1"/>
  <c r="I14" i="21"/>
  <c r="J14" i="21" s="1"/>
  <c r="I15" i="21"/>
  <c r="J15" i="21" s="1"/>
  <c r="I16" i="21"/>
  <c r="J16" i="21" s="1"/>
  <c r="I17" i="21"/>
  <c r="J17" i="21" s="1"/>
  <c r="I18" i="21"/>
  <c r="J18" i="21" s="1"/>
  <c r="I19" i="21"/>
  <c r="J19" i="21" s="1"/>
  <c r="I20" i="21"/>
  <c r="J20" i="21" s="1"/>
  <c r="I21" i="21"/>
  <c r="J21" i="21" s="1"/>
  <c r="I22" i="21"/>
  <c r="J22" i="21" s="1"/>
  <c r="I23" i="21"/>
  <c r="J23" i="21" s="1"/>
  <c r="I24" i="21"/>
  <c r="J24" i="21" s="1"/>
  <c r="I25" i="21"/>
  <c r="J25" i="21" s="1"/>
  <c r="I26" i="21"/>
  <c r="J26" i="21" s="1"/>
  <c r="I27" i="21"/>
  <c r="J27" i="21" s="1"/>
  <c r="I28" i="21"/>
  <c r="J28" i="21" s="1"/>
  <c r="I29" i="21"/>
  <c r="J29" i="21" s="1"/>
  <c r="I30" i="21"/>
  <c r="J30" i="21" s="1"/>
  <c r="I31" i="21"/>
  <c r="J31" i="21" s="1"/>
  <c r="I32" i="21"/>
  <c r="J32" i="21" s="1"/>
  <c r="I33" i="21"/>
  <c r="J33" i="21" s="1"/>
  <c r="I34" i="21"/>
  <c r="J34" i="21" s="1"/>
  <c r="I35" i="21"/>
  <c r="J35" i="21" s="1"/>
  <c r="I36" i="21"/>
  <c r="J36" i="21" s="1"/>
  <c r="I37" i="21"/>
  <c r="J37" i="21" s="1"/>
  <c r="I38" i="21"/>
  <c r="J38" i="21" s="1"/>
  <c r="I39" i="21"/>
  <c r="I40" i="21"/>
  <c r="J40" i="21" s="1"/>
  <c r="I41" i="21"/>
  <c r="J41" i="21" s="1"/>
  <c r="I42" i="21"/>
  <c r="J42" i="21" s="1"/>
  <c r="I43" i="21"/>
  <c r="J43" i="21" s="1"/>
  <c r="I44" i="21"/>
  <c r="J44" i="21" s="1"/>
  <c r="I45" i="21"/>
  <c r="J45" i="21" s="1"/>
  <c r="I46" i="21"/>
  <c r="J46" i="21" s="1"/>
  <c r="I47" i="21"/>
  <c r="J47" i="21" s="1"/>
  <c r="I48" i="21"/>
  <c r="J48" i="21" s="1"/>
  <c r="I49" i="21"/>
  <c r="J49" i="21" s="1"/>
  <c r="I50" i="21"/>
  <c r="I51" i="21"/>
  <c r="J51" i="21" s="1"/>
  <c r="I52" i="21"/>
  <c r="J52" i="21" s="1"/>
  <c r="I53" i="21"/>
  <c r="J53" i="21" s="1"/>
  <c r="I54" i="21"/>
  <c r="J54" i="21" s="1"/>
  <c r="I55" i="21"/>
  <c r="J55" i="21" s="1"/>
  <c r="I56" i="21"/>
  <c r="J56" i="21" s="1"/>
  <c r="I57" i="21"/>
  <c r="J57" i="21" s="1"/>
  <c r="I58" i="21"/>
  <c r="J58" i="21" s="1"/>
  <c r="I59" i="21"/>
  <c r="J59" i="21" s="1"/>
  <c r="I60" i="21"/>
  <c r="J60" i="21" s="1"/>
  <c r="I61" i="21"/>
  <c r="J61" i="21" s="1"/>
  <c r="I62" i="21"/>
  <c r="J62" i="21" s="1"/>
  <c r="I63" i="21"/>
  <c r="J63" i="21" s="1"/>
  <c r="I64" i="21"/>
  <c r="J64" i="21" s="1"/>
  <c r="I65" i="21"/>
  <c r="J65" i="21" s="1"/>
  <c r="I66" i="21"/>
  <c r="J66" i="21" s="1"/>
  <c r="I67" i="21"/>
  <c r="J67" i="21" s="1"/>
  <c r="I68" i="21"/>
  <c r="J68" i="21" s="1"/>
  <c r="I69" i="21"/>
  <c r="J69" i="21" s="1"/>
  <c r="I70" i="21"/>
  <c r="J70" i="21" s="1"/>
  <c r="I71" i="21"/>
  <c r="J71" i="21" s="1"/>
  <c r="I72" i="21"/>
  <c r="J72" i="21" s="1"/>
  <c r="I73" i="21"/>
  <c r="J73" i="21" s="1"/>
  <c r="I74" i="21"/>
  <c r="J74" i="21" s="1"/>
  <c r="I75" i="21"/>
  <c r="I76" i="21"/>
  <c r="I77" i="21"/>
  <c r="J77" i="21" s="1"/>
  <c r="I78" i="21"/>
  <c r="J78" i="21" s="1"/>
  <c r="I79" i="21"/>
  <c r="J79" i="21" s="1"/>
  <c r="I80" i="21"/>
  <c r="J80" i="21" s="1"/>
  <c r="I81" i="21"/>
  <c r="J81" i="21" s="1"/>
  <c r="I82" i="21"/>
  <c r="J82" i="21" s="1"/>
  <c r="I83" i="21"/>
  <c r="J83" i="21" s="1"/>
  <c r="I84" i="21"/>
  <c r="J84" i="21" s="1"/>
  <c r="I85" i="21"/>
  <c r="J85" i="21" s="1"/>
  <c r="I86" i="21"/>
  <c r="I87" i="21"/>
  <c r="J87" i="21" s="1"/>
  <c r="I88" i="21"/>
  <c r="J88" i="21" s="1"/>
  <c r="I89" i="21"/>
  <c r="J89" i="21" s="1"/>
  <c r="I90" i="21"/>
  <c r="J90" i="21" s="1"/>
  <c r="I91" i="21"/>
  <c r="J91" i="21" s="1"/>
  <c r="I92" i="21"/>
  <c r="J92" i="21" s="1"/>
  <c r="I93" i="21"/>
  <c r="J93" i="21" s="1"/>
  <c r="I94" i="21"/>
  <c r="J94" i="21" s="1"/>
  <c r="I95" i="21"/>
  <c r="J95" i="21" s="1"/>
  <c r="I96" i="21"/>
  <c r="J96" i="21" s="1"/>
  <c r="I97" i="21"/>
  <c r="J97" i="21" s="1"/>
  <c r="I98" i="21"/>
  <c r="J98" i="21" s="1"/>
  <c r="I99" i="21"/>
  <c r="J99" i="21" s="1"/>
  <c r="I100" i="21"/>
  <c r="J100" i="21" s="1"/>
  <c r="I101" i="21"/>
  <c r="J101" i="21" s="1"/>
  <c r="I102" i="21"/>
  <c r="J102" i="21" s="1"/>
  <c r="I103" i="21"/>
  <c r="J103" i="21" s="1"/>
  <c r="I104" i="21"/>
  <c r="J104" i="21" s="1"/>
  <c r="I105" i="21"/>
  <c r="J105" i="21" s="1"/>
  <c r="I106" i="21"/>
  <c r="J106" i="21" s="1"/>
  <c r="I107" i="21"/>
  <c r="J107" i="21" s="1"/>
  <c r="I108" i="21"/>
  <c r="J108" i="21" s="1"/>
  <c r="I109" i="21"/>
  <c r="J109" i="21" s="1"/>
  <c r="I110" i="21"/>
  <c r="J110" i="21" s="1"/>
  <c r="I111" i="21"/>
  <c r="J111" i="21" s="1"/>
  <c r="I112" i="21"/>
  <c r="J112" i="21" s="1"/>
  <c r="I113" i="21"/>
  <c r="J113" i="21" s="1"/>
  <c r="I114" i="21"/>
  <c r="J114" i="21" s="1"/>
  <c r="I115" i="21"/>
  <c r="J115" i="21" s="1"/>
  <c r="I116" i="21"/>
  <c r="J116" i="21" s="1"/>
  <c r="I117" i="21"/>
  <c r="J117" i="21" s="1"/>
  <c r="I118" i="21"/>
  <c r="J118" i="21" s="1"/>
  <c r="I119" i="21"/>
  <c r="J119" i="21" s="1"/>
  <c r="I120" i="21"/>
  <c r="J120" i="21" s="1"/>
  <c r="I121" i="21"/>
  <c r="J121" i="21" s="1"/>
  <c r="I122" i="21"/>
  <c r="J122" i="21" s="1"/>
  <c r="I123" i="21"/>
  <c r="J123" i="21" s="1"/>
  <c r="I124" i="21"/>
  <c r="J124" i="21" s="1"/>
  <c r="I125" i="21"/>
  <c r="J125" i="21" s="1"/>
  <c r="I126" i="21"/>
  <c r="J126" i="21" s="1"/>
  <c r="I127" i="21"/>
  <c r="J127" i="21" s="1"/>
  <c r="I128" i="21"/>
  <c r="J128" i="21" s="1"/>
  <c r="I129" i="21"/>
  <c r="J129" i="21" s="1"/>
  <c r="I130" i="21"/>
  <c r="J130" i="21" s="1"/>
  <c r="I131" i="21"/>
  <c r="J131" i="21" s="1"/>
  <c r="I132" i="21"/>
  <c r="J132" i="21" s="1"/>
  <c r="I133" i="21"/>
  <c r="J133" i="21" s="1"/>
  <c r="I134" i="21"/>
  <c r="J134" i="21" s="1"/>
  <c r="I135" i="21"/>
  <c r="I136" i="21"/>
  <c r="J136" i="21" s="1"/>
  <c r="I137" i="21"/>
  <c r="J137" i="21" s="1"/>
  <c r="I138" i="21"/>
  <c r="J138" i="21" s="1"/>
  <c r="I139" i="21"/>
  <c r="J139" i="21" s="1"/>
  <c r="I140" i="21"/>
  <c r="J140" i="21" s="1"/>
  <c r="I141" i="21"/>
  <c r="J141" i="21" s="1"/>
  <c r="I142" i="21"/>
  <c r="J142" i="21" s="1"/>
  <c r="I143" i="21"/>
  <c r="J143" i="21" s="1"/>
  <c r="I144" i="21"/>
  <c r="J144" i="21" s="1"/>
  <c r="I145" i="21"/>
  <c r="J145" i="21" s="1"/>
  <c r="I146" i="21"/>
  <c r="I147" i="21"/>
  <c r="J147" i="21" s="1"/>
  <c r="I148" i="21"/>
  <c r="J148" i="21" s="1"/>
  <c r="I149" i="21"/>
  <c r="J149" i="21" s="1"/>
  <c r="I150" i="21"/>
  <c r="J150" i="21" s="1"/>
  <c r="I151" i="21"/>
  <c r="J151" i="21" s="1"/>
  <c r="I152" i="21"/>
  <c r="J152" i="21" s="1"/>
  <c r="I153" i="21"/>
  <c r="J153" i="21" s="1"/>
  <c r="I154" i="21"/>
  <c r="J154" i="21" s="1"/>
  <c r="I155" i="21"/>
  <c r="J155" i="21" s="1"/>
  <c r="I156" i="21"/>
  <c r="J156" i="21" s="1"/>
  <c r="I157" i="21"/>
  <c r="J157" i="21" s="1"/>
  <c r="I158" i="21"/>
  <c r="J158" i="21" s="1"/>
  <c r="I159" i="21"/>
  <c r="J159" i="21" s="1"/>
  <c r="I160" i="21"/>
  <c r="J160" i="21" s="1"/>
  <c r="I161" i="21"/>
  <c r="J161" i="21" s="1"/>
  <c r="I162" i="21"/>
  <c r="J162" i="21" s="1"/>
  <c r="I163" i="21"/>
  <c r="J163" i="21" s="1"/>
  <c r="I164" i="21"/>
  <c r="J164" i="21" s="1"/>
  <c r="I165" i="21"/>
  <c r="J165" i="21" s="1"/>
  <c r="L6" i="21"/>
  <c r="M6" i="21" s="1"/>
  <c r="I6" i="21"/>
  <c r="J6" i="21" s="1"/>
  <c r="M166" i="21" l="1"/>
  <c r="J166" i="21"/>
  <c r="I166" i="21"/>
  <c r="L166" i="21"/>
</calcChain>
</file>

<file path=xl/sharedStrings.xml><?xml version="1.0" encoding="utf-8"?>
<sst xmlns="http://schemas.openxmlformats.org/spreadsheetml/2006/main" count="523" uniqueCount="259">
  <si>
    <t>szt.</t>
  </si>
  <si>
    <t>Lp</t>
  </si>
  <si>
    <t>Nazwa</t>
  </si>
  <si>
    <t>Jm</t>
  </si>
  <si>
    <t>Symbol katalogowy</t>
  </si>
  <si>
    <t>szt</t>
  </si>
  <si>
    <t>Wieszak resoru</t>
  </si>
  <si>
    <t>40-12-190-6427</t>
  </si>
  <si>
    <t>Końcówka drążka reakcyjnego</t>
  </si>
  <si>
    <t>Końcówka przekładni kierowniczej</t>
  </si>
  <si>
    <t>Linka gazu</t>
  </si>
  <si>
    <t>Łańcuch rozrządu</t>
  </si>
  <si>
    <t>Modulator ABS</t>
  </si>
  <si>
    <t>Odbój resoru tylnego</t>
  </si>
  <si>
    <t>Prowadnica łańcucha rozrządu</t>
  </si>
  <si>
    <t>Przegub kulowy</t>
  </si>
  <si>
    <t>Przekładnia kierownicza</t>
  </si>
  <si>
    <t>Resor tylny</t>
  </si>
  <si>
    <t>Rura wydechowa</t>
  </si>
  <si>
    <t>Sworzeń resoru tylnego</t>
  </si>
  <si>
    <t>Tarcza sprzęgła</t>
  </si>
  <si>
    <t>Tuleja elastyczna</t>
  </si>
  <si>
    <t>Uszczelka drzwi lewa</t>
  </si>
  <si>
    <t>Uszczelka drzwi prawa</t>
  </si>
  <si>
    <t>Uszczelka pokrywy rozrządu</t>
  </si>
  <si>
    <t>Uszczelniacz wałka atakującego</t>
  </si>
  <si>
    <t>Wał napędowy</t>
  </si>
  <si>
    <t>Wieszak tłumika</t>
  </si>
  <si>
    <t>Wspornik resoru</t>
  </si>
  <si>
    <t>Wspornik resoru lewy</t>
  </si>
  <si>
    <t>Wspornik resoru prawy</t>
  </si>
  <si>
    <t>Opis przedmiotu zamówienia/wykaz asortymentu                                                                                                                                                                                                                                                                                                                                   (Formularz cenowy)</t>
  </si>
  <si>
    <t>Cena jednostkowa netto [zł]</t>
  </si>
  <si>
    <t>Ilość
 gwarantowana</t>
  </si>
  <si>
    <t>Ilość
 opcjonalna</t>
  </si>
  <si>
    <t>Amortyzator prawy przód</t>
  </si>
  <si>
    <t xml:space="preserve">Amortyzator przedni </t>
  </si>
  <si>
    <t>Chłodnica powietrza- interculer</t>
  </si>
  <si>
    <t>Chłodnica wody</t>
  </si>
  <si>
    <t xml:space="preserve">Cylinder hamulca tył </t>
  </si>
  <si>
    <t>Czujnik ABS przedni</t>
  </si>
  <si>
    <t>Czujnik prędkosci obrotowej</t>
  </si>
  <si>
    <t>Czujnik prędkości obrotowej silnika</t>
  </si>
  <si>
    <t>Czujnik temp. Skryzni rozdzielczej</t>
  </si>
  <si>
    <t xml:space="preserve">Drążek </t>
  </si>
  <si>
    <t xml:space="preserve">Drążek skrętny iveco </t>
  </si>
  <si>
    <t xml:space="preserve">Drążek skrętny lewy IVECO </t>
  </si>
  <si>
    <t>Drążek skrętny prawy IVECO</t>
  </si>
  <si>
    <t xml:space="preserve">Drążek stabilizatora </t>
  </si>
  <si>
    <t xml:space="preserve">Dźwignia wałka skrętnego </t>
  </si>
  <si>
    <t xml:space="preserve">Elektromagnetyczne koło pasowe pompy wody </t>
  </si>
  <si>
    <t>Filtr odpowietrzenia skrzyni korbowej</t>
  </si>
  <si>
    <t>Flansza wału napędowego</t>
  </si>
  <si>
    <t>KASETA ABS 5801362428</t>
  </si>
  <si>
    <t xml:space="preserve">Klocki hamulcowe iveco </t>
  </si>
  <si>
    <t xml:space="preserve">Koło pasowe alternatora iveco </t>
  </si>
  <si>
    <t xml:space="preserve">Koło pasowe wału korbowego </t>
  </si>
  <si>
    <t xml:space="preserve">Koło wałka rozrz.siln.tarpan </t>
  </si>
  <si>
    <t xml:space="preserve">Koło zębate sprzęgłowe </t>
  </si>
  <si>
    <t xml:space="preserve">Kratka ochronna lewa iveco </t>
  </si>
  <si>
    <t>Lampa podswietlenia tablicy rej.</t>
  </si>
  <si>
    <t>Lampa przeciwmgielna</t>
  </si>
  <si>
    <t>Lampa światła wstecznego</t>
  </si>
  <si>
    <t>Linka hamulca postojowego</t>
  </si>
  <si>
    <t>Listwa zbiorcza ciśnieniowa</t>
  </si>
  <si>
    <t>Lusterko zewnętrzne lewe</t>
  </si>
  <si>
    <t>Lusterko zewnętrzne prawe</t>
  </si>
  <si>
    <t>ŁAŃCUCH NAPĘDOWY 42540995</t>
  </si>
  <si>
    <t xml:space="preserve">Łącznik gwintowany iveco </t>
  </si>
  <si>
    <t>Łożysko oporowe sprzęgła</t>
  </si>
  <si>
    <t xml:space="preserve">Nagrzewnica powietrza </t>
  </si>
  <si>
    <t>Nakrętka sześciokątna M12</t>
  </si>
  <si>
    <t>Nakrętka sześciokątna M16x1,5</t>
  </si>
  <si>
    <t xml:space="preserve">Napinacz łańcucha rozrz.tarpan </t>
  </si>
  <si>
    <t>Napinacz paska</t>
  </si>
  <si>
    <t xml:space="preserve">Obudowa wentylatora iveco </t>
  </si>
  <si>
    <t xml:space="preserve">Odbój zawiesz.przedniego iveco </t>
  </si>
  <si>
    <t xml:space="preserve">Ogranicznik otwarcia drzwi kpl </t>
  </si>
  <si>
    <t>Oring</t>
  </si>
  <si>
    <t xml:space="preserve">Osłona dźwigni zmiany biegów </t>
  </si>
  <si>
    <t>Oświetlenie tabl.rejestracyjnej</t>
  </si>
  <si>
    <t xml:space="preserve">Pasek klinowy pompy wody </t>
  </si>
  <si>
    <t>Pierscień uszczelniajacy</t>
  </si>
  <si>
    <t xml:space="preserve">Pierścień uszczelniający </t>
  </si>
  <si>
    <t>Pierścień zabezpieczający</t>
  </si>
  <si>
    <t xml:space="preserve">Pióro wycieraczek </t>
  </si>
  <si>
    <t xml:space="preserve">Płyta wzmacniająca prawa </t>
  </si>
  <si>
    <t>PODKŁADKA 2,5</t>
  </si>
  <si>
    <t xml:space="preserve">PODKŁADKA 2,8 </t>
  </si>
  <si>
    <t xml:space="preserve">PODKŁADKA 3,2 </t>
  </si>
  <si>
    <t xml:space="preserve">Podkładka klamki </t>
  </si>
  <si>
    <t>Podkładka sworznia resoru SP = 2,7 MM</t>
  </si>
  <si>
    <t>Podkładka sworznia resoru SP = 4,2 MM</t>
  </si>
  <si>
    <t xml:space="preserve">Pokrywa </t>
  </si>
  <si>
    <t xml:space="preserve">Pokrywa deski </t>
  </si>
  <si>
    <t xml:space="preserve">Pompa pal.ogrz.postojowego </t>
  </si>
  <si>
    <t>Pompa paliwa</t>
  </si>
  <si>
    <t xml:space="preserve">Pompa paliwa </t>
  </si>
  <si>
    <t xml:space="preserve">Powłoka-osłona </t>
  </si>
  <si>
    <t xml:space="preserve">Prowadnica łańcucha </t>
  </si>
  <si>
    <t xml:space="preserve">Prowadnica łańcucha rozrządu </t>
  </si>
  <si>
    <t xml:space="preserve">Przekaźnik </t>
  </si>
  <si>
    <t xml:space="preserve">Przekładka dystansowa </t>
  </si>
  <si>
    <t>Przełącznik kpl.</t>
  </si>
  <si>
    <t>Przetwornica napięcia</t>
  </si>
  <si>
    <t>Przewód ciśnieniowy układu wspomagania</t>
  </si>
  <si>
    <t>Przewód olejowy smarowania turbospręzarki</t>
  </si>
  <si>
    <t>Przewód spływu turbiny</t>
  </si>
  <si>
    <t xml:space="preserve">Przewód ster.nagrzewnicy 870mm </t>
  </si>
  <si>
    <t>Przewód wspomagania (krótki)</t>
  </si>
  <si>
    <t xml:space="preserve">Rama szyby przedniej </t>
  </si>
  <si>
    <t>Ramka miski olejowej Iveco</t>
  </si>
  <si>
    <t>Regulator hamulca bębnowego</t>
  </si>
  <si>
    <t xml:space="preserve">Rura ssąca </t>
  </si>
  <si>
    <t>Rura Turbo Intercoolera</t>
  </si>
  <si>
    <t xml:space="preserve">Rura wydechowa z łącznikiem elastycznym </t>
  </si>
  <si>
    <t xml:space="preserve">Silnik nadmuchu </t>
  </si>
  <si>
    <t xml:space="preserve">Skrzynia biegów </t>
  </si>
  <si>
    <t xml:space="preserve">Skrzynia rozdzielcza </t>
  </si>
  <si>
    <t>Sprzęgło kpl.</t>
  </si>
  <si>
    <t xml:space="preserve">Stopień lewy iveco </t>
  </si>
  <si>
    <t xml:space="preserve">Stopień prawy iveco </t>
  </si>
  <si>
    <t xml:space="preserve">Sworzeń resoru </t>
  </si>
  <si>
    <t xml:space="preserve">Szpilka koła </t>
  </si>
  <si>
    <t xml:space="preserve">Śruba </t>
  </si>
  <si>
    <t>Śruba amortyzatora</t>
  </si>
  <si>
    <t>Śruba mocowania tarczy hamulcowej</t>
  </si>
  <si>
    <t>Świeca płomieniowa</t>
  </si>
  <si>
    <t>Świeca żarowa</t>
  </si>
  <si>
    <t xml:space="preserve">Tłok </t>
  </si>
  <si>
    <t xml:space="preserve">Tłumik środkowy </t>
  </si>
  <si>
    <t>Tuleja dystansowa amortyzatora</t>
  </si>
  <si>
    <t>TULEJA ŁĄCZĄCA 42540972</t>
  </si>
  <si>
    <t>Tuleja metalowo-gumowa</t>
  </si>
  <si>
    <t xml:space="preserve">Tulejka wieszaka stabilzatora </t>
  </si>
  <si>
    <t xml:space="preserve">Turbina </t>
  </si>
  <si>
    <t>Turbosprężarka</t>
  </si>
  <si>
    <t>Uszczelka</t>
  </si>
  <si>
    <t xml:space="preserve">Uszczelka </t>
  </si>
  <si>
    <t>Uszczelka miski olejowej</t>
  </si>
  <si>
    <t xml:space="preserve">Uszczelka obudowy rozrządu </t>
  </si>
  <si>
    <t xml:space="preserve">Uszczelka pokrywy rozrządu </t>
  </si>
  <si>
    <t xml:space="preserve">Uszczelka pokrywy wałka </t>
  </si>
  <si>
    <t>Uszczelka pompy podciśnienia Iveco</t>
  </si>
  <si>
    <t xml:space="preserve">Uszczelka ramki </t>
  </si>
  <si>
    <t>USZCZELKA REDUKTORA IVECO DAILY</t>
  </si>
  <si>
    <t xml:space="preserve">Uszczelniacz </t>
  </si>
  <si>
    <t>Uszczelniacz wału korbowego przód</t>
  </si>
  <si>
    <t>Uszczelniacz wału korbowego tylny</t>
  </si>
  <si>
    <t>Uszczerniacz reduktora</t>
  </si>
  <si>
    <t xml:space="preserve">Wahacz zawieszenia przedniego </t>
  </si>
  <si>
    <t>Wciągarka 24 V</t>
  </si>
  <si>
    <t xml:space="preserve">Wkład filtra paliwa iveco </t>
  </si>
  <si>
    <t>Wtryskiwacz</t>
  </si>
  <si>
    <t>Zarówka 5W24V bezcokołowa</t>
  </si>
  <si>
    <t xml:space="preserve">Zawór nagrzewnicy </t>
  </si>
  <si>
    <t xml:space="preserve">Zestaw uszczelek głowicy </t>
  </si>
  <si>
    <t>Zestaw uszczelek silnika</t>
  </si>
  <si>
    <t>60183678</t>
  </si>
  <si>
    <t>504034738</t>
  </si>
  <si>
    <t>93806110</t>
  </si>
  <si>
    <t>500303631</t>
  </si>
  <si>
    <t>7302379</t>
  </si>
  <si>
    <t>42556805</t>
  </si>
  <si>
    <t>42541445</t>
  </si>
  <si>
    <t>8584193</t>
  </si>
  <si>
    <t xml:space="preserve"> 98412187</t>
  </si>
  <si>
    <t>60172795</t>
  </si>
  <si>
    <t>60172791</t>
  </si>
  <si>
    <t>4836627</t>
  </si>
  <si>
    <t>2992027</t>
  </si>
  <si>
    <t>4859435</t>
  </si>
  <si>
    <t>60186029</t>
  </si>
  <si>
    <t>4755220</t>
  </si>
  <si>
    <t>7166914</t>
  </si>
  <si>
    <t>500359750</t>
  </si>
  <si>
    <t>60186569</t>
  </si>
  <si>
    <t>224519010000</t>
  </si>
  <si>
    <t>7301031</t>
  </si>
  <si>
    <t>60198196</t>
  </si>
  <si>
    <t>60166744</t>
  </si>
  <si>
    <t>60192378</t>
  </si>
  <si>
    <t>8863478</t>
  </si>
  <si>
    <t>50542117</t>
  </si>
  <si>
    <t>60192453</t>
  </si>
  <si>
    <t>1382956</t>
  </si>
  <si>
    <t>500365851</t>
  </si>
  <si>
    <t>60178499</t>
  </si>
  <si>
    <t>500375996</t>
  </si>
  <si>
    <t>4846577</t>
  </si>
  <si>
    <t>7301018</t>
  </si>
  <si>
    <t>7301024</t>
  </si>
  <si>
    <t>40100334</t>
  </si>
  <si>
    <t>8586643</t>
  </si>
  <si>
    <t>PW-36</t>
  </si>
  <si>
    <t>93802559</t>
  </si>
  <si>
    <t>42538751</t>
  </si>
  <si>
    <t>W5W 24V bezco</t>
  </si>
  <si>
    <t>93163307</t>
  </si>
  <si>
    <t>Zadanie nr 7 - Dostawa części zamiennych do pojazdów sanitarnych marki IVECO - Warsztaty Techniczne Lublin</t>
  </si>
  <si>
    <t>Stawka VAT [%]</t>
  </si>
  <si>
    <t>Wartość zamówienia gwarantowanego netto [zł]</t>
  </si>
  <si>
    <t>Wartość zamówienia gwarantowanego brutto [zł]</t>
  </si>
  <si>
    <t>Wartość zamówienia opcjonalnego netto [zł]</t>
  </si>
  <si>
    <t>Wartość zamówienia opcjonalnego brutto [zł]</t>
  </si>
  <si>
    <t>SUMA</t>
  </si>
  <si>
    <t>x</t>
  </si>
  <si>
    <t>Ilość gwarantwana</t>
  </si>
  <si>
    <t>Ilość opcjonalna</t>
  </si>
  <si>
    <t>AMORTYZATOR PRZEDNI 30043114 SCAM</t>
  </si>
  <si>
    <t>34300000–0</t>
  </si>
  <si>
    <t>AMORTYZATOR TYLNI ZAWIESZENIA SCAM</t>
  </si>
  <si>
    <t>STRZEMIĘ RESORA SCAM 30043043</t>
  </si>
  <si>
    <t>STRZEMIĘ RESORU LEWE 30043045</t>
  </si>
  <si>
    <t>STOPIEŃ LEWY SCAM 30053020</t>
  </si>
  <si>
    <t>STOPIEŃ PRAWY SCAM 30053019</t>
  </si>
  <si>
    <t>DRĄŻEK STABILIZATORA SCAM 30043033</t>
  </si>
  <si>
    <t>DRĄŻEK STABILIZATORA SCAM 30043074</t>
  </si>
  <si>
    <t>WCIĄGARKA KOŁA 30042014</t>
  </si>
  <si>
    <t>LINKA SPRZĘGŁA 60178501</t>
  </si>
  <si>
    <t>KOŁO WIRNIKOWE KRZYŻAK WAŁU 30034005</t>
  </si>
  <si>
    <t>ZESPÓŁ CIĘGIEN ZMIANY BIEGÓW 71729169LIS</t>
  </si>
  <si>
    <t>REDUKTOR 30020010</t>
  </si>
  <si>
    <t>KLOCKI HAMULCOWE PRZEDNIE 1906427</t>
  </si>
  <si>
    <t>POMPA HAMULCOWA DWUOBWODOWA 30052411</t>
  </si>
  <si>
    <t>WAŁEK KIEROWNICZY 30063079</t>
  </si>
  <si>
    <t>KIEROWNICA 30052160</t>
  </si>
  <si>
    <t>SERWO HAMULCOWE 30052152</t>
  </si>
  <si>
    <t>KOREKTOR SIŁY HAMOWANIA 30062047</t>
  </si>
  <si>
    <t>CHLAPACZ 30053081</t>
  </si>
  <si>
    <t>LUSTERKO ZEWNĘTRZNE ELEKT.LEWE 30052302</t>
  </si>
  <si>
    <t>CZUJNIK POŁ.WAŁU KORBOWEGO 500343018</t>
  </si>
  <si>
    <t>PRZEWÓD 30062002</t>
  </si>
  <si>
    <t>PRZEWÓD GUMOWY INTERCOOLERA 30012017</t>
  </si>
  <si>
    <t>PRZEWÓD PALIWOWY 30013028</t>
  </si>
  <si>
    <t>Łącznik 500326889</t>
  </si>
  <si>
    <t>BLOK ZAW.ELEKTROMAGNETYCZNYCH 30062000</t>
  </si>
  <si>
    <t>NAKRĘTKA 41481600</t>
  </si>
  <si>
    <t>NAKRĘTKA WAŁKA SKRZ.REDUKC.8741802000</t>
  </si>
  <si>
    <t>USZCZELNIACZ SKRZYNI BIEGÓW 40000161</t>
  </si>
  <si>
    <t>USZCZELNIACZ PIASTY TYŁ 40102283</t>
  </si>
  <si>
    <t>USZCZELKA MISKI OLEJOWEJ 7300766</t>
  </si>
  <si>
    <t>PIERŚCIEŃ O-RING 17277981</t>
  </si>
  <si>
    <t>OPASKA ZACISKOWA 30052228</t>
  </si>
  <si>
    <t>LINKA SPRZĘGŁA SCAM 30062034</t>
  </si>
  <si>
    <t>LINKA ZMIANY BIEGÓW KPL 30063073</t>
  </si>
  <si>
    <t>PRZEŁĄCZNIK NAWIEWÓW 30053204</t>
  </si>
  <si>
    <t>PRZYCISK SYGNAŁU SCAM 30052157</t>
  </si>
  <si>
    <t>WŁĄCZNIK STOPU 30053107</t>
  </si>
  <si>
    <t>PRZEŁĄCZNIK PODNOŚNIKA SZYBY 30053014</t>
  </si>
  <si>
    <t>IMPULSATOR PRĘDKOŚCI 30023027</t>
  </si>
  <si>
    <t>Zadanie nr 8 - Dostawa części zamiennych do pojazdów sanitarnych marki SCAM - Warsztaty Techniczne Lublin</t>
  </si>
  <si>
    <t>Załącznik nr 2B do SWZ (zadanie nr 8)
Sprawa nr 73/2026/D</t>
  </si>
  <si>
    <t xml:space="preserve">Opis przedmiotu zamówienia/wykaz asortymentu (Formularz cenowy)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</si>
  <si>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Opis dostarczanych produktów równoważnych (zamienników) 
</t>
    </r>
    <r>
      <rPr>
        <b/>
        <i/>
        <sz val="10"/>
        <color rgb="FF92D050"/>
        <rFont val="Arial"/>
        <family val="2"/>
        <charset val="238"/>
      </rPr>
      <t xml:space="preserve">producent oraz numer (symbol) katalogowy </t>
    </r>
  </si>
  <si>
    <r>
      <t xml:space="preserve"> 1. W przypadku użycia w opisie przedmiotu zamówienia symbolu katalogowego lub nazw własnych Zamawiający dopuszcza zastosowanie produktu równoważnego o parametrach
     jak wymieniono w kolumnie 2 "Nazwa" lub 3 "Symbol katalogowy".
2. Wykonawca wypełnia kolumnę nr 4 w przypadku zaoferowania produktów równoważnych (zamienników).
3. W przypadku braku wypełnienia kolumny nr 4 Zamawiający uzna, iż Wykonawca zaoferował  produkt oryginalny opisany w kolumnie nr 2 i 3.
4. W kolumnie nr 8 wskazana jest ilość asortymentu w ramach zamówienia podstawowego (gwarantowanego).
5. W kolumnie nr 11 wskazana jest maksymalna ilość asortymentu jaką Zamawiający może kupić w ramach prawa opcji.
6. </t>
    </r>
    <r>
      <rPr>
        <b/>
        <u/>
        <sz val="11"/>
        <color rgb="FFFF0000"/>
        <rFont val="Arial"/>
        <family val="2"/>
        <charset val="238"/>
      </rPr>
      <t>Do druku oferta</t>
    </r>
    <r>
      <rPr>
        <b/>
        <sz val="11"/>
        <color rgb="FFFF0000"/>
        <rFont val="Arial"/>
        <family val="2"/>
        <charset val="238"/>
      </rPr>
      <t xml:space="preserve"> Wykonawca przenosi cenę netto i brutto za realizację </t>
    </r>
    <r>
      <rPr>
        <b/>
        <u/>
        <sz val="11"/>
        <color rgb="FFFF0000"/>
        <rFont val="Arial"/>
        <family val="2"/>
        <charset val="238"/>
      </rPr>
      <t>zamówienia podstawowego (gwarantowanego)</t>
    </r>
    <r>
      <rPr>
        <b/>
        <sz val="11"/>
        <color rgb="FFFF0000"/>
        <rFont val="Arial"/>
        <family val="2"/>
        <charset val="238"/>
      </rPr>
      <t xml:space="preserve"> w ramach całego zadania - suma pozycji w kolumnie nr 9 i 10. </t>
    </r>
  </si>
  <si>
    <r>
      <t xml:space="preserve">Opis dostarczanych produktów równoważnych (zamienników) 
</t>
    </r>
    <r>
      <rPr>
        <b/>
        <i/>
        <sz val="10"/>
        <color rgb="FF00B0F0"/>
        <rFont val="Arial"/>
        <family val="2"/>
        <charset val="238"/>
      </rPr>
      <t xml:space="preserve">producent oraz numer (symbol) katalogowy </t>
    </r>
  </si>
  <si>
    <t>Załącznik nr 2B do SWZ (zadanie nr 7)
Sprawa nr 73/2026/D</t>
  </si>
  <si>
    <r>
      <t xml:space="preserve">1. W przypadku użycia w opisie przedmiotu zamówienia symbolu katalogowego lub nazw własnych Zamawiający dopuszcza zastosowanie produktu równoważnego o parametrach
     jak wymieniono w kolumnie 2 "Nazwa" lub 3 "Symbol katalogowy".
2. Wykonawca wypełnia kolumnę nr 4 w przypadku zaoferowania produktów równoważnych (zamienników).
3. W przypadku braku wypełnienia kolumny nr 4 Zamawiający uzna, iż Wykonawca zaoferował  produkt oryginalny opisany w kolumnie nr 2 i 3.
4. W kolumnie nr 8 wskazana jest ilość asortymentu w ramach zamówienia podstawowego (gwarantowanego).
5. W kolumnie nr 11 wskazana jest maksymalna ilość asortymentu jaką Zamawiający może kupić w ramach prawa opcji.
6. </t>
    </r>
    <r>
      <rPr>
        <b/>
        <u/>
        <sz val="11"/>
        <color rgb="FFFF0000"/>
        <rFont val="Arial"/>
        <family val="2"/>
        <charset val="238"/>
      </rPr>
      <t>Do druku oferta</t>
    </r>
    <r>
      <rPr>
        <b/>
        <sz val="11"/>
        <color rgb="FFFF0000"/>
        <rFont val="Arial"/>
        <family val="2"/>
        <charset val="238"/>
      </rPr>
      <t xml:space="preserve"> Wykonawca przenosi cenę netto i brutto za realizację </t>
    </r>
    <r>
      <rPr>
        <b/>
        <u/>
        <sz val="11"/>
        <color rgb="FFFF0000"/>
        <rFont val="Arial"/>
        <family val="2"/>
        <charset val="238"/>
      </rPr>
      <t>zamówienia podstawowego (gwarantowanego</t>
    </r>
    <r>
      <rPr>
        <b/>
        <sz val="11"/>
        <color rgb="FFFF0000"/>
        <rFont val="Arial"/>
        <family val="2"/>
        <charset val="238"/>
      </rPr>
      <t xml:space="preserve">) w ramach całego zadania - suma pozycji w kolumnie nr 9 i 10.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</si>
</sst>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_-* #,##0.00\ [$zł-415]_-;\-* #,##0.00\ [$zł-415]_-;_-* &quot;-&quot;??\ [$zł-415]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92D050"/>
      <name val="Arial"/>
      <family val="2"/>
      <charset val="238"/>
    </font>
    <font>
      <b/>
      <i/>
      <sz val="10"/>
      <color rgb="FF00B0F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u/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3" fillId="0" borderId="0"/>
    <xf numFmtId="0" fontId="5" fillId="0" borderId="0"/>
    <xf numFmtId="0" fontId="5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0" xfId="0" applyNumberForma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4" fontId="12" fillId="0" borderId="1" xfId="0" applyNumberFormat="1" applyFont="1" applyBorder="1" applyAlignment="1">
      <alignment horizontal="left"/>
    </xf>
    <xf numFmtId="0" fontId="13" fillId="0" borderId="1" xfId="0" applyFont="1" applyBorder="1"/>
    <xf numFmtId="1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Alignment="1">
      <alignment wrapText="1"/>
    </xf>
    <xf numFmtId="1" fontId="0" fillId="0" borderId="0" xfId="0" applyNumberFormat="1" applyFill="1" applyAlignment="1">
      <alignment wrapText="1"/>
    </xf>
    <xf numFmtId="49" fontId="12" fillId="0" borderId="1" xfId="1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0" fontId="1" fillId="0" borderId="0" xfId="0" applyFont="1"/>
    <xf numFmtId="0" fontId="1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</cellXfs>
  <cellStyles count="9">
    <cellStyle name="Normalny" xfId="0" builtinId="0"/>
    <cellStyle name="Normalny 2" xfId="1" xr:uid="{00000000-0005-0000-0000-000001000000}"/>
    <cellStyle name="Normalny 3" xfId="2" xr:uid="{00000000-0005-0000-0000-000002000000}"/>
    <cellStyle name="Normalny 3 2" xfId="3" xr:uid="{00000000-0005-0000-0000-000003000000}"/>
    <cellStyle name="Normalny 3 3" xfId="4" xr:uid="{00000000-0005-0000-0000-000004000000}"/>
    <cellStyle name="Normalny 4" xfId="5" xr:uid="{00000000-0005-0000-0000-000005000000}"/>
    <cellStyle name="Normalny 4 2" xfId="6" xr:uid="{00000000-0005-0000-0000-000006000000}"/>
    <cellStyle name="Normalny 5" xfId="8" xr:uid="{00000000-0005-0000-0000-000007000000}"/>
    <cellStyle name="Normalny 6" xfId="7" xr:uid="{00000000-0005-0000-0000-000008000000}"/>
  </cellStyles>
  <dxfs count="0"/>
  <tableStyles count="0" defaultTableStyle="TableStyleMedium2" defaultPivotStyle="PivotStyleMedium9"/>
  <colors>
    <mruColors>
      <color rgb="FF66FFFF"/>
      <color rgb="FF66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O170"/>
  <sheetViews>
    <sheetView view="pageBreakPreview" zoomScaleNormal="100" zoomScaleSheetLayoutView="100" workbookViewId="0">
      <pane ySplit="5" topLeftCell="A159" activePane="bottomLeft" state="frozen"/>
      <selection pane="bottomLeft" activeCell="A167" sqref="A167:M167"/>
    </sheetView>
  </sheetViews>
  <sheetFormatPr defaultColWidth="9.140625" defaultRowHeight="15"/>
  <cols>
    <col min="1" max="1" width="5" style="41" customWidth="1"/>
    <col min="2" max="2" width="42.5703125" style="1" customWidth="1"/>
    <col min="3" max="4" width="18.140625" style="28" customWidth="1"/>
    <col min="5" max="5" width="9.140625" style="1"/>
    <col min="6" max="6" width="12.7109375" style="1" customWidth="1"/>
    <col min="7" max="7" width="9.140625" style="1"/>
    <col min="8" max="8" width="15" style="6" customWidth="1"/>
    <col min="9" max="10" width="17" style="1" customWidth="1"/>
    <col min="11" max="11" width="15" style="2" customWidth="1"/>
    <col min="12" max="12" width="14.42578125" style="4" customWidth="1"/>
    <col min="13" max="13" width="15" style="1" customWidth="1"/>
    <col min="14" max="14" width="9.140625" style="1"/>
    <col min="15" max="15" width="9.85546875" style="1" bestFit="1" customWidth="1"/>
    <col min="16" max="16384" width="9.140625" style="1"/>
  </cols>
  <sheetData>
    <row r="1" spans="1:15" ht="33" customHeight="1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5" ht="32.25" customHeight="1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5" ht="15.75" customHeight="1">
      <c r="A3" s="61" t="s">
        <v>199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5" s="3" customFormat="1" ht="100.5" customHeight="1">
      <c r="A4" s="58" t="s">
        <v>1</v>
      </c>
      <c r="B4" s="57" t="s">
        <v>2</v>
      </c>
      <c r="C4" s="59" t="s">
        <v>4</v>
      </c>
      <c r="D4" s="59" t="s">
        <v>256</v>
      </c>
      <c r="E4" s="57" t="s">
        <v>3</v>
      </c>
      <c r="F4" s="57" t="s">
        <v>32</v>
      </c>
      <c r="G4" s="57" t="s">
        <v>200</v>
      </c>
      <c r="H4" s="57" t="s">
        <v>33</v>
      </c>
      <c r="I4" s="57" t="s">
        <v>201</v>
      </c>
      <c r="J4" s="57" t="s">
        <v>202</v>
      </c>
      <c r="K4" s="57" t="s">
        <v>34</v>
      </c>
      <c r="L4" s="57" t="s">
        <v>203</v>
      </c>
      <c r="M4" s="57" t="s">
        <v>204</v>
      </c>
      <c r="O4" s="27"/>
    </row>
    <row r="5" spans="1:15" s="40" customFormat="1">
      <c r="A5" s="58">
        <v>1</v>
      </c>
      <c r="B5" s="57">
        <v>2</v>
      </c>
      <c r="C5" s="59">
        <v>3</v>
      </c>
      <c r="D5" s="59">
        <v>4</v>
      </c>
      <c r="E5" s="57">
        <v>5</v>
      </c>
      <c r="F5" s="57">
        <v>6</v>
      </c>
      <c r="G5" s="57">
        <v>7</v>
      </c>
      <c r="H5" s="57">
        <v>8</v>
      </c>
      <c r="I5" s="57">
        <v>9</v>
      </c>
      <c r="J5" s="57">
        <v>10</v>
      </c>
      <c r="K5" s="57">
        <v>11</v>
      </c>
      <c r="L5" s="57">
        <v>12</v>
      </c>
      <c r="M5" s="57">
        <v>13</v>
      </c>
    </row>
    <row r="6" spans="1:15" s="3" customFormat="1">
      <c r="A6" s="7">
        <v>1</v>
      </c>
      <c r="B6" s="18" t="s">
        <v>35</v>
      </c>
      <c r="C6" s="17" t="s">
        <v>158</v>
      </c>
      <c r="D6" s="17"/>
      <c r="E6" s="8" t="s">
        <v>0</v>
      </c>
      <c r="F6" s="26"/>
      <c r="G6" s="33">
        <v>23</v>
      </c>
      <c r="H6" s="25">
        <v>2</v>
      </c>
      <c r="I6" s="32">
        <f>F6*H6</f>
        <v>0</v>
      </c>
      <c r="J6" s="32">
        <f>I6*1.23</f>
        <v>0</v>
      </c>
      <c r="K6" s="5">
        <v>2</v>
      </c>
      <c r="L6" s="32">
        <f>F6*K6</f>
        <v>0</v>
      </c>
      <c r="M6" s="32">
        <f>L6*1.23</f>
        <v>0</v>
      </c>
    </row>
    <row r="7" spans="1:15" s="3" customFormat="1">
      <c r="A7" s="7">
        <v>2</v>
      </c>
      <c r="B7" s="19" t="s">
        <v>36</v>
      </c>
      <c r="C7" s="15">
        <v>15543021</v>
      </c>
      <c r="D7" s="15"/>
      <c r="E7" s="8" t="s">
        <v>0</v>
      </c>
      <c r="F7" s="26"/>
      <c r="G7" s="33">
        <v>23</v>
      </c>
      <c r="H7" s="25">
        <v>3</v>
      </c>
      <c r="I7" s="32">
        <f t="shared" ref="I7:I70" si="0">F7*H7</f>
        <v>0</v>
      </c>
      <c r="J7" s="32">
        <f t="shared" ref="J7:J70" si="1">I7*1.23</f>
        <v>0</v>
      </c>
      <c r="K7" s="5">
        <v>3</v>
      </c>
      <c r="L7" s="32">
        <f t="shared" ref="L7:L70" si="2">F7*K7</f>
        <v>0</v>
      </c>
      <c r="M7" s="32">
        <f t="shared" ref="M7:M70" si="3">L7*1.23</f>
        <v>0</v>
      </c>
    </row>
    <row r="8" spans="1:15" s="3" customFormat="1">
      <c r="A8" s="7">
        <v>3</v>
      </c>
      <c r="B8" s="20" t="s">
        <v>37</v>
      </c>
      <c r="C8" s="14">
        <v>93817393</v>
      </c>
      <c r="D8" s="14"/>
      <c r="E8" s="8" t="s">
        <v>0</v>
      </c>
      <c r="F8" s="26"/>
      <c r="G8" s="33">
        <v>23</v>
      </c>
      <c r="H8" s="25">
        <v>2</v>
      </c>
      <c r="I8" s="32">
        <f t="shared" si="0"/>
        <v>0</v>
      </c>
      <c r="J8" s="32">
        <f t="shared" si="1"/>
        <v>0</v>
      </c>
      <c r="K8" s="5">
        <v>1</v>
      </c>
      <c r="L8" s="32">
        <f t="shared" si="2"/>
        <v>0</v>
      </c>
      <c r="M8" s="32">
        <f t="shared" si="3"/>
        <v>0</v>
      </c>
    </row>
    <row r="9" spans="1:15" s="3" customFormat="1">
      <c r="A9" s="7">
        <v>4</v>
      </c>
      <c r="B9" s="21" t="s">
        <v>38</v>
      </c>
      <c r="C9" s="8">
        <v>93818439</v>
      </c>
      <c r="D9" s="8"/>
      <c r="E9" s="8" t="s">
        <v>0</v>
      </c>
      <c r="F9" s="26"/>
      <c r="G9" s="33">
        <v>23</v>
      </c>
      <c r="H9" s="25">
        <v>2</v>
      </c>
      <c r="I9" s="32">
        <f t="shared" si="0"/>
        <v>0</v>
      </c>
      <c r="J9" s="32">
        <f t="shared" si="1"/>
        <v>0</v>
      </c>
      <c r="K9" s="5">
        <v>2</v>
      </c>
      <c r="L9" s="32">
        <f t="shared" si="2"/>
        <v>0</v>
      </c>
      <c r="M9" s="32">
        <f t="shared" si="3"/>
        <v>0</v>
      </c>
    </row>
    <row r="10" spans="1:15" s="3" customFormat="1">
      <c r="A10" s="7">
        <v>5</v>
      </c>
      <c r="B10" s="20" t="s">
        <v>39</v>
      </c>
      <c r="C10" s="14">
        <v>7165802</v>
      </c>
      <c r="D10" s="14"/>
      <c r="E10" s="8" t="s">
        <v>0</v>
      </c>
      <c r="F10" s="26"/>
      <c r="G10" s="33">
        <v>23</v>
      </c>
      <c r="H10" s="25">
        <v>3</v>
      </c>
      <c r="I10" s="32">
        <f t="shared" si="0"/>
        <v>0</v>
      </c>
      <c r="J10" s="32">
        <f t="shared" si="1"/>
        <v>0</v>
      </c>
      <c r="K10" s="5">
        <v>3</v>
      </c>
      <c r="L10" s="32">
        <f t="shared" si="2"/>
        <v>0</v>
      </c>
      <c r="M10" s="32">
        <f t="shared" si="3"/>
        <v>0</v>
      </c>
    </row>
    <row r="11" spans="1:15" s="3" customFormat="1">
      <c r="A11" s="7">
        <v>6</v>
      </c>
      <c r="B11" s="22" t="s">
        <v>40</v>
      </c>
      <c r="C11" s="5">
        <v>504007426</v>
      </c>
      <c r="D11" s="5"/>
      <c r="E11" s="8" t="s">
        <v>0</v>
      </c>
      <c r="F11" s="26"/>
      <c r="G11" s="33">
        <v>23</v>
      </c>
      <c r="H11" s="25">
        <v>2</v>
      </c>
      <c r="I11" s="32">
        <f t="shared" si="0"/>
        <v>0</v>
      </c>
      <c r="J11" s="32">
        <f t="shared" si="1"/>
        <v>0</v>
      </c>
      <c r="K11" s="5">
        <v>2</v>
      </c>
      <c r="L11" s="32">
        <f t="shared" si="2"/>
        <v>0</v>
      </c>
      <c r="M11" s="32">
        <f t="shared" si="3"/>
        <v>0</v>
      </c>
    </row>
    <row r="12" spans="1:15" s="3" customFormat="1">
      <c r="A12" s="7">
        <v>7</v>
      </c>
      <c r="B12" s="22" t="s">
        <v>41</v>
      </c>
      <c r="C12" s="8">
        <v>504129943</v>
      </c>
      <c r="D12" s="8"/>
      <c r="E12" s="8" t="s">
        <v>0</v>
      </c>
      <c r="F12" s="26"/>
      <c r="G12" s="33">
        <v>23</v>
      </c>
      <c r="H12" s="25">
        <v>2</v>
      </c>
      <c r="I12" s="32">
        <f t="shared" si="0"/>
        <v>0</v>
      </c>
      <c r="J12" s="32">
        <f t="shared" si="1"/>
        <v>0</v>
      </c>
      <c r="K12" s="5">
        <v>3</v>
      </c>
      <c r="L12" s="32">
        <f t="shared" si="2"/>
        <v>0</v>
      </c>
      <c r="M12" s="32">
        <f t="shared" si="3"/>
        <v>0</v>
      </c>
    </row>
    <row r="13" spans="1:15" s="3" customFormat="1">
      <c r="A13" s="7">
        <v>8</v>
      </c>
      <c r="B13" s="22" t="s">
        <v>42</v>
      </c>
      <c r="C13" s="8">
        <v>500374763</v>
      </c>
      <c r="D13" s="8"/>
      <c r="E13" s="8" t="s">
        <v>0</v>
      </c>
      <c r="F13" s="26"/>
      <c r="G13" s="33">
        <v>23</v>
      </c>
      <c r="H13" s="25">
        <v>2</v>
      </c>
      <c r="I13" s="32">
        <f t="shared" si="0"/>
        <v>0</v>
      </c>
      <c r="J13" s="32">
        <f t="shared" si="1"/>
        <v>0</v>
      </c>
      <c r="K13" s="5">
        <v>2</v>
      </c>
      <c r="L13" s="32">
        <f t="shared" si="2"/>
        <v>0</v>
      </c>
      <c r="M13" s="32">
        <f t="shared" si="3"/>
        <v>0</v>
      </c>
    </row>
    <row r="14" spans="1:15" s="3" customFormat="1">
      <c r="A14" s="7">
        <v>9</v>
      </c>
      <c r="B14" s="21" t="s">
        <v>43</v>
      </c>
      <c r="C14" s="8">
        <v>504112816</v>
      </c>
      <c r="D14" s="8"/>
      <c r="E14" s="8" t="s">
        <v>0</v>
      </c>
      <c r="F14" s="26"/>
      <c r="G14" s="33">
        <v>23</v>
      </c>
      <c r="H14" s="25">
        <v>1</v>
      </c>
      <c r="I14" s="32">
        <f t="shared" si="0"/>
        <v>0</v>
      </c>
      <c r="J14" s="32">
        <f t="shared" si="1"/>
        <v>0</v>
      </c>
      <c r="K14" s="5">
        <v>2</v>
      </c>
      <c r="L14" s="32">
        <f t="shared" si="2"/>
        <v>0</v>
      </c>
      <c r="M14" s="32">
        <f t="shared" si="3"/>
        <v>0</v>
      </c>
    </row>
    <row r="15" spans="1:15" s="3" customFormat="1">
      <c r="A15" s="7">
        <v>10</v>
      </c>
      <c r="B15" s="18" t="s">
        <v>44</v>
      </c>
      <c r="C15" s="29" t="s">
        <v>159</v>
      </c>
      <c r="D15" s="29"/>
      <c r="E15" s="8" t="s">
        <v>0</v>
      </c>
      <c r="F15" s="26"/>
      <c r="G15" s="33">
        <v>23</v>
      </c>
      <c r="H15" s="25">
        <v>3</v>
      </c>
      <c r="I15" s="32">
        <f t="shared" si="0"/>
        <v>0</v>
      </c>
      <c r="J15" s="32">
        <f t="shared" si="1"/>
        <v>0</v>
      </c>
      <c r="K15" s="5">
        <v>3</v>
      </c>
      <c r="L15" s="32">
        <f t="shared" si="2"/>
        <v>0</v>
      </c>
      <c r="M15" s="32">
        <f t="shared" si="3"/>
        <v>0</v>
      </c>
    </row>
    <row r="16" spans="1:15" s="3" customFormat="1">
      <c r="A16" s="7">
        <v>11</v>
      </c>
      <c r="B16" s="19" t="s">
        <v>45</v>
      </c>
      <c r="C16" s="15">
        <v>8586704</v>
      </c>
      <c r="D16" s="15"/>
      <c r="E16" s="8" t="s">
        <v>0</v>
      </c>
      <c r="F16" s="26"/>
      <c r="G16" s="33">
        <v>23</v>
      </c>
      <c r="H16" s="25">
        <v>2</v>
      </c>
      <c r="I16" s="32">
        <f t="shared" si="0"/>
        <v>0</v>
      </c>
      <c r="J16" s="32">
        <f t="shared" si="1"/>
        <v>0</v>
      </c>
      <c r="K16" s="5">
        <v>2</v>
      </c>
      <c r="L16" s="32">
        <f t="shared" si="2"/>
        <v>0</v>
      </c>
      <c r="M16" s="32">
        <f t="shared" si="3"/>
        <v>0</v>
      </c>
    </row>
    <row r="17" spans="1:13" s="3" customFormat="1">
      <c r="A17" s="7">
        <v>12</v>
      </c>
      <c r="B17" s="20" t="s">
        <v>46</v>
      </c>
      <c r="C17" s="14">
        <v>60170737</v>
      </c>
      <c r="D17" s="14"/>
      <c r="E17" s="8" t="s">
        <v>0</v>
      </c>
      <c r="F17" s="26"/>
      <c r="G17" s="33">
        <v>23</v>
      </c>
      <c r="H17" s="25">
        <v>1</v>
      </c>
      <c r="I17" s="32">
        <f t="shared" si="0"/>
        <v>0</v>
      </c>
      <c r="J17" s="32">
        <f t="shared" si="1"/>
        <v>0</v>
      </c>
      <c r="K17" s="5">
        <v>2</v>
      </c>
      <c r="L17" s="32">
        <f t="shared" si="2"/>
        <v>0</v>
      </c>
      <c r="M17" s="32">
        <f t="shared" si="3"/>
        <v>0</v>
      </c>
    </row>
    <row r="18" spans="1:13" s="3" customFormat="1">
      <c r="A18" s="7">
        <v>13</v>
      </c>
      <c r="B18" s="20" t="s">
        <v>47</v>
      </c>
      <c r="C18" s="14">
        <v>60170736</v>
      </c>
      <c r="D18" s="14"/>
      <c r="E18" s="8" t="s">
        <v>0</v>
      </c>
      <c r="F18" s="26"/>
      <c r="G18" s="33">
        <v>23</v>
      </c>
      <c r="H18" s="25">
        <v>1</v>
      </c>
      <c r="I18" s="32">
        <f t="shared" si="0"/>
        <v>0</v>
      </c>
      <c r="J18" s="32">
        <f t="shared" si="1"/>
        <v>0</v>
      </c>
      <c r="K18" s="5">
        <v>2</v>
      </c>
      <c r="L18" s="32">
        <f t="shared" si="2"/>
        <v>0</v>
      </c>
      <c r="M18" s="32">
        <f t="shared" si="3"/>
        <v>0</v>
      </c>
    </row>
    <row r="19" spans="1:13" s="3" customFormat="1">
      <c r="A19" s="7">
        <v>14</v>
      </c>
      <c r="B19" s="22" t="s">
        <v>48</v>
      </c>
      <c r="C19" s="30" t="s">
        <v>160</v>
      </c>
      <c r="D19" s="30"/>
      <c r="E19" s="8" t="s">
        <v>0</v>
      </c>
      <c r="F19" s="26"/>
      <c r="G19" s="33">
        <v>23</v>
      </c>
      <c r="H19" s="25">
        <v>1</v>
      </c>
      <c r="I19" s="32">
        <f t="shared" si="0"/>
        <v>0</v>
      </c>
      <c r="J19" s="32">
        <f t="shared" si="1"/>
        <v>0</v>
      </c>
      <c r="K19" s="5">
        <v>2</v>
      </c>
      <c r="L19" s="32">
        <f t="shared" si="2"/>
        <v>0</v>
      </c>
      <c r="M19" s="32">
        <f t="shared" si="3"/>
        <v>0</v>
      </c>
    </row>
    <row r="20" spans="1:13" s="3" customFormat="1">
      <c r="A20" s="7">
        <v>15</v>
      </c>
      <c r="B20" s="20" t="s">
        <v>49</v>
      </c>
      <c r="C20" s="14">
        <v>60170738</v>
      </c>
      <c r="D20" s="14"/>
      <c r="E20" s="8" t="s">
        <v>0</v>
      </c>
      <c r="F20" s="26"/>
      <c r="G20" s="33">
        <v>23</v>
      </c>
      <c r="H20" s="25">
        <v>13</v>
      </c>
      <c r="I20" s="32">
        <f t="shared" si="0"/>
        <v>0</v>
      </c>
      <c r="J20" s="32">
        <f t="shared" si="1"/>
        <v>0</v>
      </c>
      <c r="K20" s="5">
        <v>10</v>
      </c>
      <c r="L20" s="32">
        <f t="shared" si="2"/>
        <v>0</v>
      </c>
      <c r="M20" s="32">
        <f t="shared" si="3"/>
        <v>0</v>
      </c>
    </row>
    <row r="21" spans="1:13" s="3" customFormat="1">
      <c r="A21" s="7">
        <v>16</v>
      </c>
      <c r="B21" s="20" t="s">
        <v>50</v>
      </c>
      <c r="C21" s="8">
        <v>99467549</v>
      </c>
      <c r="D21" s="8"/>
      <c r="E21" s="8" t="s">
        <v>0</v>
      </c>
      <c r="F21" s="26"/>
      <c r="G21" s="33">
        <v>23</v>
      </c>
      <c r="H21" s="25">
        <v>1</v>
      </c>
      <c r="I21" s="32">
        <f t="shared" si="0"/>
        <v>0</v>
      </c>
      <c r="J21" s="32">
        <f t="shared" si="1"/>
        <v>0</v>
      </c>
      <c r="K21" s="5">
        <v>2</v>
      </c>
      <c r="L21" s="32">
        <f t="shared" si="2"/>
        <v>0</v>
      </c>
      <c r="M21" s="32">
        <f t="shared" si="3"/>
        <v>0</v>
      </c>
    </row>
    <row r="22" spans="1:13" s="3" customFormat="1">
      <c r="A22" s="7">
        <v>17</v>
      </c>
      <c r="B22" s="22" t="s">
        <v>51</v>
      </c>
      <c r="C22" s="8">
        <v>504089127</v>
      </c>
      <c r="D22" s="8"/>
      <c r="E22" s="8" t="s">
        <v>0</v>
      </c>
      <c r="F22" s="26"/>
      <c r="G22" s="33">
        <v>23</v>
      </c>
      <c r="H22" s="25">
        <v>3</v>
      </c>
      <c r="I22" s="32">
        <f t="shared" si="0"/>
        <v>0</v>
      </c>
      <c r="J22" s="32">
        <f t="shared" si="1"/>
        <v>0</v>
      </c>
      <c r="K22" s="5">
        <v>2</v>
      </c>
      <c r="L22" s="32">
        <f t="shared" si="2"/>
        <v>0</v>
      </c>
      <c r="M22" s="32">
        <f t="shared" si="3"/>
        <v>0</v>
      </c>
    </row>
    <row r="23" spans="1:13" s="3" customFormat="1">
      <c r="A23" s="7">
        <v>18</v>
      </c>
      <c r="B23" s="22" t="s">
        <v>52</v>
      </c>
      <c r="C23" s="8">
        <v>7166992</v>
      </c>
      <c r="D23" s="8"/>
      <c r="E23" s="8" t="s">
        <v>0</v>
      </c>
      <c r="F23" s="26"/>
      <c r="G23" s="33">
        <v>23</v>
      </c>
      <c r="H23" s="25">
        <v>1</v>
      </c>
      <c r="I23" s="32">
        <f t="shared" si="0"/>
        <v>0</v>
      </c>
      <c r="J23" s="32">
        <f t="shared" si="1"/>
        <v>0</v>
      </c>
      <c r="K23" s="5">
        <v>1</v>
      </c>
      <c r="L23" s="32">
        <f t="shared" si="2"/>
        <v>0</v>
      </c>
      <c r="M23" s="32">
        <f t="shared" si="3"/>
        <v>0</v>
      </c>
    </row>
    <row r="24" spans="1:13" s="3" customFormat="1">
      <c r="A24" s="7">
        <v>19</v>
      </c>
      <c r="B24" s="22" t="s">
        <v>53</v>
      </c>
      <c r="C24" s="9">
        <v>5801362428</v>
      </c>
      <c r="D24" s="9"/>
      <c r="E24" s="8" t="s">
        <v>0</v>
      </c>
      <c r="F24" s="26"/>
      <c r="G24" s="33">
        <v>23</v>
      </c>
      <c r="H24" s="25">
        <v>1</v>
      </c>
      <c r="I24" s="32">
        <f t="shared" si="0"/>
        <v>0</v>
      </c>
      <c r="J24" s="32">
        <f t="shared" si="1"/>
        <v>0</v>
      </c>
      <c r="K24" s="5">
        <v>1</v>
      </c>
      <c r="L24" s="32">
        <f t="shared" si="2"/>
        <v>0</v>
      </c>
      <c r="M24" s="32">
        <f t="shared" si="3"/>
        <v>0</v>
      </c>
    </row>
    <row r="25" spans="1:13" s="3" customFormat="1">
      <c r="A25" s="7">
        <v>20</v>
      </c>
      <c r="B25" s="19" t="s">
        <v>54</v>
      </c>
      <c r="C25" s="15" t="s">
        <v>7</v>
      </c>
      <c r="D25" s="15"/>
      <c r="E25" s="8" t="s">
        <v>0</v>
      </c>
      <c r="F25" s="26"/>
      <c r="G25" s="33">
        <v>23</v>
      </c>
      <c r="H25" s="25">
        <v>5</v>
      </c>
      <c r="I25" s="32">
        <f t="shared" si="0"/>
        <v>0</v>
      </c>
      <c r="J25" s="32">
        <f t="shared" si="1"/>
        <v>0</v>
      </c>
      <c r="K25" s="5">
        <v>5</v>
      </c>
      <c r="L25" s="32">
        <f t="shared" si="2"/>
        <v>0</v>
      </c>
      <c r="M25" s="32">
        <f t="shared" si="3"/>
        <v>0</v>
      </c>
    </row>
    <row r="26" spans="1:13" s="3" customFormat="1">
      <c r="A26" s="7">
        <v>21</v>
      </c>
      <c r="B26" s="19" t="s">
        <v>55</v>
      </c>
      <c r="C26" s="15" t="s">
        <v>161</v>
      </c>
      <c r="D26" s="15"/>
      <c r="E26" s="8" t="s">
        <v>0</v>
      </c>
      <c r="F26" s="26"/>
      <c r="G26" s="33">
        <v>23</v>
      </c>
      <c r="H26" s="25">
        <v>2</v>
      </c>
      <c r="I26" s="32">
        <f t="shared" si="0"/>
        <v>0</v>
      </c>
      <c r="J26" s="32">
        <f t="shared" si="1"/>
        <v>0</v>
      </c>
      <c r="K26" s="5">
        <v>2</v>
      </c>
      <c r="L26" s="32">
        <f t="shared" si="2"/>
        <v>0</v>
      </c>
      <c r="M26" s="32">
        <f t="shared" si="3"/>
        <v>0</v>
      </c>
    </row>
    <row r="27" spans="1:13" s="3" customFormat="1">
      <c r="A27" s="7">
        <v>22</v>
      </c>
      <c r="B27" s="19" t="s">
        <v>56</v>
      </c>
      <c r="C27" s="15">
        <v>500349564</v>
      </c>
      <c r="D27" s="15"/>
      <c r="E27" s="8" t="s">
        <v>0</v>
      </c>
      <c r="F27" s="26"/>
      <c r="G27" s="33">
        <v>23</v>
      </c>
      <c r="H27" s="25">
        <v>2</v>
      </c>
      <c r="I27" s="32">
        <f t="shared" si="0"/>
        <v>0</v>
      </c>
      <c r="J27" s="32">
        <f t="shared" si="1"/>
        <v>0</v>
      </c>
      <c r="K27" s="5">
        <v>2</v>
      </c>
      <c r="L27" s="32">
        <f t="shared" si="2"/>
        <v>0</v>
      </c>
      <c r="M27" s="32">
        <f t="shared" si="3"/>
        <v>0</v>
      </c>
    </row>
    <row r="28" spans="1:13" s="3" customFormat="1">
      <c r="A28" s="7">
        <v>23</v>
      </c>
      <c r="B28" s="19" t="s">
        <v>57</v>
      </c>
      <c r="C28" s="15" t="s">
        <v>162</v>
      </c>
      <c r="D28" s="15"/>
      <c r="E28" s="8" t="s">
        <v>0</v>
      </c>
      <c r="F28" s="26"/>
      <c r="G28" s="33">
        <v>23</v>
      </c>
      <c r="H28" s="25">
        <v>1</v>
      </c>
      <c r="I28" s="32">
        <f t="shared" si="0"/>
        <v>0</v>
      </c>
      <c r="J28" s="32">
        <f t="shared" si="1"/>
        <v>0</v>
      </c>
      <c r="K28" s="5">
        <v>1</v>
      </c>
      <c r="L28" s="32">
        <f t="shared" si="2"/>
        <v>0</v>
      </c>
      <c r="M28" s="32">
        <f t="shared" si="3"/>
        <v>0</v>
      </c>
    </row>
    <row r="29" spans="1:13" s="3" customFormat="1">
      <c r="A29" s="7">
        <v>24</v>
      </c>
      <c r="B29" s="19" t="s">
        <v>58</v>
      </c>
      <c r="C29" s="15" t="s">
        <v>163</v>
      </c>
      <c r="D29" s="15"/>
      <c r="E29" s="8" t="s">
        <v>0</v>
      </c>
      <c r="F29" s="26"/>
      <c r="G29" s="33">
        <v>23</v>
      </c>
      <c r="H29" s="25">
        <v>2</v>
      </c>
      <c r="I29" s="32">
        <f t="shared" si="0"/>
        <v>0</v>
      </c>
      <c r="J29" s="32">
        <f t="shared" si="1"/>
        <v>0</v>
      </c>
      <c r="K29" s="5">
        <v>2</v>
      </c>
      <c r="L29" s="32">
        <f t="shared" si="2"/>
        <v>0</v>
      </c>
      <c r="M29" s="32">
        <f t="shared" si="3"/>
        <v>0</v>
      </c>
    </row>
    <row r="30" spans="1:13" s="3" customFormat="1">
      <c r="A30" s="7">
        <v>25</v>
      </c>
      <c r="B30" s="19" t="s">
        <v>58</v>
      </c>
      <c r="C30" s="15" t="s">
        <v>164</v>
      </c>
      <c r="D30" s="15"/>
      <c r="E30" s="8" t="s">
        <v>0</v>
      </c>
      <c r="F30" s="26"/>
      <c r="G30" s="33">
        <v>23</v>
      </c>
      <c r="H30" s="25">
        <v>2</v>
      </c>
      <c r="I30" s="32">
        <f t="shared" si="0"/>
        <v>0</v>
      </c>
      <c r="J30" s="32">
        <f t="shared" si="1"/>
        <v>0</v>
      </c>
      <c r="K30" s="5">
        <v>2</v>
      </c>
      <c r="L30" s="32">
        <f t="shared" si="2"/>
        <v>0</v>
      </c>
      <c r="M30" s="32">
        <f t="shared" si="3"/>
        <v>0</v>
      </c>
    </row>
    <row r="31" spans="1:13" s="3" customFormat="1">
      <c r="A31" s="7">
        <v>26</v>
      </c>
      <c r="B31" s="21" t="s">
        <v>8</v>
      </c>
      <c r="C31" s="8">
        <v>500310933</v>
      </c>
      <c r="D31" s="8"/>
      <c r="E31" s="8" t="s">
        <v>0</v>
      </c>
      <c r="F31" s="26"/>
      <c r="G31" s="33">
        <v>23</v>
      </c>
      <c r="H31" s="25">
        <v>12</v>
      </c>
      <c r="I31" s="32">
        <f t="shared" si="0"/>
        <v>0</v>
      </c>
      <c r="J31" s="32">
        <f t="shared" si="1"/>
        <v>0</v>
      </c>
      <c r="K31" s="5">
        <v>12</v>
      </c>
      <c r="L31" s="32">
        <f t="shared" si="2"/>
        <v>0</v>
      </c>
      <c r="M31" s="32">
        <f t="shared" si="3"/>
        <v>0</v>
      </c>
    </row>
    <row r="32" spans="1:13" s="3" customFormat="1">
      <c r="A32" s="7">
        <v>27</v>
      </c>
      <c r="B32" s="18" t="s">
        <v>9</v>
      </c>
      <c r="C32" s="17" t="s">
        <v>165</v>
      </c>
      <c r="D32" s="17"/>
      <c r="E32" s="8" t="s">
        <v>0</v>
      </c>
      <c r="F32" s="26"/>
      <c r="G32" s="33">
        <v>23</v>
      </c>
      <c r="H32" s="25">
        <v>3</v>
      </c>
      <c r="I32" s="32">
        <f t="shared" si="0"/>
        <v>0</v>
      </c>
      <c r="J32" s="32">
        <f t="shared" si="1"/>
        <v>0</v>
      </c>
      <c r="K32" s="5">
        <v>2</v>
      </c>
      <c r="L32" s="32">
        <f t="shared" si="2"/>
        <v>0</v>
      </c>
      <c r="M32" s="32">
        <f t="shared" si="3"/>
        <v>0</v>
      </c>
    </row>
    <row r="33" spans="1:13" s="3" customFormat="1">
      <c r="A33" s="7">
        <v>28</v>
      </c>
      <c r="B33" s="19" t="s">
        <v>59</v>
      </c>
      <c r="C33" s="15">
        <v>60185221</v>
      </c>
      <c r="D33" s="15"/>
      <c r="E33" s="8" t="s">
        <v>0</v>
      </c>
      <c r="F33" s="26"/>
      <c r="G33" s="33">
        <v>23</v>
      </c>
      <c r="H33" s="25">
        <v>2</v>
      </c>
      <c r="I33" s="32">
        <f t="shared" si="0"/>
        <v>0</v>
      </c>
      <c r="J33" s="32">
        <f t="shared" si="1"/>
        <v>0</v>
      </c>
      <c r="K33" s="5">
        <v>2</v>
      </c>
      <c r="L33" s="32">
        <f t="shared" si="2"/>
        <v>0</v>
      </c>
      <c r="M33" s="32">
        <f t="shared" si="3"/>
        <v>0</v>
      </c>
    </row>
    <row r="34" spans="1:13" s="3" customFormat="1">
      <c r="A34" s="7">
        <v>29</v>
      </c>
      <c r="B34" s="22" t="s">
        <v>60</v>
      </c>
      <c r="C34" s="8">
        <v>60187767</v>
      </c>
      <c r="D34" s="8"/>
      <c r="E34" s="8" t="s">
        <v>0</v>
      </c>
      <c r="F34" s="26"/>
      <c r="G34" s="33">
        <v>23</v>
      </c>
      <c r="H34" s="25">
        <v>3</v>
      </c>
      <c r="I34" s="32">
        <f t="shared" si="0"/>
        <v>0</v>
      </c>
      <c r="J34" s="32">
        <f t="shared" si="1"/>
        <v>0</v>
      </c>
      <c r="K34" s="5">
        <v>2</v>
      </c>
      <c r="L34" s="32">
        <f t="shared" si="2"/>
        <v>0</v>
      </c>
      <c r="M34" s="32">
        <f t="shared" si="3"/>
        <v>0</v>
      </c>
    </row>
    <row r="35" spans="1:13" s="3" customFormat="1">
      <c r="A35" s="7">
        <v>30</v>
      </c>
      <c r="B35" s="18" t="s">
        <v>61</v>
      </c>
      <c r="C35" s="29" t="s">
        <v>166</v>
      </c>
      <c r="D35" s="29"/>
      <c r="E35" s="8" t="s">
        <v>0</v>
      </c>
      <c r="F35" s="26"/>
      <c r="G35" s="33">
        <v>23</v>
      </c>
      <c r="H35" s="25">
        <v>2</v>
      </c>
      <c r="I35" s="32">
        <f t="shared" si="0"/>
        <v>0</v>
      </c>
      <c r="J35" s="32">
        <f t="shared" si="1"/>
        <v>0</v>
      </c>
      <c r="K35" s="5">
        <v>3</v>
      </c>
      <c r="L35" s="32">
        <f t="shared" si="2"/>
        <v>0</v>
      </c>
      <c r="M35" s="32">
        <f t="shared" si="3"/>
        <v>0</v>
      </c>
    </row>
    <row r="36" spans="1:13" s="3" customFormat="1">
      <c r="A36" s="7">
        <v>31</v>
      </c>
      <c r="B36" s="23" t="s">
        <v>62</v>
      </c>
      <c r="C36" s="30">
        <v>98412182</v>
      </c>
      <c r="D36" s="30"/>
      <c r="E36" s="8" t="s">
        <v>0</v>
      </c>
      <c r="F36" s="26"/>
      <c r="G36" s="33">
        <v>23</v>
      </c>
      <c r="H36" s="25">
        <v>2</v>
      </c>
      <c r="I36" s="32">
        <f t="shared" si="0"/>
        <v>0</v>
      </c>
      <c r="J36" s="32">
        <f t="shared" si="1"/>
        <v>0</v>
      </c>
      <c r="K36" s="5">
        <v>2</v>
      </c>
      <c r="L36" s="32">
        <f t="shared" si="2"/>
        <v>0</v>
      </c>
      <c r="M36" s="32">
        <f t="shared" si="3"/>
        <v>0</v>
      </c>
    </row>
    <row r="37" spans="1:13" s="3" customFormat="1">
      <c r="A37" s="7">
        <v>32</v>
      </c>
      <c r="B37" s="20" t="s">
        <v>10</v>
      </c>
      <c r="C37" s="14">
        <v>41025629</v>
      </c>
      <c r="D37" s="14"/>
      <c r="E37" s="8" t="s">
        <v>0</v>
      </c>
      <c r="F37" s="26"/>
      <c r="G37" s="33">
        <v>23</v>
      </c>
      <c r="H37" s="25">
        <v>2</v>
      </c>
      <c r="I37" s="32">
        <f t="shared" si="0"/>
        <v>0</v>
      </c>
      <c r="J37" s="32">
        <f t="shared" si="1"/>
        <v>0</v>
      </c>
      <c r="K37" s="5">
        <v>2</v>
      </c>
      <c r="L37" s="32">
        <f t="shared" si="2"/>
        <v>0</v>
      </c>
      <c r="M37" s="32">
        <f t="shared" si="3"/>
        <v>0</v>
      </c>
    </row>
    <row r="38" spans="1:13" s="3" customFormat="1">
      <c r="A38" s="7">
        <v>33</v>
      </c>
      <c r="B38" s="21" t="s">
        <v>63</v>
      </c>
      <c r="C38" s="8">
        <v>60136234</v>
      </c>
      <c r="D38" s="8"/>
      <c r="E38" s="8" t="s">
        <v>0</v>
      </c>
      <c r="F38" s="26"/>
      <c r="G38" s="33">
        <v>23</v>
      </c>
      <c r="H38" s="25">
        <v>4</v>
      </c>
      <c r="I38" s="32">
        <f t="shared" si="0"/>
        <v>0</v>
      </c>
      <c r="J38" s="32">
        <f t="shared" si="1"/>
        <v>0</v>
      </c>
      <c r="K38" s="5">
        <v>6</v>
      </c>
      <c r="L38" s="32">
        <f t="shared" si="2"/>
        <v>0</v>
      </c>
      <c r="M38" s="32">
        <f t="shared" si="3"/>
        <v>0</v>
      </c>
    </row>
    <row r="39" spans="1:13" s="3" customFormat="1">
      <c r="A39" s="7">
        <v>34</v>
      </c>
      <c r="B39" s="22" t="s">
        <v>64</v>
      </c>
      <c r="C39" s="8">
        <v>504088709</v>
      </c>
      <c r="D39" s="8"/>
      <c r="E39" s="8" t="s">
        <v>0</v>
      </c>
      <c r="F39" s="26"/>
      <c r="G39" s="33">
        <v>23</v>
      </c>
      <c r="H39" s="25">
        <v>1</v>
      </c>
      <c r="I39" s="32">
        <f t="shared" si="0"/>
        <v>0</v>
      </c>
      <c r="J39" s="32">
        <f t="shared" si="1"/>
        <v>0</v>
      </c>
      <c r="K39" s="5">
        <v>1</v>
      </c>
      <c r="L39" s="32">
        <f t="shared" si="2"/>
        <v>0</v>
      </c>
      <c r="M39" s="32">
        <f t="shared" si="3"/>
        <v>0</v>
      </c>
    </row>
    <row r="40" spans="1:13" s="3" customFormat="1">
      <c r="A40" s="7">
        <v>35</v>
      </c>
      <c r="B40" s="18" t="s">
        <v>65</v>
      </c>
      <c r="C40" s="17" t="s">
        <v>167</v>
      </c>
      <c r="D40" s="17"/>
      <c r="E40" s="8" t="s">
        <v>0</v>
      </c>
      <c r="F40" s="26"/>
      <c r="G40" s="33">
        <v>23</v>
      </c>
      <c r="H40" s="25">
        <v>3</v>
      </c>
      <c r="I40" s="32">
        <f t="shared" si="0"/>
        <v>0</v>
      </c>
      <c r="J40" s="32">
        <f t="shared" si="1"/>
        <v>0</v>
      </c>
      <c r="K40" s="5">
        <v>3</v>
      </c>
      <c r="L40" s="32">
        <f t="shared" si="2"/>
        <v>0</v>
      </c>
      <c r="M40" s="32">
        <f t="shared" si="3"/>
        <v>0</v>
      </c>
    </row>
    <row r="41" spans="1:13" s="3" customFormat="1">
      <c r="A41" s="7">
        <v>36</v>
      </c>
      <c r="B41" s="18" t="s">
        <v>66</v>
      </c>
      <c r="C41" s="17" t="s">
        <v>168</v>
      </c>
      <c r="D41" s="17"/>
      <c r="E41" s="8" t="s">
        <v>0</v>
      </c>
      <c r="F41" s="26"/>
      <c r="G41" s="33">
        <v>23</v>
      </c>
      <c r="H41" s="25">
        <v>2</v>
      </c>
      <c r="I41" s="32">
        <f t="shared" si="0"/>
        <v>0</v>
      </c>
      <c r="J41" s="32">
        <f t="shared" si="1"/>
        <v>0</v>
      </c>
      <c r="K41" s="5">
        <v>2</v>
      </c>
      <c r="L41" s="32">
        <f t="shared" si="2"/>
        <v>0</v>
      </c>
      <c r="M41" s="32">
        <f t="shared" si="3"/>
        <v>0</v>
      </c>
    </row>
    <row r="42" spans="1:13" s="3" customFormat="1">
      <c r="A42" s="7">
        <v>37</v>
      </c>
      <c r="B42" s="22" t="s">
        <v>67</v>
      </c>
      <c r="C42" s="8">
        <v>42540995</v>
      </c>
      <c r="D42" s="8"/>
      <c r="E42" s="8" t="s">
        <v>0</v>
      </c>
      <c r="F42" s="26"/>
      <c r="G42" s="33">
        <v>23</v>
      </c>
      <c r="H42" s="25">
        <v>3</v>
      </c>
      <c r="I42" s="32">
        <f t="shared" si="0"/>
        <v>0</v>
      </c>
      <c r="J42" s="32">
        <f t="shared" si="1"/>
        <v>0</v>
      </c>
      <c r="K42" s="5">
        <v>3</v>
      </c>
      <c r="L42" s="32">
        <f t="shared" si="2"/>
        <v>0</v>
      </c>
      <c r="M42" s="32">
        <f t="shared" si="3"/>
        <v>0</v>
      </c>
    </row>
    <row r="43" spans="1:13" s="3" customFormat="1">
      <c r="A43" s="7">
        <v>38</v>
      </c>
      <c r="B43" s="18" t="s">
        <v>11</v>
      </c>
      <c r="C43" s="29" t="s">
        <v>169</v>
      </c>
      <c r="D43" s="29"/>
      <c r="E43" s="8" t="s">
        <v>0</v>
      </c>
      <c r="F43" s="26"/>
      <c r="G43" s="33">
        <v>23</v>
      </c>
      <c r="H43" s="25">
        <v>2</v>
      </c>
      <c r="I43" s="32">
        <f t="shared" si="0"/>
        <v>0</v>
      </c>
      <c r="J43" s="32">
        <f t="shared" si="1"/>
        <v>0</v>
      </c>
      <c r="K43" s="5">
        <v>2</v>
      </c>
      <c r="L43" s="32">
        <f t="shared" si="2"/>
        <v>0</v>
      </c>
      <c r="M43" s="32">
        <f t="shared" si="3"/>
        <v>0</v>
      </c>
    </row>
    <row r="44" spans="1:13" s="3" customFormat="1">
      <c r="A44" s="7">
        <v>39</v>
      </c>
      <c r="B44" s="19" t="s">
        <v>68</v>
      </c>
      <c r="C44" s="15">
        <v>8585745</v>
      </c>
      <c r="D44" s="15"/>
      <c r="E44" s="8" t="s">
        <v>0</v>
      </c>
      <c r="F44" s="26"/>
      <c r="G44" s="33">
        <v>23</v>
      </c>
      <c r="H44" s="25">
        <v>2</v>
      </c>
      <c r="I44" s="32">
        <f t="shared" si="0"/>
        <v>0</v>
      </c>
      <c r="J44" s="32">
        <f t="shared" si="1"/>
        <v>0</v>
      </c>
      <c r="K44" s="5">
        <v>2</v>
      </c>
      <c r="L44" s="32">
        <f t="shared" si="2"/>
        <v>0</v>
      </c>
      <c r="M44" s="32">
        <f t="shared" si="3"/>
        <v>0</v>
      </c>
    </row>
    <row r="45" spans="1:13" s="3" customFormat="1">
      <c r="A45" s="7">
        <v>40</v>
      </c>
      <c r="B45" s="18" t="s">
        <v>69</v>
      </c>
      <c r="C45" s="29" t="s">
        <v>170</v>
      </c>
      <c r="D45" s="29"/>
      <c r="E45" s="8" t="s">
        <v>0</v>
      </c>
      <c r="F45" s="26"/>
      <c r="G45" s="33">
        <v>23</v>
      </c>
      <c r="H45" s="25">
        <v>3</v>
      </c>
      <c r="I45" s="32">
        <f t="shared" si="0"/>
        <v>0</v>
      </c>
      <c r="J45" s="32">
        <f t="shared" si="1"/>
        <v>0</v>
      </c>
      <c r="K45" s="5">
        <v>3</v>
      </c>
      <c r="L45" s="32">
        <f t="shared" si="2"/>
        <v>0</v>
      </c>
      <c r="M45" s="32">
        <f t="shared" si="3"/>
        <v>0</v>
      </c>
    </row>
    <row r="46" spans="1:13" s="3" customFormat="1">
      <c r="A46" s="7">
        <v>41</v>
      </c>
      <c r="B46" s="20" t="s">
        <v>12</v>
      </c>
      <c r="C46" s="14">
        <v>504034920</v>
      </c>
      <c r="D46" s="14"/>
      <c r="E46" s="8" t="s">
        <v>0</v>
      </c>
      <c r="F46" s="26"/>
      <c r="G46" s="33">
        <v>23</v>
      </c>
      <c r="H46" s="25">
        <v>1</v>
      </c>
      <c r="I46" s="32">
        <f t="shared" si="0"/>
        <v>0</v>
      </c>
      <c r="J46" s="32">
        <f t="shared" si="1"/>
        <v>0</v>
      </c>
      <c r="K46" s="5">
        <v>1</v>
      </c>
      <c r="L46" s="32">
        <f t="shared" si="2"/>
        <v>0</v>
      </c>
      <c r="M46" s="32">
        <f t="shared" si="3"/>
        <v>0</v>
      </c>
    </row>
    <row r="47" spans="1:13" s="3" customFormat="1">
      <c r="A47" s="7">
        <v>42</v>
      </c>
      <c r="B47" s="19" t="s">
        <v>70</v>
      </c>
      <c r="C47" s="15">
        <v>60186258</v>
      </c>
      <c r="D47" s="15"/>
      <c r="E47" s="8" t="s">
        <v>0</v>
      </c>
      <c r="F47" s="26"/>
      <c r="G47" s="33">
        <v>23</v>
      </c>
      <c r="H47" s="25">
        <v>1</v>
      </c>
      <c r="I47" s="32">
        <f t="shared" si="0"/>
        <v>0</v>
      </c>
      <c r="J47" s="32">
        <f t="shared" si="1"/>
        <v>0</v>
      </c>
      <c r="K47" s="5">
        <v>1</v>
      </c>
      <c r="L47" s="32">
        <f t="shared" si="2"/>
        <v>0</v>
      </c>
      <c r="M47" s="32">
        <f t="shared" si="3"/>
        <v>0</v>
      </c>
    </row>
    <row r="48" spans="1:13" s="3" customFormat="1">
      <c r="A48" s="7">
        <v>43</v>
      </c>
      <c r="B48" s="22" t="s">
        <v>71</v>
      </c>
      <c r="C48" s="8">
        <v>17038631</v>
      </c>
      <c r="D48" s="8"/>
      <c r="E48" s="8" t="s">
        <v>0</v>
      </c>
      <c r="F48" s="26"/>
      <c r="G48" s="33">
        <v>23</v>
      </c>
      <c r="H48" s="25">
        <v>5</v>
      </c>
      <c r="I48" s="32">
        <f t="shared" si="0"/>
        <v>0</v>
      </c>
      <c r="J48" s="32">
        <f t="shared" si="1"/>
        <v>0</v>
      </c>
      <c r="K48" s="5">
        <v>5</v>
      </c>
      <c r="L48" s="32">
        <f t="shared" si="2"/>
        <v>0</v>
      </c>
      <c r="M48" s="32">
        <f t="shared" si="3"/>
        <v>0</v>
      </c>
    </row>
    <row r="49" spans="1:13" s="3" customFormat="1">
      <c r="A49" s="7">
        <v>44</v>
      </c>
      <c r="B49" s="24" t="s">
        <v>72</v>
      </c>
      <c r="C49" s="31">
        <v>17039031</v>
      </c>
      <c r="D49" s="31"/>
      <c r="E49" s="8" t="s">
        <v>0</v>
      </c>
      <c r="F49" s="26"/>
      <c r="G49" s="33">
        <v>23</v>
      </c>
      <c r="H49" s="25">
        <v>10</v>
      </c>
      <c r="I49" s="32">
        <f t="shared" si="0"/>
        <v>0</v>
      </c>
      <c r="J49" s="32">
        <f t="shared" si="1"/>
        <v>0</v>
      </c>
      <c r="K49" s="5">
        <v>10</v>
      </c>
      <c r="L49" s="32">
        <f t="shared" si="2"/>
        <v>0</v>
      </c>
      <c r="M49" s="32">
        <f t="shared" si="3"/>
        <v>0</v>
      </c>
    </row>
    <row r="50" spans="1:13" s="3" customFormat="1">
      <c r="A50" s="7">
        <v>45</v>
      </c>
      <c r="B50" s="19" t="s">
        <v>73</v>
      </c>
      <c r="C50" s="15" t="s">
        <v>171</v>
      </c>
      <c r="D50" s="15"/>
      <c r="E50" s="8" t="s">
        <v>0</v>
      </c>
      <c r="F50" s="26"/>
      <c r="G50" s="33">
        <v>23</v>
      </c>
      <c r="H50" s="25">
        <v>1</v>
      </c>
      <c r="I50" s="32">
        <f t="shared" si="0"/>
        <v>0</v>
      </c>
      <c r="J50" s="32">
        <f t="shared" si="1"/>
        <v>0</v>
      </c>
      <c r="K50" s="5">
        <v>1</v>
      </c>
      <c r="L50" s="32">
        <f t="shared" si="2"/>
        <v>0</v>
      </c>
      <c r="M50" s="32">
        <f t="shared" si="3"/>
        <v>0</v>
      </c>
    </row>
    <row r="51" spans="1:13" s="3" customFormat="1">
      <c r="A51" s="7">
        <v>46</v>
      </c>
      <c r="B51" s="20" t="s">
        <v>74</v>
      </c>
      <c r="C51" s="8">
        <v>98450773</v>
      </c>
      <c r="D51" s="8"/>
      <c r="E51" s="8" t="s">
        <v>0</v>
      </c>
      <c r="F51" s="26"/>
      <c r="G51" s="33">
        <v>23</v>
      </c>
      <c r="H51" s="25">
        <v>2</v>
      </c>
      <c r="I51" s="32">
        <f t="shared" si="0"/>
        <v>0</v>
      </c>
      <c r="J51" s="32">
        <f t="shared" si="1"/>
        <v>0</v>
      </c>
      <c r="K51" s="5">
        <v>2</v>
      </c>
      <c r="L51" s="32">
        <f t="shared" si="2"/>
        <v>0</v>
      </c>
      <c r="M51" s="32">
        <f t="shared" si="3"/>
        <v>0</v>
      </c>
    </row>
    <row r="52" spans="1:13" s="3" customFormat="1">
      <c r="A52" s="7">
        <v>47</v>
      </c>
      <c r="B52" s="19" t="s">
        <v>75</v>
      </c>
      <c r="C52" s="15">
        <v>504038724</v>
      </c>
      <c r="D52" s="15"/>
      <c r="E52" s="8" t="s">
        <v>0</v>
      </c>
      <c r="F52" s="26"/>
      <c r="G52" s="33">
        <v>23</v>
      </c>
      <c r="H52" s="25">
        <v>2</v>
      </c>
      <c r="I52" s="32">
        <f t="shared" si="0"/>
        <v>0</v>
      </c>
      <c r="J52" s="32">
        <f t="shared" si="1"/>
        <v>0</v>
      </c>
      <c r="K52" s="5">
        <v>2</v>
      </c>
      <c r="L52" s="32">
        <f t="shared" si="2"/>
        <v>0</v>
      </c>
      <c r="M52" s="32">
        <f t="shared" si="3"/>
        <v>0</v>
      </c>
    </row>
    <row r="53" spans="1:13" s="3" customFormat="1">
      <c r="A53" s="7">
        <v>48</v>
      </c>
      <c r="B53" s="22" t="s">
        <v>13</v>
      </c>
      <c r="C53" s="8">
        <v>93800197</v>
      </c>
      <c r="D53" s="8"/>
      <c r="E53" s="8" t="s">
        <v>0</v>
      </c>
      <c r="F53" s="26"/>
      <c r="G53" s="33">
        <v>23</v>
      </c>
      <c r="H53" s="25">
        <v>2</v>
      </c>
      <c r="I53" s="32">
        <f t="shared" si="0"/>
        <v>0</v>
      </c>
      <c r="J53" s="32">
        <f t="shared" si="1"/>
        <v>0</v>
      </c>
      <c r="K53" s="5">
        <v>2</v>
      </c>
      <c r="L53" s="32">
        <f t="shared" si="2"/>
        <v>0</v>
      </c>
      <c r="M53" s="32">
        <f t="shared" si="3"/>
        <v>0</v>
      </c>
    </row>
    <row r="54" spans="1:13" s="3" customFormat="1">
      <c r="A54" s="7">
        <v>49</v>
      </c>
      <c r="B54" s="19" t="s">
        <v>76</v>
      </c>
      <c r="C54" s="15">
        <v>8587030</v>
      </c>
      <c r="D54" s="15"/>
      <c r="E54" s="8" t="s">
        <v>0</v>
      </c>
      <c r="F54" s="26"/>
      <c r="G54" s="33">
        <v>23</v>
      </c>
      <c r="H54" s="25">
        <v>2</v>
      </c>
      <c r="I54" s="32">
        <f t="shared" si="0"/>
        <v>0</v>
      </c>
      <c r="J54" s="32">
        <f t="shared" si="1"/>
        <v>0</v>
      </c>
      <c r="K54" s="5">
        <v>2</v>
      </c>
      <c r="L54" s="32">
        <f t="shared" si="2"/>
        <v>0</v>
      </c>
      <c r="M54" s="32">
        <f t="shared" si="3"/>
        <v>0</v>
      </c>
    </row>
    <row r="55" spans="1:13" s="3" customFormat="1">
      <c r="A55" s="7">
        <v>50</v>
      </c>
      <c r="B55" s="19" t="s">
        <v>77</v>
      </c>
      <c r="C55" s="15">
        <v>60164280</v>
      </c>
      <c r="D55" s="15"/>
      <c r="E55" s="8" t="s">
        <v>0</v>
      </c>
      <c r="F55" s="26"/>
      <c r="G55" s="33">
        <v>23</v>
      </c>
      <c r="H55" s="25">
        <v>2</v>
      </c>
      <c r="I55" s="32">
        <f t="shared" si="0"/>
        <v>0</v>
      </c>
      <c r="J55" s="32">
        <f t="shared" si="1"/>
        <v>0</v>
      </c>
      <c r="K55" s="5">
        <v>2</v>
      </c>
      <c r="L55" s="32">
        <f t="shared" si="2"/>
        <v>0</v>
      </c>
      <c r="M55" s="32">
        <f t="shared" si="3"/>
        <v>0</v>
      </c>
    </row>
    <row r="56" spans="1:13" s="3" customFormat="1">
      <c r="A56" s="7">
        <v>51</v>
      </c>
      <c r="B56" s="22" t="s">
        <v>78</v>
      </c>
      <c r="C56" s="8">
        <v>17284781</v>
      </c>
      <c r="D56" s="8"/>
      <c r="E56" s="8" t="s">
        <v>0</v>
      </c>
      <c r="F56" s="26"/>
      <c r="G56" s="33">
        <v>23</v>
      </c>
      <c r="H56" s="25">
        <v>3</v>
      </c>
      <c r="I56" s="32">
        <f t="shared" si="0"/>
        <v>0</v>
      </c>
      <c r="J56" s="32">
        <f t="shared" si="1"/>
        <v>0</v>
      </c>
      <c r="K56" s="5">
        <v>3</v>
      </c>
      <c r="L56" s="32">
        <f t="shared" si="2"/>
        <v>0</v>
      </c>
      <c r="M56" s="32">
        <f t="shared" si="3"/>
        <v>0</v>
      </c>
    </row>
    <row r="57" spans="1:13" s="3" customFormat="1">
      <c r="A57" s="7">
        <v>52</v>
      </c>
      <c r="B57" s="19" t="s">
        <v>79</v>
      </c>
      <c r="C57" s="15">
        <v>93911172</v>
      </c>
      <c r="D57" s="15"/>
      <c r="E57" s="8" t="s">
        <v>0</v>
      </c>
      <c r="F57" s="26"/>
      <c r="G57" s="33">
        <v>23</v>
      </c>
      <c r="H57" s="25">
        <v>2</v>
      </c>
      <c r="I57" s="32">
        <f t="shared" si="0"/>
        <v>0</v>
      </c>
      <c r="J57" s="32">
        <f t="shared" si="1"/>
        <v>0</v>
      </c>
      <c r="K57" s="5">
        <v>2</v>
      </c>
      <c r="L57" s="32">
        <f t="shared" si="2"/>
        <v>0</v>
      </c>
      <c r="M57" s="32">
        <f t="shared" si="3"/>
        <v>0</v>
      </c>
    </row>
    <row r="58" spans="1:13" s="3" customFormat="1">
      <c r="A58" s="7">
        <v>53</v>
      </c>
      <c r="B58" s="18" t="s">
        <v>80</v>
      </c>
      <c r="C58" s="29" t="s">
        <v>172</v>
      </c>
      <c r="D58" s="29"/>
      <c r="E58" s="8" t="s">
        <v>0</v>
      </c>
      <c r="F58" s="26"/>
      <c r="G58" s="33">
        <v>23</v>
      </c>
      <c r="H58" s="25">
        <v>2</v>
      </c>
      <c r="I58" s="32">
        <f t="shared" si="0"/>
        <v>0</v>
      </c>
      <c r="J58" s="32">
        <f t="shared" si="1"/>
        <v>0</v>
      </c>
      <c r="K58" s="5">
        <v>2</v>
      </c>
      <c r="L58" s="32">
        <f t="shared" si="2"/>
        <v>0</v>
      </c>
      <c r="M58" s="32">
        <f t="shared" si="3"/>
        <v>0</v>
      </c>
    </row>
    <row r="59" spans="1:13" s="3" customFormat="1">
      <c r="A59" s="7">
        <v>54</v>
      </c>
      <c r="B59" s="20" t="s">
        <v>81</v>
      </c>
      <c r="C59" s="8">
        <v>98419156</v>
      </c>
      <c r="D59" s="8"/>
      <c r="E59" s="8" t="s">
        <v>0</v>
      </c>
      <c r="F59" s="26"/>
      <c r="G59" s="33">
        <v>23</v>
      </c>
      <c r="H59" s="25">
        <v>5</v>
      </c>
      <c r="I59" s="32">
        <f t="shared" si="0"/>
        <v>0</v>
      </c>
      <c r="J59" s="32">
        <f t="shared" si="1"/>
        <v>0</v>
      </c>
      <c r="K59" s="5">
        <v>5</v>
      </c>
      <c r="L59" s="32">
        <f t="shared" si="2"/>
        <v>0</v>
      </c>
      <c r="M59" s="32">
        <f t="shared" si="3"/>
        <v>0</v>
      </c>
    </row>
    <row r="60" spans="1:13" s="3" customFormat="1">
      <c r="A60" s="7">
        <v>55</v>
      </c>
      <c r="B60" s="22" t="s">
        <v>82</v>
      </c>
      <c r="C60" s="8">
        <v>504073390</v>
      </c>
      <c r="D60" s="8"/>
      <c r="E60" s="8" t="s">
        <v>0</v>
      </c>
      <c r="F60" s="26"/>
      <c r="G60" s="33">
        <v>23</v>
      </c>
      <c r="H60" s="25">
        <v>3</v>
      </c>
      <c r="I60" s="32">
        <f t="shared" si="0"/>
        <v>0</v>
      </c>
      <c r="J60" s="32">
        <f t="shared" si="1"/>
        <v>0</v>
      </c>
      <c r="K60" s="5">
        <v>3</v>
      </c>
      <c r="L60" s="32">
        <f t="shared" si="2"/>
        <v>0</v>
      </c>
      <c r="M60" s="32">
        <f t="shared" si="3"/>
        <v>0</v>
      </c>
    </row>
    <row r="61" spans="1:13" s="3" customFormat="1">
      <c r="A61" s="7">
        <v>56</v>
      </c>
      <c r="B61" s="19" t="s">
        <v>83</v>
      </c>
      <c r="C61" s="15" t="s">
        <v>173</v>
      </c>
      <c r="D61" s="15"/>
      <c r="E61" s="8" t="s">
        <v>0</v>
      </c>
      <c r="F61" s="26"/>
      <c r="G61" s="33">
        <v>23</v>
      </c>
      <c r="H61" s="25">
        <v>2</v>
      </c>
      <c r="I61" s="32">
        <f t="shared" si="0"/>
        <v>0</v>
      </c>
      <c r="J61" s="32">
        <f t="shared" si="1"/>
        <v>0</v>
      </c>
      <c r="K61" s="5">
        <v>2</v>
      </c>
      <c r="L61" s="32">
        <f t="shared" si="2"/>
        <v>0</v>
      </c>
      <c r="M61" s="32">
        <f t="shared" si="3"/>
        <v>0</v>
      </c>
    </row>
    <row r="62" spans="1:13" s="3" customFormat="1">
      <c r="A62" s="7">
        <v>57</v>
      </c>
      <c r="B62" s="19" t="s">
        <v>83</v>
      </c>
      <c r="C62" s="15" t="s">
        <v>174</v>
      </c>
      <c r="D62" s="15"/>
      <c r="E62" s="8" t="s">
        <v>0</v>
      </c>
      <c r="F62" s="26"/>
      <c r="G62" s="33">
        <v>23</v>
      </c>
      <c r="H62" s="25">
        <v>3</v>
      </c>
      <c r="I62" s="32">
        <f t="shared" si="0"/>
        <v>0</v>
      </c>
      <c r="J62" s="32">
        <f t="shared" si="1"/>
        <v>0</v>
      </c>
      <c r="K62" s="5">
        <v>2</v>
      </c>
      <c r="L62" s="32">
        <f t="shared" si="2"/>
        <v>0</v>
      </c>
      <c r="M62" s="32">
        <f t="shared" si="3"/>
        <v>0</v>
      </c>
    </row>
    <row r="63" spans="1:13" s="3" customFormat="1">
      <c r="A63" s="7">
        <v>58</v>
      </c>
      <c r="B63" s="22" t="s">
        <v>84</v>
      </c>
      <c r="C63" s="8">
        <v>11067676</v>
      </c>
      <c r="D63" s="8"/>
      <c r="E63" s="8" t="s">
        <v>0</v>
      </c>
      <c r="F63" s="26"/>
      <c r="G63" s="33">
        <v>23</v>
      </c>
      <c r="H63" s="25">
        <v>3</v>
      </c>
      <c r="I63" s="32">
        <f t="shared" si="0"/>
        <v>0</v>
      </c>
      <c r="J63" s="32">
        <f t="shared" si="1"/>
        <v>0</v>
      </c>
      <c r="K63" s="5">
        <v>3</v>
      </c>
      <c r="L63" s="32">
        <f t="shared" si="2"/>
        <v>0</v>
      </c>
      <c r="M63" s="32">
        <f t="shared" si="3"/>
        <v>0</v>
      </c>
    </row>
    <row r="64" spans="1:13" s="3" customFormat="1">
      <c r="A64" s="7">
        <v>59</v>
      </c>
      <c r="B64" s="19" t="s">
        <v>85</v>
      </c>
      <c r="C64" s="15">
        <v>93162764</v>
      </c>
      <c r="D64" s="15"/>
      <c r="E64" s="8" t="s">
        <v>0</v>
      </c>
      <c r="F64" s="26"/>
      <c r="G64" s="33">
        <v>23</v>
      </c>
      <c r="H64" s="25">
        <v>6</v>
      </c>
      <c r="I64" s="32">
        <f t="shared" si="0"/>
        <v>0</v>
      </c>
      <c r="J64" s="32">
        <f t="shared" si="1"/>
        <v>0</v>
      </c>
      <c r="K64" s="5">
        <v>6</v>
      </c>
      <c r="L64" s="32">
        <f t="shared" si="2"/>
        <v>0</v>
      </c>
      <c r="M64" s="32">
        <f t="shared" si="3"/>
        <v>0</v>
      </c>
    </row>
    <row r="65" spans="1:13" s="3" customFormat="1">
      <c r="A65" s="7">
        <v>60</v>
      </c>
      <c r="B65" s="19" t="s">
        <v>86</v>
      </c>
      <c r="C65" s="15">
        <v>60156352</v>
      </c>
      <c r="D65" s="15"/>
      <c r="E65" s="8" t="s">
        <v>0</v>
      </c>
      <c r="F65" s="26"/>
      <c r="G65" s="33">
        <v>23</v>
      </c>
      <c r="H65" s="25">
        <v>2</v>
      </c>
      <c r="I65" s="32">
        <f t="shared" si="0"/>
        <v>0</v>
      </c>
      <c r="J65" s="32">
        <f t="shared" si="1"/>
        <v>0</v>
      </c>
      <c r="K65" s="5">
        <v>3</v>
      </c>
      <c r="L65" s="32">
        <f t="shared" si="2"/>
        <v>0</v>
      </c>
      <c r="M65" s="32">
        <f t="shared" si="3"/>
        <v>0</v>
      </c>
    </row>
    <row r="66" spans="1:13" s="3" customFormat="1">
      <c r="A66" s="7">
        <v>61</v>
      </c>
      <c r="B66" s="22" t="s">
        <v>87</v>
      </c>
      <c r="C66" s="8">
        <v>93819293</v>
      </c>
      <c r="D66" s="8"/>
      <c r="E66" s="8" t="s">
        <v>0</v>
      </c>
      <c r="F66" s="26"/>
      <c r="G66" s="33">
        <v>23</v>
      </c>
      <c r="H66" s="25">
        <v>5</v>
      </c>
      <c r="I66" s="32">
        <f t="shared" si="0"/>
        <v>0</v>
      </c>
      <c r="J66" s="32">
        <f t="shared" si="1"/>
        <v>0</v>
      </c>
      <c r="K66" s="5">
        <v>5</v>
      </c>
      <c r="L66" s="32">
        <f t="shared" si="2"/>
        <v>0</v>
      </c>
      <c r="M66" s="32">
        <f t="shared" si="3"/>
        <v>0</v>
      </c>
    </row>
    <row r="67" spans="1:13" s="3" customFormat="1">
      <c r="A67" s="7">
        <v>62</v>
      </c>
      <c r="B67" s="22" t="s">
        <v>88</v>
      </c>
      <c r="C67" s="8">
        <v>93804900</v>
      </c>
      <c r="D67" s="8"/>
      <c r="E67" s="8" t="s">
        <v>0</v>
      </c>
      <c r="F67" s="26"/>
      <c r="G67" s="33">
        <v>23</v>
      </c>
      <c r="H67" s="25">
        <v>5</v>
      </c>
      <c r="I67" s="32">
        <f t="shared" si="0"/>
        <v>0</v>
      </c>
      <c r="J67" s="32">
        <f t="shared" si="1"/>
        <v>0</v>
      </c>
      <c r="K67" s="5">
        <v>5</v>
      </c>
      <c r="L67" s="32">
        <f t="shared" si="2"/>
        <v>0</v>
      </c>
      <c r="M67" s="32">
        <f t="shared" si="3"/>
        <v>0</v>
      </c>
    </row>
    <row r="68" spans="1:13" s="3" customFormat="1">
      <c r="A68" s="7">
        <v>63</v>
      </c>
      <c r="B68" s="22" t="s">
        <v>89</v>
      </c>
      <c r="C68" s="8">
        <v>93804902</v>
      </c>
      <c r="D68" s="8"/>
      <c r="E68" s="8" t="s">
        <v>0</v>
      </c>
      <c r="F68" s="26"/>
      <c r="G68" s="33">
        <v>23</v>
      </c>
      <c r="H68" s="25">
        <v>5</v>
      </c>
      <c r="I68" s="32">
        <f t="shared" si="0"/>
        <v>0</v>
      </c>
      <c r="J68" s="32">
        <f t="shared" si="1"/>
        <v>0</v>
      </c>
      <c r="K68" s="5">
        <v>5</v>
      </c>
      <c r="L68" s="32">
        <f t="shared" si="2"/>
        <v>0</v>
      </c>
      <c r="M68" s="32">
        <f t="shared" si="3"/>
        <v>0</v>
      </c>
    </row>
    <row r="69" spans="1:13" s="3" customFormat="1">
      <c r="A69" s="7">
        <v>64</v>
      </c>
      <c r="B69" s="19" t="s">
        <v>90</v>
      </c>
      <c r="C69" s="15">
        <v>5993214</v>
      </c>
      <c r="D69" s="15"/>
      <c r="E69" s="8" t="s">
        <v>0</v>
      </c>
      <c r="F69" s="26"/>
      <c r="G69" s="33">
        <v>23</v>
      </c>
      <c r="H69" s="25">
        <v>3</v>
      </c>
      <c r="I69" s="32">
        <f t="shared" si="0"/>
        <v>0</v>
      </c>
      <c r="J69" s="32">
        <f t="shared" si="1"/>
        <v>0</v>
      </c>
      <c r="K69" s="5">
        <v>3</v>
      </c>
      <c r="L69" s="32">
        <f t="shared" si="2"/>
        <v>0</v>
      </c>
      <c r="M69" s="32">
        <f t="shared" si="3"/>
        <v>0</v>
      </c>
    </row>
    <row r="70" spans="1:13">
      <c r="A70" s="7">
        <v>65</v>
      </c>
      <c r="B70" s="22" t="s">
        <v>91</v>
      </c>
      <c r="C70" s="8">
        <v>93819294</v>
      </c>
      <c r="D70" s="8"/>
      <c r="E70" s="8" t="s">
        <v>0</v>
      </c>
      <c r="F70" s="26"/>
      <c r="G70" s="33">
        <v>23</v>
      </c>
      <c r="H70" s="25">
        <v>5</v>
      </c>
      <c r="I70" s="32">
        <f t="shared" si="0"/>
        <v>0</v>
      </c>
      <c r="J70" s="32">
        <f t="shared" si="1"/>
        <v>0</v>
      </c>
      <c r="K70" s="10">
        <v>5</v>
      </c>
      <c r="L70" s="32">
        <f t="shared" si="2"/>
        <v>0</v>
      </c>
      <c r="M70" s="32">
        <f t="shared" si="3"/>
        <v>0</v>
      </c>
    </row>
    <row r="71" spans="1:13">
      <c r="A71" s="7">
        <v>66</v>
      </c>
      <c r="B71" s="22" t="s">
        <v>92</v>
      </c>
      <c r="C71" s="8">
        <v>60164523</v>
      </c>
      <c r="D71" s="8"/>
      <c r="E71" s="5" t="s">
        <v>0</v>
      </c>
      <c r="F71" s="26"/>
      <c r="G71" s="33">
        <v>23</v>
      </c>
      <c r="H71" s="25">
        <v>5</v>
      </c>
      <c r="I71" s="32">
        <f t="shared" ref="I71:I134" si="4">F71*H71</f>
        <v>0</v>
      </c>
      <c r="J71" s="32">
        <f t="shared" ref="J71:J134" si="5">I71*1.23</f>
        <v>0</v>
      </c>
      <c r="K71" s="11">
        <v>5</v>
      </c>
      <c r="L71" s="32">
        <f t="shared" ref="L71:L134" si="6">F71*K71</f>
        <v>0</v>
      </c>
      <c r="M71" s="32">
        <f t="shared" ref="M71:M134" si="7">L71*1.23</f>
        <v>0</v>
      </c>
    </row>
    <row r="72" spans="1:13">
      <c r="A72" s="7">
        <v>67</v>
      </c>
      <c r="B72" s="19" t="s">
        <v>93</v>
      </c>
      <c r="C72" s="15" t="s">
        <v>175</v>
      </c>
      <c r="D72" s="15"/>
      <c r="E72" s="11" t="s">
        <v>0</v>
      </c>
      <c r="F72" s="26"/>
      <c r="G72" s="33">
        <v>23</v>
      </c>
      <c r="H72" s="25">
        <v>1</v>
      </c>
      <c r="I72" s="32">
        <f t="shared" si="4"/>
        <v>0</v>
      </c>
      <c r="J72" s="32">
        <f t="shared" si="5"/>
        <v>0</v>
      </c>
      <c r="K72" s="11">
        <v>1</v>
      </c>
      <c r="L72" s="32">
        <f t="shared" si="6"/>
        <v>0</v>
      </c>
      <c r="M72" s="32">
        <f t="shared" si="7"/>
        <v>0</v>
      </c>
    </row>
    <row r="73" spans="1:13">
      <c r="A73" s="7">
        <v>68</v>
      </c>
      <c r="B73" s="18" t="s">
        <v>94</v>
      </c>
      <c r="C73" s="17" t="s">
        <v>176</v>
      </c>
      <c r="D73" s="17"/>
      <c r="E73" s="11" t="s">
        <v>0</v>
      </c>
      <c r="F73" s="26"/>
      <c r="G73" s="33">
        <v>23</v>
      </c>
      <c r="H73" s="25">
        <v>1</v>
      </c>
      <c r="I73" s="32">
        <f t="shared" si="4"/>
        <v>0</v>
      </c>
      <c r="J73" s="32">
        <f t="shared" si="5"/>
        <v>0</v>
      </c>
      <c r="K73" s="11">
        <v>1</v>
      </c>
      <c r="L73" s="32">
        <f t="shared" si="6"/>
        <v>0</v>
      </c>
      <c r="M73" s="32">
        <f t="shared" si="7"/>
        <v>0</v>
      </c>
    </row>
    <row r="74" spans="1:13">
      <c r="A74" s="7">
        <v>69</v>
      </c>
      <c r="B74" s="19" t="s">
        <v>95</v>
      </c>
      <c r="C74" s="15" t="s">
        <v>177</v>
      </c>
      <c r="D74" s="15"/>
      <c r="E74" s="5" t="s">
        <v>0</v>
      </c>
      <c r="F74" s="26"/>
      <c r="G74" s="33">
        <v>23</v>
      </c>
      <c r="H74" s="25">
        <v>3</v>
      </c>
      <c r="I74" s="32">
        <f t="shared" si="4"/>
        <v>0</v>
      </c>
      <c r="J74" s="32">
        <f t="shared" si="5"/>
        <v>0</v>
      </c>
      <c r="K74" s="11">
        <v>2</v>
      </c>
      <c r="L74" s="32">
        <f t="shared" si="6"/>
        <v>0</v>
      </c>
      <c r="M74" s="32">
        <f t="shared" si="7"/>
        <v>0</v>
      </c>
    </row>
    <row r="75" spans="1:13">
      <c r="A75" s="7">
        <v>70</v>
      </c>
      <c r="B75" s="20" t="s">
        <v>96</v>
      </c>
      <c r="C75" s="8">
        <v>4830098</v>
      </c>
      <c r="D75" s="8"/>
      <c r="E75" s="8" t="s">
        <v>0</v>
      </c>
      <c r="F75" s="26"/>
      <c r="G75" s="33">
        <v>23</v>
      </c>
      <c r="H75" s="25">
        <v>3</v>
      </c>
      <c r="I75" s="32">
        <f t="shared" si="4"/>
        <v>0</v>
      </c>
      <c r="J75" s="32">
        <f t="shared" si="5"/>
        <v>0</v>
      </c>
      <c r="K75" s="10">
        <v>2</v>
      </c>
      <c r="L75" s="32">
        <f t="shared" si="6"/>
        <v>0</v>
      </c>
      <c r="M75" s="32">
        <f t="shared" si="7"/>
        <v>0</v>
      </c>
    </row>
    <row r="76" spans="1:13">
      <c r="A76" s="7">
        <v>71</v>
      </c>
      <c r="B76" s="19" t="s">
        <v>97</v>
      </c>
      <c r="C76" s="15">
        <v>500358094</v>
      </c>
      <c r="D76" s="15"/>
      <c r="E76" s="11" t="s">
        <v>0</v>
      </c>
      <c r="F76" s="26"/>
      <c r="G76" s="33">
        <v>23</v>
      </c>
      <c r="H76" s="25">
        <v>3</v>
      </c>
      <c r="I76" s="32">
        <f t="shared" si="4"/>
        <v>0</v>
      </c>
      <c r="J76" s="32">
        <f t="shared" si="5"/>
        <v>0</v>
      </c>
      <c r="K76" s="11">
        <v>2</v>
      </c>
      <c r="L76" s="32">
        <f t="shared" si="6"/>
        <v>0</v>
      </c>
      <c r="M76" s="32">
        <f t="shared" si="7"/>
        <v>0</v>
      </c>
    </row>
    <row r="77" spans="1:13">
      <c r="A77" s="7">
        <v>72</v>
      </c>
      <c r="B77" s="19" t="s">
        <v>98</v>
      </c>
      <c r="C77" s="15">
        <v>93825499</v>
      </c>
      <c r="D77" s="15"/>
      <c r="E77" s="5" t="s">
        <v>0</v>
      </c>
      <c r="F77" s="26"/>
      <c r="G77" s="33">
        <v>23</v>
      </c>
      <c r="H77" s="25">
        <v>2</v>
      </c>
      <c r="I77" s="32">
        <f t="shared" si="4"/>
        <v>0</v>
      </c>
      <c r="J77" s="32">
        <f t="shared" si="5"/>
        <v>0</v>
      </c>
      <c r="K77" s="11">
        <v>1</v>
      </c>
      <c r="L77" s="32">
        <f t="shared" si="6"/>
        <v>0</v>
      </c>
      <c r="M77" s="32">
        <f t="shared" si="7"/>
        <v>0</v>
      </c>
    </row>
    <row r="78" spans="1:13">
      <c r="A78" s="7">
        <v>73</v>
      </c>
      <c r="B78" s="19" t="s">
        <v>99</v>
      </c>
      <c r="C78" s="15" t="s">
        <v>178</v>
      </c>
      <c r="D78" s="15"/>
      <c r="E78" s="11" t="s">
        <v>0</v>
      </c>
      <c r="F78" s="26"/>
      <c r="G78" s="33">
        <v>23</v>
      </c>
      <c r="H78" s="25">
        <v>2</v>
      </c>
      <c r="I78" s="32">
        <f t="shared" si="4"/>
        <v>0</v>
      </c>
      <c r="J78" s="32">
        <f t="shared" si="5"/>
        <v>0</v>
      </c>
      <c r="K78" s="10">
        <v>2</v>
      </c>
      <c r="L78" s="32">
        <f t="shared" si="6"/>
        <v>0</v>
      </c>
      <c r="M78" s="32">
        <f t="shared" si="7"/>
        <v>0</v>
      </c>
    </row>
    <row r="79" spans="1:13">
      <c r="A79" s="7">
        <v>74</v>
      </c>
      <c r="B79" s="19" t="s">
        <v>14</v>
      </c>
      <c r="C79" s="13">
        <v>7302382</v>
      </c>
      <c r="D79" s="13"/>
      <c r="E79" s="5" t="s">
        <v>0</v>
      </c>
      <c r="F79" s="26"/>
      <c r="G79" s="33">
        <v>23</v>
      </c>
      <c r="H79" s="25">
        <v>2</v>
      </c>
      <c r="I79" s="32">
        <f t="shared" si="4"/>
        <v>0</v>
      </c>
      <c r="J79" s="32">
        <f t="shared" si="5"/>
        <v>0</v>
      </c>
      <c r="K79" s="5">
        <v>2</v>
      </c>
      <c r="L79" s="32">
        <f t="shared" si="6"/>
        <v>0</v>
      </c>
      <c r="M79" s="32">
        <f t="shared" si="7"/>
        <v>0</v>
      </c>
    </row>
    <row r="80" spans="1:13">
      <c r="A80" s="7">
        <v>75</v>
      </c>
      <c r="B80" s="19" t="s">
        <v>14</v>
      </c>
      <c r="C80" s="8">
        <v>99457143</v>
      </c>
      <c r="D80" s="8"/>
      <c r="E80" s="5" t="s">
        <v>0</v>
      </c>
      <c r="F80" s="26"/>
      <c r="G80" s="33">
        <v>23</v>
      </c>
      <c r="H80" s="25">
        <v>2</v>
      </c>
      <c r="I80" s="32">
        <f t="shared" si="4"/>
        <v>0</v>
      </c>
      <c r="J80" s="32">
        <f t="shared" si="5"/>
        <v>0</v>
      </c>
      <c r="K80" s="5">
        <v>2</v>
      </c>
      <c r="L80" s="32">
        <f t="shared" si="6"/>
        <v>0</v>
      </c>
      <c r="M80" s="32">
        <f t="shared" si="7"/>
        <v>0</v>
      </c>
    </row>
    <row r="81" spans="1:13">
      <c r="A81" s="7">
        <v>76</v>
      </c>
      <c r="B81" s="20" t="s">
        <v>100</v>
      </c>
      <c r="C81" s="8">
        <v>7301039</v>
      </c>
      <c r="D81" s="8"/>
      <c r="E81" s="5" t="s">
        <v>0</v>
      </c>
      <c r="F81" s="26"/>
      <c r="G81" s="33">
        <v>23</v>
      </c>
      <c r="H81" s="25">
        <v>2</v>
      </c>
      <c r="I81" s="32">
        <f t="shared" si="4"/>
        <v>0</v>
      </c>
      <c r="J81" s="32">
        <f t="shared" si="5"/>
        <v>0</v>
      </c>
      <c r="K81" s="5">
        <v>2</v>
      </c>
      <c r="L81" s="32">
        <f t="shared" si="6"/>
        <v>0</v>
      </c>
      <c r="M81" s="32">
        <f t="shared" si="7"/>
        <v>0</v>
      </c>
    </row>
    <row r="82" spans="1:13">
      <c r="A82" s="7">
        <v>77</v>
      </c>
      <c r="B82" s="20" t="s">
        <v>100</v>
      </c>
      <c r="C82" s="8">
        <v>7302381</v>
      </c>
      <c r="D82" s="8"/>
      <c r="E82" s="8" t="s">
        <v>0</v>
      </c>
      <c r="F82" s="26"/>
      <c r="G82" s="33">
        <v>23</v>
      </c>
      <c r="H82" s="25">
        <v>2</v>
      </c>
      <c r="I82" s="32">
        <f t="shared" si="4"/>
        <v>0</v>
      </c>
      <c r="J82" s="32">
        <f t="shared" si="5"/>
        <v>0</v>
      </c>
      <c r="K82" s="8">
        <v>2</v>
      </c>
      <c r="L82" s="32">
        <f t="shared" si="6"/>
        <v>0</v>
      </c>
      <c r="M82" s="32">
        <f t="shared" si="7"/>
        <v>0</v>
      </c>
    </row>
    <row r="83" spans="1:13">
      <c r="A83" s="7">
        <v>78</v>
      </c>
      <c r="B83" s="20" t="s">
        <v>15</v>
      </c>
      <c r="C83" s="14">
        <v>93807320</v>
      </c>
      <c r="D83" s="14"/>
      <c r="E83" s="8" t="s">
        <v>0</v>
      </c>
      <c r="F83" s="26"/>
      <c r="G83" s="33">
        <v>23</v>
      </c>
      <c r="H83" s="25">
        <v>5</v>
      </c>
      <c r="I83" s="32">
        <f t="shared" si="4"/>
        <v>0</v>
      </c>
      <c r="J83" s="32">
        <f t="shared" si="5"/>
        <v>0</v>
      </c>
      <c r="K83" s="8">
        <v>5</v>
      </c>
      <c r="L83" s="32">
        <f t="shared" si="6"/>
        <v>0</v>
      </c>
      <c r="M83" s="32">
        <f t="shared" si="7"/>
        <v>0</v>
      </c>
    </row>
    <row r="84" spans="1:13">
      <c r="A84" s="7">
        <v>79</v>
      </c>
      <c r="B84" s="19" t="s">
        <v>101</v>
      </c>
      <c r="C84" s="15" t="s">
        <v>179</v>
      </c>
      <c r="D84" s="15"/>
      <c r="E84" s="8" t="s">
        <v>0</v>
      </c>
      <c r="F84" s="26"/>
      <c r="G84" s="33">
        <v>23</v>
      </c>
      <c r="H84" s="25">
        <v>3</v>
      </c>
      <c r="I84" s="32">
        <f t="shared" si="4"/>
        <v>0</v>
      </c>
      <c r="J84" s="32">
        <f t="shared" si="5"/>
        <v>0</v>
      </c>
      <c r="K84" s="8">
        <v>2</v>
      </c>
      <c r="L84" s="32">
        <f t="shared" si="6"/>
        <v>0</v>
      </c>
      <c r="M84" s="32">
        <f t="shared" si="7"/>
        <v>0</v>
      </c>
    </row>
    <row r="85" spans="1:13">
      <c r="A85" s="7">
        <v>80</v>
      </c>
      <c r="B85" s="23" t="s">
        <v>102</v>
      </c>
      <c r="C85" s="30">
        <v>93824503</v>
      </c>
      <c r="D85" s="30"/>
      <c r="E85" s="16" t="s">
        <v>0</v>
      </c>
      <c r="F85" s="26"/>
      <c r="G85" s="33">
        <v>23</v>
      </c>
      <c r="H85" s="25">
        <v>2</v>
      </c>
      <c r="I85" s="32">
        <f t="shared" si="4"/>
        <v>0</v>
      </c>
      <c r="J85" s="32">
        <f t="shared" si="5"/>
        <v>0</v>
      </c>
      <c r="K85" s="8">
        <v>2</v>
      </c>
      <c r="L85" s="32">
        <f t="shared" si="6"/>
        <v>0</v>
      </c>
      <c r="M85" s="32">
        <f t="shared" si="7"/>
        <v>0</v>
      </c>
    </row>
    <row r="86" spans="1:13">
      <c r="A86" s="7">
        <v>81</v>
      </c>
      <c r="B86" s="22" t="s">
        <v>16</v>
      </c>
      <c r="C86" s="5">
        <v>504030059</v>
      </c>
      <c r="D86" s="5"/>
      <c r="E86" s="16" t="s">
        <v>0</v>
      </c>
      <c r="F86" s="26"/>
      <c r="G86" s="33">
        <v>23</v>
      </c>
      <c r="H86" s="25">
        <v>3</v>
      </c>
      <c r="I86" s="32">
        <f t="shared" si="4"/>
        <v>0</v>
      </c>
      <c r="J86" s="32">
        <f t="shared" si="5"/>
        <v>0</v>
      </c>
      <c r="K86" s="8">
        <v>2</v>
      </c>
      <c r="L86" s="32">
        <f t="shared" si="6"/>
        <v>0</v>
      </c>
      <c r="M86" s="32">
        <f t="shared" si="7"/>
        <v>0</v>
      </c>
    </row>
    <row r="87" spans="1:13">
      <c r="A87" s="7">
        <v>82</v>
      </c>
      <c r="B87" s="20" t="s">
        <v>103</v>
      </c>
      <c r="C87" s="14">
        <v>8964755</v>
      </c>
      <c r="D87" s="14"/>
      <c r="E87" s="11" t="s">
        <v>0</v>
      </c>
      <c r="F87" s="26"/>
      <c r="G87" s="33">
        <v>23</v>
      </c>
      <c r="H87" s="25">
        <v>3</v>
      </c>
      <c r="I87" s="32">
        <f t="shared" si="4"/>
        <v>0</v>
      </c>
      <c r="J87" s="32">
        <f t="shared" si="5"/>
        <v>0</v>
      </c>
      <c r="K87" s="11">
        <v>2</v>
      </c>
      <c r="L87" s="32">
        <f t="shared" si="6"/>
        <v>0</v>
      </c>
      <c r="M87" s="32">
        <f t="shared" si="7"/>
        <v>0</v>
      </c>
    </row>
    <row r="88" spans="1:13">
      <c r="A88" s="7">
        <v>83</v>
      </c>
      <c r="B88" s="20" t="s">
        <v>104</v>
      </c>
      <c r="C88" s="14">
        <v>504080134</v>
      </c>
      <c r="D88" s="14"/>
      <c r="E88" s="16" t="s">
        <v>0</v>
      </c>
      <c r="F88" s="26"/>
      <c r="G88" s="33">
        <v>23</v>
      </c>
      <c r="H88" s="25">
        <v>2</v>
      </c>
      <c r="I88" s="32">
        <f t="shared" si="4"/>
        <v>0</v>
      </c>
      <c r="J88" s="32">
        <f t="shared" si="5"/>
        <v>0</v>
      </c>
      <c r="K88" s="8">
        <v>2</v>
      </c>
      <c r="L88" s="32">
        <f t="shared" si="6"/>
        <v>0</v>
      </c>
      <c r="M88" s="32">
        <f t="shared" si="7"/>
        <v>0</v>
      </c>
    </row>
    <row r="89" spans="1:13">
      <c r="A89" s="7">
        <v>84</v>
      </c>
      <c r="B89" s="22" t="s">
        <v>105</v>
      </c>
      <c r="C89" s="8">
        <v>5801603694</v>
      </c>
      <c r="D89" s="8"/>
      <c r="E89" s="11" t="s">
        <v>0</v>
      </c>
      <c r="F89" s="26"/>
      <c r="G89" s="33">
        <v>23</v>
      </c>
      <c r="H89" s="25">
        <v>3</v>
      </c>
      <c r="I89" s="32">
        <f t="shared" si="4"/>
        <v>0</v>
      </c>
      <c r="J89" s="32">
        <f t="shared" si="5"/>
        <v>0</v>
      </c>
      <c r="K89" s="11">
        <v>3</v>
      </c>
      <c r="L89" s="32">
        <f t="shared" si="6"/>
        <v>0</v>
      </c>
      <c r="M89" s="32">
        <f t="shared" si="7"/>
        <v>0</v>
      </c>
    </row>
    <row r="90" spans="1:13">
      <c r="A90" s="7">
        <v>85</v>
      </c>
      <c r="B90" s="22" t="s">
        <v>106</v>
      </c>
      <c r="C90" s="8">
        <v>504107712</v>
      </c>
      <c r="D90" s="8"/>
      <c r="E90" s="11" t="s">
        <v>0</v>
      </c>
      <c r="F90" s="26"/>
      <c r="G90" s="33">
        <v>23</v>
      </c>
      <c r="H90" s="25">
        <v>2</v>
      </c>
      <c r="I90" s="32">
        <f t="shared" si="4"/>
        <v>0</v>
      </c>
      <c r="J90" s="32">
        <f t="shared" si="5"/>
        <v>0</v>
      </c>
      <c r="K90" s="11">
        <v>2</v>
      </c>
      <c r="L90" s="32">
        <f t="shared" si="6"/>
        <v>0</v>
      </c>
      <c r="M90" s="32">
        <f t="shared" si="7"/>
        <v>0</v>
      </c>
    </row>
    <row r="91" spans="1:13">
      <c r="A91" s="7">
        <v>86</v>
      </c>
      <c r="B91" s="22" t="s">
        <v>107</v>
      </c>
      <c r="C91" s="8">
        <v>504085335</v>
      </c>
      <c r="D91" s="8"/>
      <c r="E91" s="8" t="s">
        <v>0</v>
      </c>
      <c r="F91" s="26"/>
      <c r="G91" s="33">
        <v>23</v>
      </c>
      <c r="H91" s="25">
        <v>3</v>
      </c>
      <c r="I91" s="32">
        <f t="shared" si="4"/>
        <v>0</v>
      </c>
      <c r="J91" s="32">
        <f t="shared" si="5"/>
        <v>0</v>
      </c>
      <c r="K91" s="8">
        <v>2</v>
      </c>
      <c r="L91" s="32">
        <f t="shared" si="6"/>
        <v>0</v>
      </c>
      <c r="M91" s="32">
        <f t="shared" si="7"/>
        <v>0</v>
      </c>
    </row>
    <row r="92" spans="1:13">
      <c r="A92" s="7">
        <v>87</v>
      </c>
      <c r="B92" s="19" t="s">
        <v>108</v>
      </c>
      <c r="C92" s="15" t="s">
        <v>180</v>
      </c>
      <c r="D92" s="15"/>
      <c r="E92" s="11" t="s">
        <v>5</v>
      </c>
      <c r="F92" s="26"/>
      <c r="G92" s="33">
        <v>23</v>
      </c>
      <c r="H92" s="25">
        <v>2</v>
      </c>
      <c r="I92" s="32">
        <f t="shared" si="4"/>
        <v>0</v>
      </c>
      <c r="J92" s="32">
        <f t="shared" si="5"/>
        <v>0</v>
      </c>
      <c r="K92" s="11">
        <v>2</v>
      </c>
      <c r="L92" s="32">
        <f t="shared" si="6"/>
        <v>0</v>
      </c>
      <c r="M92" s="32">
        <f t="shared" si="7"/>
        <v>0</v>
      </c>
    </row>
    <row r="93" spans="1:13">
      <c r="A93" s="7">
        <v>88</v>
      </c>
      <c r="B93" s="22" t="s">
        <v>109</v>
      </c>
      <c r="C93" s="8">
        <v>504086212</v>
      </c>
      <c r="D93" s="8"/>
      <c r="E93" s="16" t="s">
        <v>0</v>
      </c>
      <c r="F93" s="26"/>
      <c r="G93" s="33">
        <v>23</v>
      </c>
      <c r="H93" s="25">
        <v>3</v>
      </c>
      <c r="I93" s="32">
        <f t="shared" si="4"/>
        <v>0</v>
      </c>
      <c r="J93" s="32">
        <f t="shared" si="5"/>
        <v>0</v>
      </c>
      <c r="K93" s="8">
        <v>3</v>
      </c>
      <c r="L93" s="32">
        <f t="shared" si="6"/>
        <v>0</v>
      </c>
      <c r="M93" s="32">
        <f t="shared" si="7"/>
        <v>0</v>
      </c>
    </row>
    <row r="94" spans="1:13">
      <c r="A94" s="7">
        <v>89</v>
      </c>
      <c r="B94" s="20" t="s">
        <v>110</v>
      </c>
      <c r="C94" s="14">
        <v>60148935</v>
      </c>
      <c r="D94" s="14"/>
      <c r="E94" s="8" t="s">
        <v>0</v>
      </c>
      <c r="F94" s="26"/>
      <c r="G94" s="33">
        <v>23</v>
      </c>
      <c r="H94" s="25">
        <v>2</v>
      </c>
      <c r="I94" s="32">
        <f t="shared" si="4"/>
        <v>0</v>
      </c>
      <c r="J94" s="32">
        <f t="shared" si="5"/>
        <v>0</v>
      </c>
      <c r="K94" s="10">
        <v>2</v>
      </c>
      <c r="L94" s="32">
        <f t="shared" si="6"/>
        <v>0</v>
      </c>
      <c r="M94" s="32">
        <f t="shared" si="7"/>
        <v>0</v>
      </c>
    </row>
    <row r="95" spans="1:13">
      <c r="A95" s="7">
        <v>90</v>
      </c>
      <c r="B95" s="22" t="s">
        <v>111</v>
      </c>
      <c r="C95" s="8">
        <v>504083379</v>
      </c>
      <c r="D95" s="8"/>
      <c r="E95" s="8" t="s">
        <v>0</v>
      </c>
      <c r="F95" s="26"/>
      <c r="G95" s="33">
        <v>23</v>
      </c>
      <c r="H95" s="25">
        <v>2</v>
      </c>
      <c r="I95" s="32">
        <f t="shared" si="4"/>
        <v>0</v>
      </c>
      <c r="J95" s="32">
        <f t="shared" si="5"/>
        <v>0</v>
      </c>
      <c r="K95" s="8">
        <v>1</v>
      </c>
      <c r="L95" s="32">
        <f t="shared" si="6"/>
        <v>0</v>
      </c>
      <c r="M95" s="32">
        <f t="shared" si="7"/>
        <v>0</v>
      </c>
    </row>
    <row r="96" spans="1:13">
      <c r="A96" s="7">
        <v>91</v>
      </c>
      <c r="B96" s="23" t="s">
        <v>112</v>
      </c>
      <c r="C96" s="30">
        <v>4851782</v>
      </c>
      <c r="D96" s="30"/>
      <c r="E96" s="8" t="s">
        <v>0</v>
      </c>
      <c r="F96" s="26"/>
      <c r="G96" s="33">
        <v>23</v>
      </c>
      <c r="H96" s="25">
        <v>2</v>
      </c>
      <c r="I96" s="32">
        <f t="shared" si="4"/>
        <v>0</v>
      </c>
      <c r="J96" s="32">
        <f t="shared" si="5"/>
        <v>0</v>
      </c>
      <c r="K96" s="8">
        <v>2</v>
      </c>
      <c r="L96" s="32">
        <f t="shared" si="6"/>
        <v>0</v>
      </c>
      <c r="M96" s="32">
        <f t="shared" si="7"/>
        <v>0</v>
      </c>
    </row>
    <row r="97" spans="1:13">
      <c r="A97" s="7">
        <v>92</v>
      </c>
      <c r="B97" s="20" t="s">
        <v>17</v>
      </c>
      <c r="C97" s="14">
        <v>60147127</v>
      </c>
      <c r="D97" s="14"/>
      <c r="E97" s="10" t="s">
        <v>0</v>
      </c>
      <c r="F97" s="26"/>
      <c r="G97" s="33">
        <v>23</v>
      </c>
      <c r="H97" s="25">
        <v>2</v>
      </c>
      <c r="I97" s="32">
        <f t="shared" si="4"/>
        <v>0</v>
      </c>
      <c r="J97" s="32">
        <f t="shared" si="5"/>
        <v>0</v>
      </c>
      <c r="K97" s="10">
        <v>2</v>
      </c>
      <c r="L97" s="32">
        <f t="shared" si="6"/>
        <v>0</v>
      </c>
      <c r="M97" s="32">
        <f t="shared" si="7"/>
        <v>0</v>
      </c>
    </row>
    <row r="98" spans="1:13">
      <c r="A98" s="7">
        <v>93</v>
      </c>
      <c r="B98" s="19" t="s">
        <v>113</v>
      </c>
      <c r="C98" s="15" t="s">
        <v>181</v>
      </c>
      <c r="D98" s="15"/>
      <c r="E98" s="16" t="s">
        <v>5</v>
      </c>
      <c r="F98" s="26"/>
      <c r="G98" s="33">
        <v>23</v>
      </c>
      <c r="H98" s="25">
        <v>2</v>
      </c>
      <c r="I98" s="32">
        <f t="shared" si="4"/>
        <v>0</v>
      </c>
      <c r="J98" s="32">
        <f t="shared" si="5"/>
        <v>0</v>
      </c>
      <c r="K98" s="8">
        <v>2</v>
      </c>
      <c r="L98" s="32">
        <f t="shared" si="6"/>
        <v>0</v>
      </c>
      <c r="M98" s="32">
        <f t="shared" si="7"/>
        <v>0</v>
      </c>
    </row>
    <row r="99" spans="1:13">
      <c r="A99" s="7">
        <v>94</v>
      </c>
      <c r="B99" s="22" t="s">
        <v>114</v>
      </c>
      <c r="C99" s="8">
        <v>504098506</v>
      </c>
      <c r="D99" s="8"/>
      <c r="E99" s="16" t="s">
        <v>0</v>
      </c>
      <c r="F99" s="26"/>
      <c r="G99" s="33">
        <v>23</v>
      </c>
      <c r="H99" s="25">
        <v>3</v>
      </c>
      <c r="I99" s="32">
        <f t="shared" si="4"/>
        <v>0</v>
      </c>
      <c r="J99" s="32">
        <f t="shared" si="5"/>
        <v>0</v>
      </c>
      <c r="K99" s="8">
        <v>2</v>
      </c>
      <c r="L99" s="32">
        <f t="shared" si="6"/>
        <v>0</v>
      </c>
      <c r="M99" s="32">
        <f t="shared" si="7"/>
        <v>0</v>
      </c>
    </row>
    <row r="100" spans="1:13">
      <c r="A100" s="7">
        <v>95</v>
      </c>
      <c r="B100" s="20" t="s">
        <v>18</v>
      </c>
      <c r="C100" s="12">
        <v>60184262</v>
      </c>
      <c r="D100" s="12"/>
      <c r="E100" s="16" t="s">
        <v>0</v>
      </c>
      <c r="F100" s="26"/>
      <c r="G100" s="33">
        <v>23</v>
      </c>
      <c r="H100" s="25">
        <v>3</v>
      </c>
      <c r="I100" s="32">
        <f t="shared" si="4"/>
        <v>0</v>
      </c>
      <c r="J100" s="32">
        <f t="shared" si="5"/>
        <v>0</v>
      </c>
      <c r="K100" s="8">
        <v>2</v>
      </c>
      <c r="L100" s="32">
        <f t="shared" si="6"/>
        <v>0</v>
      </c>
      <c r="M100" s="32">
        <f t="shared" si="7"/>
        <v>0</v>
      </c>
    </row>
    <row r="101" spans="1:13">
      <c r="A101" s="7">
        <v>96</v>
      </c>
      <c r="B101" s="20" t="s">
        <v>18</v>
      </c>
      <c r="C101" s="14">
        <v>60192377</v>
      </c>
      <c r="D101" s="14"/>
      <c r="E101" s="8" t="s">
        <v>0</v>
      </c>
      <c r="F101" s="26"/>
      <c r="G101" s="33">
        <v>23</v>
      </c>
      <c r="H101" s="25">
        <v>3</v>
      </c>
      <c r="I101" s="32">
        <f t="shared" si="4"/>
        <v>0</v>
      </c>
      <c r="J101" s="32">
        <f t="shared" si="5"/>
        <v>0</v>
      </c>
      <c r="K101" s="8">
        <v>2</v>
      </c>
      <c r="L101" s="32">
        <f t="shared" si="6"/>
        <v>0</v>
      </c>
      <c r="M101" s="32">
        <f t="shared" si="7"/>
        <v>0</v>
      </c>
    </row>
    <row r="102" spans="1:13">
      <c r="A102" s="7">
        <v>97</v>
      </c>
      <c r="B102" s="22" t="s">
        <v>115</v>
      </c>
      <c r="C102" s="8">
        <v>5801326702</v>
      </c>
      <c r="D102" s="8"/>
      <c r="E102" s="11" t="s">
        <v>0</v>
      </c>
      <c r="F102" s="26"/>
      <c r="G102" s="33">
        <v>23</v>
      </c>
      <c r="H102" s="25">
        <v>3</v>
      </c>
      <c r="I102" s="32">
        <f t="shared" si="4"/>
        <v>0</v>
      </c>
      <c r="J102" s="32">
        <f t="shared" si="5"/>
        <v>0</v>
      </c>
      <c r="K102" s="11">
        <v>2</v>
      </c>
      <c r="L102" s="32">
        <f t="shared" si="6"/>
        <v>0</v>
      </c>
      <c r="M102" s="32">
        <f t="shared" si="7"/>
        <v>0</v>
      </c>
    </row>
    <row r="103" spans="1:13">
      <c r="A103" s="7">
        <v>98</v>
      </c>
      <c r="B103" s="20" t="s">
        <v>116</v>
      </c>
      <c r="C103" s="14">
        <v>93163304</v>
      </c>
      <c r="D103" s="14"/>
      <c r="E103" s="16" t="s">
        <v>0</v>
      </c>
      <c r="F103" s="26"/>
      <c r="G103" s="33">
        <v>23</v>
      </c>
      <c r="H103" s="25">
        <v>1</v>
      </c>
      <c r="I103" s="32">
        <f t="shared" si="4"/>
        <v>0</v>
      </c>
      <c r="J103" s="32">
        <f t="shared" si="5"/>
        <v>0</v>
      </c>
      <c r="K103" s="5">
        <v>1</v>
      </c>
      <c r="L103" s="32">
        <f t="shared" si="6"/>
        <v>0</v>
      </c>
      <c r="M103" s="32">
        <f t="shared" si="7"/>
        <v>0</v>
      </c>
    </row>
    <row r="104" spans="1:13">
      <c r="A104" s="7">
        <v>99</v>
      </c>
      <c r="B104" s="18" t="s">
        <v>117</v>
      </c>
      <c r="C104" s="29" t="s">
        <v>182</v>
      </c>
      <c r="D104" s="29"/>
      <c r="E104" s="11" t="s">
        <v>0</v>
      </c>
      <c r="F104" s="26"/>
      <c r="G104" s="33">
        <v>23</v>
      </c>
      <c r="H104" s="25">
        <v>1</v>
      </c>
      <c r="I104" s="32">
        <f t="shared" si="4"/>
        <v>0</v>
      </c>
      <c r="J104" s="32">
        <f t="shared" si="5"/>
        <v>0</v>
      </c>
      <c r="K104" s="11">
        <v>1</v>
      </c>
      <c r="L104" s="32">
        <f t="shared" si="6"/>
        <v>0</v>
      </c>
      <c r="M104" s="32">
        <f t="shared" si="7"/>
        <v>0</v>
      </c>
    </row>
    <row r="105" spans="1:13">
      <c r="A105" s="7">
        <v>100</v>
      </c>
      <c r="B105" s="18" t="s">
        <v>118</v>
      </c>
      <c r="C105" s="29" t="s">
        <v>183</v>
      </c>
      <c r="D105" s="29"/>
      <c r="E105" s="8" t="s">
        <v>0</v>
      </c>
      <c r="F105" s="26"/>
      <c r="G105" s="33">
        <v>23</v>
      </c>
      <c r="H105" s="25">
        <v>1</v>
      </c>
      <c r="I105" s="32">
        <f t="shared" si="4"/>
        <v>0</v>
      </c>
      <c r="J105" s="32">
        <f t="shared" si="5"/>
        <v>0</v>
      </c>
      <c r="K105" s="8">
        <v>1</v>
      </c>
      <c r="L105" s="32">
        <f t="shared" si="6"/>
        <v>0</v>
      </c>
      <c r="M105" s="32">
        <f t="shared" si="7"/>
        <v>0</v>
      </c>
    </row>
    <row r="106" spans="1:13">
      <c r="A106" s="7">
        <v>101</v>
      </c>
      <c r="B106" s="18" t="s">
        <v>118</v>
      </c>
      <c r="C106" s="29" t="s">
        <v>184</v>
      </c>
      <c r="D106" s="29"/>
      <c r="E106" s="11" t="s">
        <v>0</v>
      </c>
      <c r="F106" s="26"/>
      <c r="G106" s="33">
        <v>23</v>
      </c>
      <c r="H106" s="25">
        <v>1</v>
      </c>
      <c r="I106" s="32">
        <f t="shared" si="4"/>
        <v>0</v>
      </c>
      <c r="J106" s="32">
        <f t="shared" si="5"/>
        <v>0</v>
      </c>
      <c r="K106" s="10">
        <v>1</v>
      </c>
      <c r="L106" s="32">
        <f t="shared" si="6"/>
        <v>0</v>
      </c>
      <c r="M106" s="32">
        <f t="shared" si="7"/>
        <v>0</v>
      </c>
    </row>
    <row r="107" spans="1:13">
      <c r="A107" s="7">
        <v>102</v>
      </c>
      <c r="B107" s="20" t="s">
        <v>119</v>
      </c>
      <c r="C107" s="14">
        <v>2996244</v>
      </c>
      <c r="D107" s="14"/>
      <c r="E107" s="16" t="s">
        <v>0</v>
      </c>
      <c r="F107" s="26"/>
      <c r="G107" s="33">
        <v>23</v>
      </c>
      <c r="H107" s="25">
        <v>3</v>
      </c>
      <c r="I107" s="32">
        <f t="shared" si="4"/>
        <v>0</v>
      </c>
      <c r="J107" s="32">
        <f t="shared" si="5"/>
        <v>0</v>
      </c>
      <c r="K107" s="5">
        <v>2</v>
      </c>
      <c r="L107" s="32">
        <f t="shared" si="6"/>
        <v>0</v>
      </c>
      <c r="M107" s="32">
        <f t="shared" si="7"/>
        <v>0</v>
      </c>
    </row>
    <row r="108" spans="1:13">
      <c r="A108" s="7">
        <v>103</v>
      </c>
      <c r="B108" s="19" t="s">
        <v>120</v>
      </c>
      <c r="C108" s="15">
        <v>60150083</v>
      </c>
      <c r="D108" s="15"/>
      <c r="E108" s="8" t="s">
        <v>0</v>
      </c>
      <c r="F108" s="26"/>
      <c r="G108" s="33">
        <v>23</v>
      </c>
      <c r="H108" s="25">
        <v>2</v>
      </c>
      <c r="I108" s="32">
        <f t="shared" si="4"/>
        <v>0</v>
      </c>
      <c r="J108" s="32">
        <f t="shared" si="5"/>
        <v>0</v>
      </c>
      <c r="K108" s="8">
        <v>2</v>
      </c>
      <c r="L108" s="32">
        <f t="shared" si="6"/>
        <v>0</v>
      </c>
      <c r="M108" s="32">
        <f t="shared" si="7"/>
        <v>0</v>
      </c>
    </row>
    <row r="109" spans="1:13">
      <c r="A109" s="7">
        <v>104</v>
      </c>
      <c r="B109" s="19" t="s">
        <v>121</v>
      </c>
      <c r="C109" s="15">
        <v>60148487</v>
      </c>
      <c r="D109" s="15"/>
      <c r="E109" s="8" t="s">
        <v>0</v>
      </c>
      <c r="F109" s="26"/>
      <c r="G109" s="33">
        <v>23</v>
      </c>
      <c r="H109" s="25">
        <v>2</v>
      </c>
      <c r="I109" s="32">
        <f t="shared" si="4"/>
        <v>0</v>
      </c>
      <c r="J109" s="32">
        <f t="shared" si="5"/>
        <v>0</v>
      </c>
      <c r="K109" s="8">
        <v>2</v>
      </c>
      <c r="L109" s="32">
        <f t="shared" si="6"/>
        <v>0</v>
      </c>
      <c r="M109" s="32">
        <f t="shared" si="7"/>
        <v>0</v>
      </c>
    </row>
    <row r="110" spans="1:13">
      <c r="A110" s="7">
        <v>105</v>
      </c>
      <c r="B110" s="19" t="s">
        <v>122</v>
      </c>
      <c r="C110" s="15" t="s">
        <v>185</v>
      </c>
      <c r="D110" s="15"/>
      <c r="E110" s="11" t="s">
        <v>0</v>
      </c>
      <c r="F110" s="26"/>
      <c r="G110" s="33">
        <v>23</v>
      </c>
      <c r="H110" s="25">
        <v>6</v>
      </c>
      <c r="I110" s="32">
        <f t="shared" si="4"/>
        <v>0</v>
      </c>
      <c r="J110" s="32">
        <f t="shared" si="5"/>
        <v>0</v>
      </c>
      <c r="K110" s="11">
        <v>6</v>
      </c>
      <c r="L110" s="32">
        <f t="shared" si="6"/>
        <v>0</v>
      </c>
      <c r="M110" s="32">
        <f t="shared" si="7"/>
        <v>0</v>
      </c>
    </row>
    <row r="111" spans="1:13">
      <c r="A111" s="7">
        <v>106</v>
      </c>
      <c r="B111" s="20" t="s">
        <v>19</v>
      </c>
      <c r="C111" s="14">
        <v>60147820</v>
      </c>
      <c r="D111" s="14"/>
      <c r="E111" s="16" t="s">
        <v>5</v>
      </c>
      <c r="F111" s="26"/>
      <c r="G111" s="33">
        <v>23</v>
      </c>
      <c r="H111" s="25">
        <v>5</v>
      </c>
      <c r="I111" s="32">
        <f t="shared" si="4"/>
        <v>0</v>
      </c>
      <c r="J111" s="32">
        <f t="shared" si="5"/>
        <v>0</v>
      </c>
      <c r="K111" s="5">
        <v>5</v>
      </c>
      <c r="L111" s="32">
        <f t="shared" si="6"/>
        <v>0</v>
      </c>
      <c r="M111" s="32">
        <f t="shared" si="7"/>
        <v>0</v>
      </c>
    </row>
    <row r="112" spans="1:13">
      <c r="A112" s="7">
        <v>107</v>
      </c>
      <c r="B112" s="22" t="s">
        <v>123</v>
      </c>
      <c r="C112" s="8">
        <v>42117463</v>
      </c>
      <c r="D112" s="8"/>
      <c r="E112" s="11" t="s">
        <v>0</v>
      </c>
      <c r="F112" s="26"/>
      <c r="G112" s="33">
        <v>23</v>
      </c>
      <c r="H112" s="25">
        <v>5</v>
      </c>
      <c r="I112" s="32">
        <f t="shared" si="4"/>
        <v>0</v>
      </c>
      <c r="J112" s="32">
        <f t="shared" si="5"/>
        <v>0</v>
      </c>
      <c r="K112" s="11">
        <v>5</v>
      </c>
      <c r="L112" s="32">
        <f t="shared" si="6"/>
        <v>0</v>
      </c>
      <c r="M112" s="32">
        <f t="shared" si="7"/>
        <v>0</v>
      </c>
    </row>
    <row r="113" spans="1:13">
      <c r="A113" s="7">
        <v>108</v>
      </c>
      <c r="B113" s="20" t="s">
        <v>124</v>
      </c>
      <c r="C113" s="14">
        <v>60147177</v>
      </c>
      <c r="D113" s="14"/>
      <c r="E113" s="11" t="s">
        <v>0</v>
      </c>
      <c r="F113" s="26"/>
      <c r="G113" s="33">
        <v>23</v>
      </c>
      <c r="H113" s="25">
        <v>5</v>
      </c>
      <c r="I113" s="32">
        <f t="shared" si="4"/>
        <v>0</v>
      </c>
      <c r="J113" s="32">
        <f t="shared" si="5"/>
        <v>0</v>
      </c>
      <c r="K113" s="11">
        <v>5</v>
      </c>
      <c r="L113" s="32">
        <f t="shared" si="6"/>
        <v>0</v>
      </c>
      <c r="M113" s="32">
        <f t="shared" si="7"/>
        <v>0</v>
      </c>
    </row>
    <row r="114" spans="1:13">
      <c r="A114" s="7">
        <v>109</v>
      </c>
      <c r="B114" s="22" t="s">
        <v>125</v>
      </c>
      <c r="C114" s="8">
        <v>11215931</v>
      </c>
      <c r="D114" s="8"/>
      <c r="E114" s="5" t="s">
        <v>0</v>
      </c>
      <c r="F114" s="26"/>
      <c r="G114" s="33">
        <v>23</v>
      </c>
      <c r="H114" s="25">
        <v>6</v>
      </c>
      <c r="I114" s="32">
        <f t="shared" si="4"/>
        <v>0</v>
      </c>
      <c r="J114" s="32">
        <f t="shared" si="5"/>
        <v>0</v>
      </c>
      <c r="K114" s="5">
        <v>6</v>
      </c>
      <c r="L114" s="32">
        <f t="shared" si="6"/>
        <v>0</v>
      </c>
      <c r="M114" s="32">
        <f t="shared" si="7"/>
        <v>0</v>
      </c>
    </row>
    <row r="115" spans="1:13">
      <c r="A115" s="7">
        <v>110</v>
      </c>
      <c r="B115" s="22" t="s">
        <v>126</v>
      </c>
      <c r="C115" s="8">
        <v>14307531</v>
      </c>
      <c r="D115" s="8"/>
      <c r="E115" s="8" t="s">
        <v>0</v>
      </c>
      <c r="F115" s="26"/>
      <c r="G115" s="33">
        <v>23</v>
      </c>
      <c r="H115" s="25">
        <v>40</v>
      </c>
      <c r="I115" s="32">
        <f t="shared" si="4"/>
        <v>0</v>
      </c>
      <c r="J115" s="32">
        <f t="shared" si="5"/>
        <v>0</v>
      </c>
      <c r="K115" s="8">
        <v>10</v>
      </c>
      <c r="L115" s="32">
        <f t="shared" si="6"/>
        <v>0</v>
      </c>
      <c r="M115" s="32">
        <f t="shared" si="7"/>
        <v>0</v>
      </c>
    </row>
    <row r="116" spans="1:13">
      <c r="A116" s="7">
        <v>111</v>
      </c>
      <c r="B116" s="20" t="s">
        <v>127</v>
      </c>
      <c r="C116" s="14">
        <v>99450392</v>
      </c>
      <c r="D116" s="14"/>
      <c r="E116" s="8" t="s">
        <v>0</v>
      </c>
      <c r="F116" s="26"/>
      <c r="G116" s="33">
        <v>23</v>
      </c>
      <c r="H116" s="25">
        <v>3</v>
      </c>
      <c r="I116" s="32">
        <f t="shared" si="4"/>
        <v>0</v>
      </c>
      <c r="J116" s="32">
        <f t="shared" si="5"/>
        <v>0</v>
      </c>
      <c r="K116" s="8">
        <v>2</v>
      </c>
      <c r="L116" s="32">
        <f t="shared" si="6"/>
        <v>0</v>
      </c>
      <c r="M116" s="32">
        <f t="shared" si="7"/>
        <v>0</v>
      </c>
    </row>
    <row r="117" spans="1:13">
      <c r="A117" s="7">
        <v>112</v>
      </c>
      <c r="B117" s="22" t="s">
        <v>128</v>
      </c>
      <c r="C117" s="8">
        <v>500351992</v>
      </c>
      <c r="D117" s="8"/>
      <c r="E117" s="8" t="s">
        <v>0</v>
      </c>
      <c r="F117" s="26"/>
      <c r="G117" s="33">
        <v>23</v>
      </c>
      <c r="H117" s="25">
        <v>12</v>
      </c>
      <c r="I117" s="32">
        <f t="shared" si="4"/>
        <v>0</v>
      </c>
      <c r="J117" s="32">
        <f t="shared" si="5"/>
        <v>0</v>
      </c>
      <c r="K117" s="8">
        <v>8</v>
      </c>
      <c r="L117" s="32">
        <f t="shared" si="6"/>
        <v>0</v>
      </c>
      <c r="M117" s="32">
        <f t="shared" si="7"/>
        <v>0</v>
      </c>
    </row>
    <row r="118" spans="1:13">
      <c r="A118" s="7">
        <v>113</v>
      </c>
      <c r="B118" s="20" t="s">
        <v>20</v>
      </c>
      <c r="C118" s="14">
        <v>99478226</v>
      </c>
      <c r="D118" s="14"/>
      <c r="E118" s="8" t="s">
        <v>0</v>
      </c>
      <c r="F118" s="26"/>
      <c r="G118" s="33">
        <v>23</v>
      </c>
      <c r="H118" s="25">
        <v>3</v>
      </c>
      <c r="I118" s="32">
        <f t="shared" si="4"/>
        <v>0</v>
      </c>
      <c r="J118" s="32">
        <f t="shared" si="5"/>
        <v>0</v>
      </c>
      <c r="K118" s="8">
        <v>1</v>
      </c>
      <c r="L118" s="32">
        <f t="shared" si="6"/>
        <v>0</v>
      </c>
      <c r="M118" s="32">
        <f t="shared" si="7"/>
        <v>0</v>
      </c>
    </row>
    <row r="119" spans="1:13">
      <c r="A119" s="7">
        <v>114</v>
      </c>
      <c r="B119" s="20" t="s">
        <v>20</v>
      </c>
      <c r="C119" s="14">
        <v>99470872</v>
      </c>
      <c r="D119" s="14"/>
      <c r="E119" s="8" t="s">
        <v>0</v>
      </c>
      <c r="F119" s="26"/>
      <c r="G119" s="33">
        <v>23</v>
      </c>
      <c r="H119" s="25">
        <v>3</v>
      </c>
      <c r="I119" s="32">
        <f t="shared" si="4"/>
        <v>0</v>
      </c>
      <c r="J119" s="32">
        <f t="shared" si="5"/>
        <v>0</v>
      </c>
      <c r="K119" s="8">
        <v>1</v>
      </c>
      <c r="L119" s="32">
        <f t="shared" si="6"/>
        <v>0</v>
      </c>
      <c r="M119" s="32">
        <f t="shared" si="7"/>
        <v>0</v>
      </c>
    </row>
    <row r="120" spans="1:13">
      <c r="A120" s="7">
        <v>115</v>
      </c>
      <c r="B120" s="19" t="s">
        <v>129</v>
      </c>
      <c r="C120" s="15" t="s">
        <v>186</v>
      </c>
      <c r="D120" s="15"/>
      <c r="E120" s="8" t="s">
        <v>0</v>
      </c>
      <c r="F120" s="26"/>
      <c r="G120" s="33">
        <v>23</v>
      </c>
      <c r="H120" s="25">
        <v>12</v>
      </c>
      <c r="I120" s="32">
        <f t="shared" si="4"/>
        <v>0</v>
      </c>
      <c r="J120" s="32">
        <f t="shared" si="5"/>
        <v>0</v>
      </c>
      <c r="K120" s="8">
        <v>11</v>
      </c>
      <c r="L120" s="32">
        <f t="shared" si="6"/>
        <v>0</v>
      </c>
      <c r="M120" s="32">
        <f t="shared" si="7"/>
        <v>0</v>
      </c>
    </row>
    <row r="121" spans="1:13">
      <c r="A121" s="7">
        <v>116</v>
      </c>
      <c r="B121" s="20" t="s">
        <v>130</v>
      </c>
      <c r="C121" s="14">
        <v>93822262</v>
      </c>
      <c r="D121" s="14"/>
      <c r="E121" s="8" t="s">
        <v>0</v>
      </c>
      <c r="F121" s="26"/>
      <c r="G121" s="33">
        <v>23</v>
      </c>
      <c r="H121" s="25">
        <v>2</v>
      </c>
      <c r="I121" s="32">
        <f t="shared" si="4"/>
        <v>0</v>
      </c>
      <c r="J121" s="32">
        <f t="shared" si="5"/>
        <v>0</v>
      </c>
      <c r="K121" s="8">
        <v>1</v>
      </c>
      <c r="L121" s="32">
        <f t="shared" si="6"/>
        <v>0</v>
      </c>
      <c r="M121" s="32">
        <f t="shared" si="7"/>
        <v>0</v>
      </c>
    </row>
    <row r="122" spans="1:13">
      <c r="A122" s="7">
        <v>117</v>
      </c>
      <c r="B122" s="22" t="s">
        <v>131</v>
      </c>
      <c r="C122" s="8">
        <v>8586581</v>
      </c>
      <c r="D122" s="8"/>
      <c r="E122" s="8" t="s">
        <v>0</v>
      </c>
      <c r="F122" s="26"/>
      <c r="G122" s="33">
        <v>23</v>
      </c>
      <c r="H122" s="25">
        <v>2</v>
      </c>
      <c r="I122" s="32">
        <f t="shared" si="4"/>
        <v>0</v>
      </c>
      <c r="J122" s="32">
        <f t="shared" si="5"/>
        <v>0</v>
      </c>
      <c r="K122" s="8">
        <v>2</v>
      </c>
      <c r="L122" s="32">
        <f t="shared" si="6"/>
        <v>0</v>
      </c>
      <c r="M122" s="32">
        <f t="shared" si="7"/>
        <v>0</v>
      </c>
    </row>
    <row r="123" spans="1:13">
      <c r="A123" s="7">
        <v>118</v>
      </c>
      <c r="B123" s="20" t="s">
        <v>21</v>
      </c>
      <c r="C123" s="14">
        <v>1391347</v>
      </c>
      <c r="D123" s="14"/>
      <c r="E123" s="8" t="s">
        <v>0</v>
      </c>
      <c r="F123" s="26"/>
      <c r="G123" s="33">
        <v>23</v>
      </c>
      <c r="H123" s="25">
        <v>12</v>
      </c>
      <c r="I123" s="32">
        <f t="shared" si="4"/>
        <v>0</v>
      </c>
      <c r="J123" s="32">
        <f t="shared" si="5"/>
        <v>0</v>
      </c>
      <c r="K123" s="8">
        <v>12</v>
      </c>
      <c r="L123" s="32">
        <f t="shared" si="6"/>
        <v>0</v>
      </c>
      <c r="M123" s="32">
        <f t="shared" si="7"/>
        <v>0</v>
      </c>
    </row>
    <row r="124" spans="1:13">
      <c r="A124" s="7">
        <v>119</v>
      </c>
      <c r="B124" s="22" t="s">
        <v>132</v>
      </c>
      <c r="C124" s="8">
        <v>42541779</v>
      </c>
      <c r="D124" s="8"/>
      <c r="E124" s="8" t="s">
        <v>0</v>
      </c>
      <c r="F124" s="26"/>
      <c r="G124" s="33">
        <v>23</v>
      </c>
      <c r="H124" s="25">
        <v>3</v>
      </c>
      <c r="I124" s="32">
        <f t="shared" si="4"/>
        <v>0</v>
      </c>
      <c r="J124" s="32">
        <f t="shared" si="5"/>
        <v>0</v>
      </c>
      <c r="K124" s="8">
        <v>3</v>
      </c>
      <c r="L124" s="32">
        <f t="shared" si="6"/>
        <v>0</v>
      </c>
      <c r="M124" s="32">
        <f t="shared" si="7"/>
        <v>0</v>
      </c>
    </row>
    <row r="125" spans="1:13">
      <c r="A125" s="7">
        <v>120</v>
      </c>
      <c r="B125" s="20" t="s">
        <v>133</v>
      </c>
      <c r="C125" s="14">
        <v>60178531</v>
      </c>
      <c r="D125" s="14"/>
      <c r="E125" s="8" t="s">
        <v>0</v>
      </c>
      <c r="F125" s="26"/>
      <c r="G125" s="33">
        <v>23</v>
      </c>
      <c r="H125" s="25">
        <v>3</v>
      </c>
      <c r="I125" s="32">
        <f t="shared" si="4"/>
        <v>0</v>
      </c>
      <c r="J125" s="32">
        <f t="shared" si="5"/>
        <v>0</v>
      </c>
      <c r="K125" s="8">
        <v>2</v>
      </c>
      <c r="L125" s="32">
        <f t="shared" si="6"/>
        <v>0</v>
      </c>
      <c r="M125" s="32">
        <f t="shared" si="7"/>
        <v>0</v>
      </c>
    </row>
    <row r="126" spans="1:13">
      <c r="A126" s="7">
        <v>121</v>
      </c>
      <c r="B126" s="18" t="s">
        <v>133</v>
      </c>
      <c r="C126" s="17" t="s">
        <v>187</v>
      </c>
      <c r="D126" s="17"/>
      <c r="E126" s="8" t="s">
        <v>0</v>
      </c>
      <c r="F126" s="26"/>
      <c r="G126" s="33">
        <v>23</v>
      </c>
      <c r="H126" s="25">
        <v>3</v>
      </c>
      <c r="I126" s="32">
        <f t="shared" si="4"/>
        <v>0</v>
      </c>
      <c r="J126" s="32">
        <f t="shared" si="5"/>
        <v>0</v>
      </c>
      <c r="K126" s="8">
        <v>2</v>
      </c>
      <c r="L126" s="32">
        <f t="shared" si="6"/>
        <v>0</v>
      </c>
      <c r="M126" s="32">
        <f t="shared" si="7"/>
        <v>0</v>
      </c>
    </row>
    <row r="127" spans="1:13">
      <c r="A127" s="7">
        <v>122</v>
      </c>
      <c r="B127" s="19" t="s">
        <v>134</v>
      </c>
      <c r="C127" s="15">
        <v>93801625</v>
      </c>
      <c r="D127" s="15"/>
      <c r="E127" s="8" t="s">
        <v>0</v>
      </c>
      <c r="F127" s="26"/>
      <c r="G127" s="33">
        <v>23</v>
      </c>
      <c r="H127" s="25">
        <v>5</v>
      </c>
      <c r="I127" s="32">
        <f t="shared" si="4"/>
        <v>0</v>
      </c>
      <c r="J127" s="32">
        <f t="shared" si="5"/>
        <v>0</v>
      </c>
      <c r="K127" s="8">
        <v>5</v>
      </c>
      <c r="L127" s="32">
        <f t="shared" si="6"/>
        <v>0</v>
      </c>
      <c r="M127" s="32">
        <f t="shared" si="7"/>
        <v>0</v>
      </c>
    </row>
    <row r="128" spans="1:13">
      <c r="A128" s="7">
        <v>123</v>
      </c>
      <c r="B128" s="19" t="s">
        <v>135</v>
      </c>
      <c r="C128" s="15" t="s">
        <v>188</v>
      </c>
      <c r="D128" s="15"/>
      <c r="E128" s="8" t="s">
        <v>0</v>
      </c>
      <c r="F128" s="26"/>
      <c r="G128" s="33">
        <v>23</v>
      </c>
      <c r="H128" s="25">
        <v>2</v>
      </c>
      <c r="I128" s="32">
        <f t="shared" si="4"/>
        <v>0</v>
      </c>
      <c r="J128" s="32">
        <f t="shared" si="5"/>
        <v>0</v>
      </c>
      <c r="K128" s="8">
        <v>2</v>
      </c>
      <c r="L128" s="32">
        <f t="shared" si="6"/>
        <v>0</v>
      </c>
      <c r="M128" s="32">
        <f t="shared" si="7"/>
        <v>0</v>
      </c>
    </row>
    <row r="129" spans="1:13">
      <c r="A129" s="7">
        <v>124</v>
      </c>
      <c r="B129" s="22" t="s">
        <v>136</v>
      </c>
      <c r="C129" s="8">
        <v>504137713</v>
      </c>
      <c r="D129" s="8"/>
      <c r="E129" s="8" t="s">
        <v>0</v>
      </c>
      <c r="F129" s="26"/>
      <c r="G129" s="33">
        <v>23</v>
      </c>
      <c r="H129" s="25">
        <v>2</v>
      </c>
      <c r="I129" s="32">
        <f t="shared" si="4"/>
        <v>0</v>
      </c>
      <c r="J129" s="32">
        <f t="shared" si="5"/>
        <v>0</v>
      </c>
      <c r="K129" s="8">
        <v>2</v>
      </c>
      <c r="L129" s="32">
        <f t="shared" si="6"/>
        <v>0</v>
      </c>
      <c r="M129" s="32">
        <f t="shared" si="7"/>
        <v>0</v>
      </c>
    </row>
    <row r="130" spans="1:13">
      <c r="A130" s="7">
        <v>125</v>
      </c>
      <c r="B130" s="20" t="s">
        <v>137</v>
      </c>
      <c r="C130" s="8">
        <v>98421284</v>
      </c>
      <c r="D130" s="8"/>
      <c r="E130" s="8" t="s">
        <v>0</v>
      </c>
      <c r="F130" s="26"/>
      <c r="G130" s="33">
        <v>23</v>
      </c>
      <c r="H130" s="25">
        <v>3</v>
      </c>
      <c r="I130" s="32">
        <f t="shared" si="4"/>
        <v>0</v>
      </c>
      <c r="J130" s="32">
        <f t="shared" si="5"/>
        <v>0</v>
      </c>
      <c r="K130" s="8">
        <v>2</v>
      </c>
      <c r="L130" s="32">
        <f t="shared" si="6"/>
        <v>0</v>
      </c>
      <c r="M130" s="32">
        <f t="shared" si="7"/>
        <v>0</v>
      </c>
    </row>
    <row r="131" spans="1:13">
      <c r="A131" s="7">
        <v>126</v>
      </c>
      <c r="B131" s="20" t="s">
        <v>137</v>
      </c>
      <c r="C131" s="8">
        <v>98421270</v>
      </c>
      <c r="D131" s="8"/>
      <c r="E131" s="8" t="s">
        <v>0</v>
      </c>
      <c r="F131" s="26"/>
      <c r="G131" s="33">
        <v>23</v>
      </c>
      <c r="H131" s="25">
        <v>2</v>
      </c>
      <c r="I131" s="32">
        <f t="shared" si="4"/>
        <v>0</v>
      </c>
      <c r="J131" s="32">
        <f t="shared" si="5"/>
        <v>0</v>
      </c>
      <c r="K131" s="8">
        <v>2</v>
      </c>
      <c r="L131" s="32">
        <f t="shared" si="6"/>
        <v>0</v>
      </c>
      <c r="M131" s="32">
        <f t="shared" si="7"/>
        <v>0</v>
      </c>
    </row>
    <row r="132" spans="1:13">
      <c r="A132" s="7">
        <v>127</v>
      </c>
      <c r="B132" s="22" t="s">
        <v>137</v>
      </c>
      <c r="C132" s="8">
        <v>504135162</v>
      </c>
      <c r="D132" s="8"/>
      <c r="E132" s="8" t="s">
        <v>0</v>
      </c>
      <c r="F132" s="26"/>
      <c r="G132" s="33">
        <v>23</v>
      </c>
      <c r="H132" s="25">
        <v>3</v>
      </c>
      <c r="I132" s="32">
        <f t="shared" si="4"/>
        <v>0</v>
      </c>
      <c r="J132" s="32">
        <f t="shared" si="5"/>
        <v>0</v>
      </c>
      <c r="K132" s="8">
        <v>3</v>
      </c>
      <c r="L132" s="32">
        <f t="shared" si="6"/>
        <v>0</v>
      </c>
      <c r="M132" s="32">
        <f t="shared" si="7"/>
        <v>0</v>
      </c>
    </row>
    <row r="133" spans="1:13">
      <c r="A133" s="7">
        <v>128</v>
      </c>
      <c r="B133" s="19" t="s">
        <v>138</v>
      </c>
      <c r="C133" s="15" t="s">
        <v>189</v>
      </c>
      <c r="D133" s="15"/>
      <c r="E133" s="8" t="s">
        <v>0</v>
      </c>
      <c r="F133" s="26"/>
      <c r="G133" s="33">
        <v>23</v>
      </c>
      <c r="H133" s="25">
        <v>3</v>
      </c>
      <c r="I133" s="32">
        <f t="shared" si="4"/>
        <v>0</v>
      </c>
      <c r="J133" s="32">
        <f t="shared" si="5"/>
        <v>0</v>
      </c>
      <c r="K133" s="8">
        <v>2</v>
      </c>
      <c r="L133" s="32">
        <f t="shared" si="6"/>
        <v>0</v>
      </c>
      <c r="M133" s="32">
        <f t="shared" si="7"/>
        <v>0</v>
      </c>
    </row>
    <row r="134" spans="1:13">
      <c r="A134" s="7">
        <v>129</v>
      </c>
      <c r="B134" s="23" t="s">
        <v>22</v>
      </c>
      <c r="C134" s="30">
        <v>60156361</v>
      </c>
      <c r="D134" s="30"/>
      <c r="E134" s="8" t="s">
        <v>0</v>
      </c>
      <c r="F134" s="26"/>
      <c r="G134" s="33">
        <v>23</v>
      </c>
      <c r="H134" s="25">
        <v>3</v>
      </c>
      <c r="I134" s="32">
        <f t="shared" si="4"/>
        <v>0</v>
      </c>
      <c r="J134" s="32">
        <f t="shared" si="5"/>
        <v>0</v>
      </c>
      <c r="K134" s="8">
        <v>2</v>
      </c>
      <c r="L134" s="32">
        <f t="shared" si="6"/>
        <v>0</v>
      </c>
      <c r="M134" s="32">
        <f t="shared" si="7"/>
        <v>0</v>
      </c>
    </row>
    <row r="135" spans="1:13">
      <c r="A135" s="7">
        <v>130</v>
      </c>
      <c r="B135" s="23" t="s">
        <v>23</v>
      </c>
      <c r="C135" s="30">
        <v>60156362</v>
      </c>
      <c r="D135" s="30"/>
      <c r="E135" s="8" t="s">
        <v>0</v>
      </c>
      <c r="F135" s="26"/>
      <c r="G135" s="33">
        <v>23</v>
      </c>
      <c r="H135" s="25">
        <v>3</v>
      </c>
      <c r="I135" s="32">
        <f t="shared" ref="I135:I165" si="8">F135*H135</f>
        <v>0</v>
      </c>
      <c r="J135" s="32">
        <f t="shared" ref="J135:J165" si="9">I135*1.23</f>
        <v>0</v>
      </c>
      <c r="K135" s="8">
        <v>2</v>
      </c>
      <c r="L135" s="32">
        <f t="shared" ref="L135:L165" si="10">F135*K135</f>
        <v>0</v>
      </c>
      <c r="M135" s="32">
        <f t="shared" ref="M135:M165" si="11">L135*1.23</f>
        <v>0</v>
      </c>
    </row>
    <row r="136" spans="1:13">
      <c r="A136" s="7">
        <v>131</v>
      </c>
      <c r="B136" s="21" t="s">
        <v>139</v>
      </c>
      <c r="C136" s="8">
        <v>504083813</v>
      </c>
      <c r="D136" s="8"/>
      <c r="E136" s="8" t="s">
        <v>0</v>
      </c>
      <c r="F136" s="26"/>
      <c r="G136" s="33">
        <v>23</v>
      </c>
      <c r="H136" s="25">
        <v>3</v>
      </c>
      <c r="I136" s="32">
        <f t="shared" si="8"/>
        <v>0</v>
      </c>
      <c r="J136" s="32">
        <f t="shared" si="9"/>
        <v>0</v>
      </c>
      <c r="K136" s="8">
        <v>2</v>
      </c>
      <c r="L136" s="32">
        <f t="shared" si="10"/>
        <v>0</v>
      </c>
      <c r="M136" s="32">
        <f t="shared" si="11"/>
        <v>0</v>
      </c>
    </row>
    <row r="137" spans="1:13">
      <c r="A137" s="7">
        <v>132</v>
      </c>
      <c r="B137" s="20" t="s">
        <v>139</v>
      </c>
      <c r="C137" s="8">
        <v>7300766</v>
      </c>
      <c r="D137" s="8"/>
      <c r="E137" s="8" t="s">
        <v>0</v>
      </c>
      <c r="F137" s="26"/>
      <c r="G137" s="33">
        <v>23</v>
      </c>
      <c r="H137" s="25">
        <v>3</v>
      </c>
      <c r="I137" s="32">
        <f t="shared" si="8"/>
        <v>0</v>
      </c>
      <c r="J137" s="32">
        <f t="shared" si="9"/>
        <v>0</v>
      </c>
      <c r="K137" s="8">
        <v>2</v>
      </c>
      <c r="L137" s="32">
        <f t="shared" si="10"/>
        <v>0</v>
      </c>
      <c r="M137" s="32">
        <f t="shared" si="11"/>
        <v>0</v>
      </c>
    </row>
    <row r="138" spans="1:13">
      <c r="A138" s="7">
        <v>133</v>
      </c>
      <c r="B138" s="19" t="s">
        <v>140</v>
      </c>
      <c r="C138" s="15" t="s">
        <v>190</v>
      </c>
      <c r="D138" s="15"/>
      <c r="E138" s="8" t="s">
        <v>0</v>
      </c>
      <c r="F138" s="26"/>
      <c r="G138" s="33">
        <v>23</v>
      </c>
      <c r="H138" s="25">
        <v>2</v>
      </c>
      <c r="I138" s="32">
        <f t="shared" si="8"/>
        <v>0</v>
      </c>
      <c r="J138" s="32">
        <f t="shared" si="9"/>
        <v>0</v>
      </c>
      <c r="K138" s="8">
        <v>2</v>
      </c>
      <c r="L138" s="32">
        <f t="shared" si="10"/>
        <v>0</v>
      </c>
      <c r="M138" s="32">
        <f t="shared" si="11"/>
        <v>0</v>
      </c>
    </row>
    <row r="139" spans="1:13">
      <c r="A139" s="7">
        <v>134</v>
      </c>
      <c r="B139" s="22" t="s">
        <v>24</v>
      </c>
      <c r="C139" s="8">
        <v>504380259</v>
      </c>
      <c r="D139" s="8"/>
      <c r="E139" s="8" t="s">
        <v>0</v>
      </c>
      <c r="F139" s="26"/>
      <c r="G139" s="33">
        <v>23</v>
      </c>
      <c r="H139" s="25">
        <v>3</v>
      </c>
      <c r="I139" s="32">
        <f t="shared" si="8"/>
        <v>0</v>
      </c>
      <c r="J139" s="32">
        <f t="shared" si="9"/>
        <v>0</v>
      </c>
      <c r="K139" s="8">
        <v>2</v>
      </c>
      <c r="L139" s="32">
        <f t="shared" si="10"/>
        <v>0</v>
      </c>
      <c r="M139" s="32">
        <f t="shared" si="11"/>
        <v>0</v>
      </c>
    </row>
    <row r="140" spans="1:13">
      <c r="A140" s="7">
        <v>135</v>
      </c>
      <c r="B140" s="22" t="s">
        <v>24</v>
      </c>
      <c r="C140" s="8">
        <v>504059849</v>
      </c>
      <c r="D140" s="8"/>
      <c r="E140" s="8" t="s">
        <v>0</v>
      </c>
      <c r="F140" s="26"/>
      <c r="G140" s="33">
        <v>23</v>
      </c>
      <c r="H140" s="25">
        <v>5</v>
      </c>
      <c r="I140" s="32">
        <f t="shared" si="8"/>
        <v>0</v>
      </c>
      <c r="J140" s="32">
        <f t="shared" si="9"/>
        <v>0</v>
      </c>
      <c r="K140" s="8">
        <v>5</v>
      </c>
      <c r="L140" s="32">
        <f t="shared" si="10"/>
        <v>0</v>
      </c>
      <c r="M140" s="32">
        <f t="shared" si="11"/>
        <v>0</v>
      </c>
    </row>
    <row r="141" spans="1:13">
      <c r="A141" s="7">
        <v>136</v>
      </c>
      <c r="B141" s="20" t="s">
        <v>141</v>
      </c>
      <c r="C141" s="14">
        <v>500357916</v>
      </c>
      <c r="D141" s="14"/>
      <c r="E141" s="8" t="s">
        <v>0</v>
      </c>
      <c r="F141" s="26"/>
      <c r="G141" s="33">
        <v>23</v>
      </c>
      <c r="H141" s="25">
        <v>3</v>
      </c>
      <c r="I141" s="32">
        <f t="shared" si="8"/>
        <v>0</v>
      </c>
      <c r="J141" s="32">
        <f t="shared" si="9"/>
        <v>0</v>
      </c>
      <c r="K141" s="8">
        <v>2</v>
      </c>
      <c r="L141" s="32">
        <f t="shared" si="10"/>
        <v>0</v>
      </c>
      <c r="M141" s="32">
        <f t="shared" si="11"/>
        <v>0</v>
      </c>
    </row>
    <row r="142" spans="1:13">
      <c r="A142" s="7">
        <v>137</v>
      </c>
      <c r="B142" s="19" t="s">
        <v>142</v>
      </c>
      <c r="C142" s="15" t="s">
        <v>191</v>
      </c>
      <c r="D142" s="15"/>
      <c r="E142" s="8" t="s">
        <v>0</v>
      </c>
      <c r="F142" s="26"/>
      <c r="G142" s="33">
        <v>23</v>
      </c>
      <c r="H142" s="25">
        <v>2</v>
      </c>
      <c r="I142" s="32">
        <f t="shared" si="8"/>
        <v>0</v>
      </c>
      <c r="J142" s="32">
        <f t="shared" si="9"/>
        <v>0</v>
      </c>
      <c r="K142" s="8">
        <v>2</v>
      </c>
      <c r="L142" s="32">
        <f t="shared" si="10"/>
        <v>0</v>
      </c>
      <c r="M142" s="32">
        <f t="shared" si="11"/>
        <v>0</v>
      </c>
    </row>
    <row r="143" spans="1:13">
      <c r="A143" s="7">
        <v>138</v>
      </c>
      <c r="B143" s="22" t="s">
        <v>143</v>
      </c>
      <c r="C143" s="8">
        <v>504334326</v>
      </c>
      <c r="D143" s="8"/>
      <c r="E143" s="8" t="s">
        <v>0</v>
      </c>
      <c r="F143" s="26"/>
      <c r="G143" s="33">
        <v>23</v>
      </c>
      <c r="H143" s="25">
        <v>3</v>
      </c>
      <c r="I143" s="32">
        <f t="shared" si="8"/>
        <v>0</v>
      </c>
      <c r="J143" s="32">
        <f t="shared" si="9"/>
        <v>0</v>
      </c>
      <c r="K143" s="8">
        <v>3</v>
      </c>
      <c r="L143" s="32">
        <f t="shared" si="10"/>
        <v>0</v>
      </c>
      <c r="M143" s="32">
        <f t="shared" si="11"/>
        <v>0</v>
      </c>
    </row>
    <row r="144" spans="1:13">
      <c r="A144" s="7">
        <v>139</v>
      </c>
      <c r="B144" s="20" t="s">
        <v>144</v>
      </c>
      <c r="C144" s="14">
        <v>60161682</v>
      </c>
      <c r="D144" s="14"/>
      <c r="E144" s="8" t="s">
        <v>0</v>
      </c>
      <c r="F144" s="26"/>
      <c r="G144" s="33">
        <v>23</v>
      </c>
      <c r="H144" s="25">
        <v>2</v>
      </c>
      <c r="I144" s="32">
        <f t="shared" si="8"/>
        <v>0</v>
      </c>
      <c r="J144" s="32">
        <f t="shared" si="9"/>
        <v>0</v>
      </c>
      <c r="K144" s="8">
        <v>2</v>
      </c>
      <c r="L144" s="32">
        <f t="shared" si="10"/>
        <v>0</v>
      </c>
      <c r="M144" s="32">
        <f t="shared" si="11"/>
        <v>0</v>
      </c>
    </row>
    <row r="145" spans="1:13">
      <c r="A145" s="7">
        <v>140</v>
      </c>
      <c r="B145" s="22" t="s">
        <v>145</v>
      </c>
      <c r="C145" s="8">
        <v>42540959</v>
      </c>
      <c r="D145" s="8"/>
      <c r="E145" s="8" t="s">
        <v>0</v>
      </c>
      <c r="F145" s="26"/>
      <c r="G145" s="33">
        <v>23</v>
      </c>
      <c r="H145" s="25">
        <v>3</v>
      </c>
      <c r="I145" s="32">
        <f t="shared" si="8"/>
        <v>0</v>
      </c>
      <c r="J145" s="32">
        <f t="shared" si="9"/>
        <v>0</v>
      </c>
      <c r="K145" s="8">
        <v>3</v>
      </c>
      <c r="L145" s="32">
        <f t="shared" si="10"/>
        <v>0</v>
      </c>
      <c r="M145" s="32">
        <f t="shared" si="11"/>
        <v>0</v>
      </c>
    </row>
    <row r="146" spans="1:13">
      <c r="A146" s="7">
        <v>141</v>
      </c>
      <c r="B146" s="19" t="s">
        <v>146</v>
      </c>
      <c r="C146" s="15" t="s">
        <v>192</v>
      </c>
      <c r="D146" s="15"/>
      <c r="E146" s="8" t="s">
        <v>0</v>
      </c>
      <c r="F146" s="26"/>
      <c r="G146" s="33">
        <v>23</v>
      </c>
      <c r="H146" s="25">
        <v>2</v>
      </c>
      <c r="I146" s="32">
        <f t="shared" si="8"/>
        <v>0</v>
      </c>
      <c r="J146" s="32">
        <f t="shared" si="9"/>
        <v>0</v>
      </c>
      <c r="K146" s="8">
        <v>0</v>
      </c>
      <c r="L146" s="32">
        <f t="shared" si="10"/>
        <v>0</v>
      </c>
      <c r="M146" s="32">
        <f t="shared" si="11"/>
        <v>0</v>
      </c>
    </row>
    <row r="147" spans="1:13">
      <c r="A147" s="7">
        <v>142</v>
      </c>
      <c r="B147" s="22" t="s">
        <v>25</v>
      </c>
      <c r="C147" s="8">
        <v>40102263</v>
      </c>
      <c r="D147" s="8"/>
      <c r="E147" s="8" t="s">
        <v>0</v>
      </c>
      <c r="F147" s="26"/>
      <c r="G147" s="33">
        <v>23</v>
      </c>
      <c r="H147" s="25">
        <v>3</v>
      </c>
      <c r="I147" s="32">
        <f t="shared" si="8"/>
        <v>0</v>
      </c>
      <c r="J147" s="32">
        <f t="shared" si="9"/>
        <v>0</v>
      </c>
      <c r="K147" s="8">
        <v>2</v>
      </c>
      <c r="L147" s="32">
        <f t="shared" si="10"/>
        <v>0</v>
      </c>
      <c r="M147" s="32">
        <f t="shared" si="11"/>
        <v>0</v>
      </c>
    </row>
    <row r="148" spans="1:13">
      <c r="A148" s="7">
        <v>143</v>
      </c>
      <c r="B148" s="22" t="s">
        <v>147</v>
      </c>
      <c r="C148" s="8">
        <v>504056152</v>
      </c>
      <c r="D148" s="8"/>
      <c r="E148" s="8" t="s">
        <v>0</v>
      </c>
      <c r="F148" s="26"/>
      <c r="G148" s="33">
        <v>23</v>
      </c>
      <c r="H148" s="25">
        <v>3</v>
      </c>
      <c r="I148" s="32">
        <f t="shared" si="8"/>
        <v>0</v>
      </c>
      <c r="J148" s="32">
        <f t="shared" si="9"/>
        <v>0</v>
      </c>
      <c r="K148" s="8">
        <v>2</v>
      </c>
      <c r="L148" s="32">
        <f t="shared" si="10"/>
        <v>0</v>
      </c>
      <c r="M148" s="32">
        <f t="shared" si="11"/>
        <v>0</v>
      </c>
    </row>
    <row r="149" spans="1:13">
      <c r="A149" s="7">
        <v>144</v>
      </c>
      <c r="B149" s="22" t="s">
        <v>148</v>
      </c>
      <c r="C149" s="14">
        <v>504180969</v>
      </c>
      <c r="D149" s="14"/>
      <c r="E149" s="8" t="s">
        <v>0</v>
      </c>
      <c r="F149" s="26"/>
      <c r="G149" s="33">
        <v>23</v>
      </c>
      <c r="H149" s="25">
        <v>3</v>
      </c>
      <c r="I149" s="32">
        <f t="shared" si="8"/>
        <v>0</v>
      </c>
      <c r="J149" s="32">
        <f t="shared" si="9"/>
        <v>0</v>
      </c>
      <c r="K149" s="8">
        <v>3</v>
      </c>
      <c r="L149" s="32">
        <f t="shared" si="10"/>
        <v>0</v>
      </c>
      <c r="M149" s="32">
        <f t="shared" si="11"/>
        <v>0</v>
      </c>
    </row>
    <row r="150" spans="1:13">
      <c r="A150" s="7">
        <v>145</v>
      </c>
      <c r="B150" s="22" t="s">
        <v>149</v>
      </c>
      <c r="C150" s="8">
        <v>42540997</v>
      </c>
      <c r="D150" s="8"/>
      <c r="E150" s="8" t="s">
        <v>0</v>
      </c>
      <c r="F150" s="26"/>
      <c r="G150" s="33">
        <v>23</v>
      </c>
      <c r="H150" s="25">
        <v>3</v>
      </c>
      <c r="I150" s="32">
        <f t="shared" si="8"/>
        <v>0</v>
      </c>
      <c r="J150" s="32">
        <f t="shared" si="9"/>
        <v>0</v>
      </c>
      <c r="K150" s="8">
        <v>3</v>
      </c>
      <c r="L150" s="32">
        <f t="shared" si="10"/>
        <v>0</v>
      </c>
      <c r="M150" s="32">
        <f t="shared" si="11"/>
        <v>0</v>
      </c>
    </row>
    <row r="151" spans="1:13">
      <c r="A151" s="7">
        <v>146</v>
      </c>
      <c r="B151" s="19" t="s">
        <v>150</v>
      </c>
      <c r="C151" s="15" t="s">
        <v>193</v>
      </c>
      <c r="D151" s="15"/>
      <c r="E151" s="8" t="s">
        <v>0</v>
      </c>
      <c r="F151" s="26"/>
      <c r="G151" s="33">
        <v>23</v>
      </c>
      <c r="H151" s="25">
        <v>2</v>
      </c>
      <c r="I151" s="32">
        <f t="shared" si="8"/>
        <v>0</v>
      </c>
      <c r="J151" s="32">
        <f t="shared" si="9"/>
        <v>0</v>
      </c>
      <c r="K151" s="8">
        <v>2</v>
      </c>
      <c r="L151" s="32">
        <f t="shared" si="10"/>
        <v>0</v>
      </c>
      <c r="M151" s="32">
        <f t="shared" si="11"/>
        <v>0</v>
      </c>
    </row>
    <row r="152" spans="1:13">
      <c r="A152" s="7">
        <v>147</v>
      </c>
      <c r="B152" s="23" t="s">
        <v>26</v>
      </c>
      <c r="C152" s="30">
        <v>60189639</v>
      </c>
      <c r="D152" s="30"/>
      <c r="E152" s="8" t="s">
        <v>0</v>
      </c>
      <c r="F152" s="26"/>
      <c r="G152" s="33">
        <v>23</v>
      </c>
      <c r="H152" s="25">
        <v>3</v>
      </c>
      <c r="I152" s="32">
        <f t="shared" si="8"/>
        <v>0</v>
      </c>
      <c r="J152" s="32">
        <f t="shared" si="9"/>
        <v>0</v>
      </c>
      <c r="K152" s="8">
        <v>2</v>
      </c>
      <c r="L152" s="32">
        <f t="shared" si="10"/>
        <v>0</v>
      </c>
      <c r="M152" s="32">
        <f t="shared" si="11"/>
        <v>0</v>
      </c>
    </row>
    <row r="153" spans="1:13">
      <c r="A153" s="7">
        <v>148</v>
      </c>
      <c r="B153" s="23" t="s">
        <v>26</v>
      </c>
      <c r="C153" s="30">
        <v>60191254</v>
      </c>
      <c r="D153" s="30"/>
      <c r="E153" s="8" t="s">
        <v>0</v>
      </c>
      <c r="F153" s="26"/>
      <c r="G153" s="33">
        <v>23</v>
      </c>
      <c r="H153" s="25">
        <v>3</v>
      </c>
      <c r="I153" s="32">
        <f t="shared" si="8"/>
        <v>0</v>
      </c>
      <c r="J153" s="32">
        <f t="shared" si="9"/>
        <v>0</v>
      </c>
      <c r="K153" s="8">
        <v>3</v>
      </c>
      <c r="L153" s="32">
        <f t="shared" si="10"/>
        <v>0</v>
      </c>
      <c r="M153" s="32">
        <f t="shared" si="11"/>
        <v>0</v>
      </c>
    </row>
    <row r="154" spans="1:13">
      <c r="A154" s="7">
        <v>149</v>
      </c>
      <c r="B154" s="18" t="s">
        <v>151</v>
      </c>
      <c r="C154" s="29" t="s">
        <v>194</v>
      </c>
      <c r="D154" s="29"/>
      <c r="E154" s="8" t="s">
        <v>0</v>
      </c>
      <c r="F154" s="26"/>
      <c r="G154" s="33">
        <v>23</v>
      </c>
      <c r="H154" s="25">
        <v>2</v>
      </c>
      <c r="I154" s="32">
        <f t="shared" si="8"/>
        <v>0</v>
      </c>
      <c r="J154" s="32">
        <f t="shared" si="9"/>
        <v>0</v>
      </c>
      <c r="K154" s="8">
        <v>2</v>
      </c>
      <c r="L154" s="32">
        <f t="shared" si="10"/>
        <v>0</v>
      </c>
      <c r="M154" s="32">
        <f t="shared" si="11"/>
        <v>0</v>
      </c>
    </row>
    <row r="155" spans="1:13">
      <c r="A155" s="7">
        <v>150</v>
      </c>
      <c r="B155" s="18" t="s">
        <v>6</v>
      </c>
      <c r="C155" s="17" t="s">
        <v>195</v>
      </c>
      <c r="D155" s="17"/>
      <c r="E155" s="8" t="s">
        <v>0</v>
      </c>
      <c r="F155" s="26"/>
      <c r="G155" s="33">
        <v>23</v>
      </c>
      <c r="H155" s="25">
        <v>3</v>
      </c>
      <c r="I155" s="32">
        <f t="shared" si="8"/>
        <v>0</v>
      </c>
      <c r="J155" s="32">
        <f t="shared" si="9"/>
        <v>0</v>
      </c>
      <c r="K155" s="8">
        <v>3</v>
      </c>
      <c r="L155" s="32">
        <f t="shared" si="10"/>
        <v>0</v>
      </c>
      <c r="M155" s="32">
        <f t="shared" si="11"/>
        <v>0</v>
      </c>
    </row>
    <row r="156" spans="1:13">
      <c r="A156" s="7">
        <v>151</v>
      </c>
      <c r="B156" s="23" t="s">
        <v>27</v>
      </c>
      <c r="C156" s="30">
        <v>8582510</v>
      </c>
      <c r="D156" s="30"/>
      <c r="E156" s="8" t="s">
        <v>0</v>
      </c>
      <c r="F156" s="26"/>
      <c r="G156" s="33">
        <v>23</v>
      </c>
      <c r="H156" s="25">
        <v>3</v>
      </c>
      <c r="I156" s="32">
        <f t="shared" si="8"/>
        <v>0</v>
      </c>
      <c r="J156" s="32">
        <f t="shared" si="9"/>
        <v>0</v>
      </c>
      <c r="K156" s="8">
        <v>3</v>
      </c>
      <c r="L156" s="32">
        <f t="shared" si="10"/>
        <v>0</v>
      </c>
      <c r="M156" s="32">
        <f t="shared" si="11"/>
        <v>0</v>
      </c>
    </row>
    <row r="157" spans="1:13">
      <c r="A157" s="7">
        <v>152</v>
      </c>
      <c r="B157" s="19" t="s">
        <v>152</v>
      </c>
      <c r="C157" s="15" t="s">
        <v>196</v>
      </c>
      <c r="D157" s="15"/>
      <c r="E157" s="8" t="s">
        <v>0</v>
      </c>
      <c r="F157" s="26"/>
      <c r="G157" s="33">
        <v>23</v>
      </c>
      <c r="H157" s="25">
        <v>3</v>
      </c>
      <c r="I157" s="32">
        <f t="shared" si="8"/>
        <v>0</v>
      </c>
      <c r="J157" s="32">
        <f t="shared" si="9"/>
        <v>0</v>
      </c>
      <c r="K157" s="8">
        <v>0</v>
      </c>
      <c r="L157" s="32">
        <f t="shared" si="10"/>
        <v>0</v>
      </c>
      <c r="M157" s="32">
        <f t="shared" si="11"/>
        <v>0</v>
      </c>
    </row>
    <row r="158" spans="1:13">
      <c r="A158" s="7">
        <v>153</v>
      </c>
      <c r="B158" s="23" t="s">
        <v>28</v>
      </c>
      <c r="C158" s="30">
        <v>60164527</v>
      </c>
      <c r="D158" s="30"/>
      <c r="E158" s="8" t="s">
        <v>0</v>
      </c>
      <c r="F158" s="26"/>
      <c r="G158" s="33">
        <v>23</v>
      </c>
      <c r="H158" s="25">
        <v>3</v>
      </c>
      <c r="I158" s="32">
        <f t="shared" si="8"/>
        <v>0</v>
      </c>
      <c r="J158" s="32">
        <f t="shared" si="9"/>
        <v>0</v>
      </c>
      <c r="K158" s="8">
        <v>2</v>
      </c>
      <c r="L158" s="32">
        <f t="shared" si="10"/>
        <v>0</v>
      </c>
      <c r="M158" s="32">
        <f t="shared" si="11"/>
        <v>0</v>
      </c>
    </row>
    <row r="159" spans="1:13">
      <c r="A159" s="7">
        <v>154</v>
      </c>
      <c r="B159" s="23" t="s">
        <v>29</v>
      </c>
      <c r="C159" s="30">
        <v>60147812</v>
      </c>
      <c r="D159" s="30"/>
      <c r="E159" s="8" t="s">
        <v>0</v>
      </c>
      <c r="F159" s="26"/>
      <c r="G159" s="33">
        <v>23</v>
      </c>
      <c r="H159" s="25">
        <v>3</v>
      </c>
      <c r="I159" s="32">
        <f t="shared" si="8"/>
        <v>0</v>
      </c>
      <c r="J159" s="32">
        <f t="shared" si="9"/>
        <v>0</v>
      </c>
      <c r="K159" s="8">
        <v>2</v>
      </c>
      <c r="L159" s="32">
        <f t="shared" si="10"/>
        <v>0</v>
      </c>
      <c r="M159" s="32">
        <f t="shared" si="11"/>
        <v>0</v>
      </c>
    </row>
    <row r="160" spans="1:13">
      <c r="A160" s="7">
        <v>155</v>
      </c>
      <c r="B160" s="23" t="s">
        <v>30</v>
      </c>
      <c r="C160" s="30">
        <v>60147817</v>
      </c>
      <c r="D160" s="30"/>
      <c r="E160" s="8" t="s">
        <v>0</v>
      </c>
      <c r="F160" s="26"/>
      <c r="G160" s="33">
        <v>23</v>
      </c>
      <c r="H160" s="25">
        <v>3</v>
      </c>
      <c r="I160" s="32">
        <f t="shared" si="8"/>
        <v>0</v>
      </c>
      <c r="J160" s="32">
        <f t="shared" si="9"/>
        <v>0</v>
      </c>
      <c r="K160" s="8">
        <v>2</v>
      </c>
      <c r="L160" s="32">
        <f t="shared" si="10"/>
        <v>0</v>
      </c>
      <c r="M160" s="32">
        <f t="shared" si="11"/>
        <v>0</v>
      </c>
    </row>
    <row r="161" spans="1:14">
      <c r="A161" s="7">
        <v>156</v>
      </c>
      <c r="B161" s="22" t="s">
        <v>153</v>
      </c>
      <c r="C161" s="8">
        <v>504113253</v>
      </c>
      <c r="D161" s="8"/>
      <c r="E161" s="8" t="s">
        <v>0</v>
      </c>
      <c r="F161" s="26"/>
      <c r="G161" s="33">
        <v>23</v>
      </c>
      <c r="H161" s="25">
        <v>6</v>
      </c>
      <c r="I161" s="32">
        <f t="shared" si="8"/>
        <v>0</v>
      </c>
      <c r="J161" s="32">
        <f t="shared" si="9"/>
        <v>0</v>
      </c>
      <c r="K161" s="8">
        <v>2</v>
      </c>
      <c r="L161" s="32">
        <f t="shared" si="10"/>
        <v>0</v>
      </c>
      <c r="M161" s="32">
        <f t="shared" si="11"/>
        <v>0</v>
      </c>
    </row>
    <row r="162" spans="1:14">
      <c r="A162" s="7">
        <v>157</v>
      </c>
      <c r="B162" s="22" t="s">
        <v>154</v>
      </c>
      <c r="C162" s="8" t="s">
        <v>197</v>
      </c>
      <c r="D162" s="8"/>
      <c r="E162" s="8" t="s">
        <v>0</v>
      </c>
      <c r="F162" s="26"/>
      <c r="G162" s="33">
        <v>23</v>
      </c>
      <c r="H162" s="25">
        <v>120</v>
      </c>
      <c r="I162" s="32">
        <f t="shared" si="8"/>
        <v>0</v>
      </c>
      <c r="J162" s="32">
        <f t="shared" si="9"/>
        <v>0</v>
      </c>
      <c r="K162" s="8">
        <v>0</v>
      </c>
      <c r="L162" s="32">
        <f t="shared" si="10"/>
        <v>0</v>
      </c>
      <c r="M162" s="32">
        <f t="shared" si="11"/>
        <v>0</v>
      </c>
    </row>
    <row r="163" spans="1:14">
      <c r="A163" s="7">
        <v>158</v>
      </c>
      <c r="B163" s="19" t="s">
        <v>155</v>
      </c>
      <c r="C163" s="15" t="s">
        <v>198</v>
      </c>
      <c r="D163" s="15"/>
      <c r="E163" s="8" t="s">
        <v>0</v>
      </c>
      <c r="F163" s="26"/>
      <c r="G163" s="33">
        <v>23</v>
      </c>
      <c r="H163" s="25">
        <v>2</v>
      </c>
      <c r="I163" s="32">
        <f t="shared" si="8"/>
        <v>0</v>
      </c>
      <c r="J163" s="32">
        <f t="shared" si="9"/>
        <v>0</v>
      </c>
      <c r="K163" s="8">
        <v>2</v>
      </c>
      <c r="L163" s="32">
        <f t="shared" si="10"/>
        <v>0</v>
      </c>
      <c r="M163" s="32">
        <f t="shared" si="11"/>
        <v>0</v>
      </c>
    </row>
    <row r="164" spans="1:14">
      <c r="A164" s="7">
        <v>159</v>
      </c>
      <c r="B164" s="20" t="s">
        <v>156</v>
      </c>
      <c r="C164" s="8">
        <v>99477120</v>
      </c>
      <c r="D164" s="8"/>
      <c r="E164" s="8" t="s">
        <v>0</v>
      </c>
      <c r="F164" s="26"/>
      <c r="G164" s="33">
        <v>23</v>
      </c>
      <c r="H164" s="25">
        <v>4</v>
      </c>
      <c r="I164" s="32">
        <f t="shared" si="8"/>
        <v>0</v>
      </c>
      <c r="J164" s="32">
        <f t="shared" si="9"/>
        <v>0</v>
      </c>
      <c r="K164" s="8">
        <v>1</v>
      </c>
      <c r="L164" s="32">
        <f t="shared" si="10"/>
        <v>0</v>
      </c>
      <c r="M164" s="32">
        <f t="shared" si="11"/>
        <v>0</v>
      </c>
    </row>
    <row r="165" spans="1:14">
      <c r="A165" s="7">
        <v>160</v>
      </c>
      <c r="B165" s="20" t="s">
        <v>157</v>
      </c>
      <c r="C165" s="8">
        <v>99477117</v>
      </c>
      <c r="D165" s="8"/>
      <c r="E165" s="8" t="s">
        <v>0</v>
      </c>
      <c r="F165" s="26"/>
      <c r="G165" s="33">
        <v>23</v>
      </c>
      <c r="H165" s="25">
        <v>3</v>
      </c>
      <c r="I165" s="32">
        <f t="shared" si="8"/>
        <v>0</v>
      </c>
      <c r="J165" s="32">
        <f t="shared" si="9"/>
        <v>0</v>
      </c>
      <c r="K165" s="8">
        <v>2</v>
      </c>
      <c r="L165" s="32">
        <f t="shared" si="10"/>
        <v>0</v>
      </c>
      <c r="M165" s="32">
        <f t="shared" si="11"/>
        <v>0</v>
      </c>
    </row>
    <row r="166" spans="1:14">
      <c r="H166" s="34" t="s">
        <v>205</v>
      </c>
      <c r="I166" s="35">
        <f>SUM(I6:I165)</f>
        <v>0</v>
      </c>
      <c r="J166" s="35">
        <f>SUM(J6:J165)</f>
        <v>0</v>
      </c>
      <c r="K166" s="36" t="s">
        <v>206</v>
      </c>
      <c r="L166" s="35">
        <f>SUM(L6:L165)</f>
        <v>0</v>
      </c>
      <c r="M166" s="35">
        <f>SUM(M6:M165)</f>
        <v>0</v>
      </c>
    </row>
    <row r="167" spans="1:14" ht="114" customHeight="1">
      <c r="A167" s="60" t="s">
        <v>258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</row>
    <row r="168" spans="1:14">
      <c r="A168" s="39"/>
      <c r="B168"/>
      <c r="C168" s="37"/>
      <c r="D168" s="37"/>
      <c r="E168"/>
      <c r="F168"/>
      <c r="G168"/>
      <c r="H168"/>
      <c r="I168" s="38"/>
      <c r="J168"/>
      <c r="K168"/>
      <c r="L168"/>
      <c r="M168"/>
      <c r="N168"/>
    </row>
    <row r="169" spans="1:14">
      <c r="A169" s="39"/>
      <c r="B169"/>
      <c r="C169" s="37"/>
      <c r="D169" s="37"/>
      <c r="E169"/>
      <c r="F169"/>
      <c r="G169"/>
      <c r="H169"/>
      <c r="I169" s="38"/>
      <c r="J169"/>
      <c r="K169"/>
      <c r="L169"/>
      <c r="M169"/>
      <c r="N169"/>
    </row>
    <row r="170" spans="1:14">
      <c r="A170" s="39"/>
      <c r="B170"/>
      <c r="C170" s="37"/>
      <c r="D170" s="37"/>
      <c r="E170"/>
      <c r="F170"/>
      <c r="G170"/>
      <c r="H170"/>
      <c r="I170" s="38"/>
      <c r="J170"/>
      <c r="K170"/>
      <c r="L170"/>
      <c r="M170"/>
      <c r="N170"/>
    </row>
  </sheetData>
  <sortState xmlns:xlrd2="http://schemas.microsoft.com/office/spreadsheetml/2017/richdata2" ref="A3:Q56">
    <sortCondition ref="B3:B56"/>
  </sortState>
  <mergeCells count="4">
    <mergeCell ref="A167:M167"/>
    <mergeCell ref="A2:M2"/>
    <mergeCell ref="A3:M3"/>
    <mergeCell ref="A1:M1"/>
  </mergeCell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CB926-4F23-42E7-974D-83474A57B525}">
  <sheetPr>
    <tabColor rgb="FF92D050"/>
    <pageSetUpPr fitToPage="1"/>
  </sheetPr>
  <dimension ref="A1:O50"/>
  <sheetViews>
    <sheetView tabSelected="1" view="pageBreakPreview" topLeftCell="A29" zoomScaleNormal="100" zoomScaleSheetLayoutView="100" workbookViewId="0">
      <selection activeCell="A48" sqref="A48:M48"/>
    </sheetView>
  </sheetViews>
  <sheetFormatPr defaultRowHeight="15"/>
  <cols>
    <col min="2" max="2" width="47.7109375" customWidth="1"/>
    <col min="3" max="3" width="12.42578125" customWidth="1"/>
    <col min="4" max="4" width="19" customWidth="1"/>
    <col min="6" max="6" width="12.7109375" customWidth="1"/>
    <col min="8" max="8" width="14.5703125" customWidth="1"/>
    <col min="9" max="9" width="17.140625" customWidth="1"/>
    <col min="10" max="10" width="17.5703125" style="42" customWidth="1"/>
    <col min="11" max="11" width="12.28515625" customWidth="1"/>
    <col min="12" max="12" width="14.42578125" customWidth="1"/>
    <col min="13" max="13" width="16.42578125" customWidth="1"/>
  </cols>
  <sheetData>
    <row r="1" spans="1:13" ht="28.5" customHeight="1">
      <c r="A1" s="66" t="s">
        <v>252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33" customHeight="1">
      <c r="A2" s="61" t="s">
        <v>253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5.75">
      <c r="A3" s="65" t="s">
        <v>251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90.75" customHeight="1">
      <c r="A4" s="57" t="s">
        <v>1</v>
      </c>
      <c r="B4" s="57" t="s">
        <v>2</v>
      </c>
      <c r="C4" s="57" t="s">
        <v>4</v>
      </c>
      <c r="D4" s="57" t="s">
        <v>254</v>
      </c>
      <c r="E4" s="57" t="s">
        <v>3</v>
      </c>
      <c r="F4" s="57" t="s">
        <v>32</v>
      </c>
      <c r="G4" s="57" t="s">
        <v>200</v>
      </c>
      <c r="H4" s="57" t="s">
        <v>207</v>
      </c>
      <c r="I4" s="57" t="s">
        <v>201</v>
      </c>
      <c r="J4" s="57" t="s">
        <v>202</v>
      </c>
      <c r="K4" s="57" t="s">
        <v>208</v>
      </c>
      <c r="L4" s="57" t="s">
        <v>203</v>
      </c>
      <c r="M4" s="57" t="s">
        <v>204</v>
      </c>
    </row>
    <row r="5" spans="1:13">
      <c r="A5" s="58">
        <v>1</v>
      </c>
      <c r="B5" s="57">
        <v>2</v>
      </c>
      <c r="C5" s="57">
        <v>3</v>
      </c>
      <c r="D5" s="57">
        <v>4</v>
      </c>
      <c r="E5" s="57">
        <v>5</v>
      </c>
      <c r="F5" s="57">
        <v>6</v>
      </c>
      <c r="G5" s="57">
        <v>7</v>
      </c>
      <c r="H5" s="57">
        <v>8</v>
      </c>
      <c r="I5" s="57">
        <v>9</v>
      </c>
      <c r="J5" s="57">
        <v>10</v>
      </c>
      <c r="K5" s="57">
        <v>11</v>
      </c>
      <c r="L5" s="57">
        <v>12</v>
      </c>
      <c r="M5" s="57">
        <v>13</v>
      </c>
    </row>
    <row r="6" spans="1:13">
      <c r="A6" s="43">
        <v>1</v>
      </c>
      <c r="B6" s="22" t="s">
        <v>209</v>
      </c>
      <c r="C6" s="44" t="s">
        <v>210</v>
      </c>
      <c r="D6" s="44"/>
      <c r="E6" s="45" t="s">
        <v>0</v>
      </c>
      <c r="F6" s="46"/>
      <c r="G6" s="51">
        <v>23</v>
      </c>
      <c r="H6" s="47">
        <v>5</v>
      </c>
      <c r="I6" s="52">
        <f>F6*H6</f>
        <v>0</v>
      </c>
      <c r="J6" s="53">
        <f>I6*1.23</f>
        <v>0</v>
      </c>
      <c r="K6" s="48">
        <v>1</v>
      </c>
      <c r="L6" s="52">
        <f>F6*K6</f>
        <v>0</v>
      </c>
      <c r="M6" s="52">
        <f>L6*1.23</f>
        <v>0</v>
      </c>
    </row>
    <row r="7" spans="1:13">
      <c r="A7" s="43">
        <v>2</v>
      </c>
      <c r="B7" s="22" t="s">
        <v>211</v>
      </c>
      <c r="C7" s="44" t="s">
        <v>210</v>
      </c>
      <c r="D7" s="44"/>
      <c r="E7" s="45" t="s">
        <v>0</v>
      </c>
      <c r="F7" s="46"/>
      <c r="G7" s="51">
        <v>23</v>
      </c>
      <c r="H7" s="49">
        <v>5</v>
      </c>
      <c r="I7" s="52">
        <f t="shared" ref="I7:I46" si="0">F7*H7</f>
        <v>0</v>
      </c>
      <c r="J7" s="53">
        <f t="shared" ref="J7:J46" si="1">I7*1.23</f>
        <v>0</v>
      </c>
      <c r="K7" s="48">
        <v>1</v>
      </c>
      <c r="L7" s="52">
        <f t="shared" ref="L7:L46" si="2">F7*K7</f>
        <v>0</v>
      </c>
      <c r="M7" s="52">
        <f t="shared" ref="M7:M46" si="3">L7*1.23</f>
        <v>0</v>
      </c>
    </row>
    <row r="8" spans="1:13">
      <c r="A8" s="43">
        <v>3</v>
      </c>
      <c r="B8" s="22" t="s">
        <v>212</v>
      </c>
      <c r="C8" s="44" t="s">
        <v>210</v>
      </c>
      <c r="D8" s="44"/>
      <c r="E8" s="45" t="s">
        <v>0</v>
      </c>
      <c r="F8" s="46"/>
      <c r="G8" s="51">
        <v>23</v>
      </c>
      <c r="H8" s="47">
        <v>5</v>
      </c>
      <c r="I8" s="52">
        <f t="shared" si="0"/>
        <v>0</v>
      </c>
      <c r="J8" s="53">
        <f t="shared" si="1"/>
        <v>0</v>
      </c>
      <c r="K8" s="48">
        <v>1</v>
      </c>
      <c r="L8" s="52">
        <f t="shared" si="2"/>
        <v>0</v>
      </c>
      <c r="M8" s="52">
        <f t="shared" si="3"/>
        <v>0</v>
      </c>
    </row>
    <row r="9" spans="1:13">
      <c r="A9" s="43">
        <v>4</v>
      </c>
      <c r="B9" s="22" t="s">
        <v>213</v>
      </c>
      <c r="C9" s="44" t="s">
        <v>210</v>
      </c>
      <c r="D9" s="44"/>
      <c r="E9" s="45" t="s">
        <v>0</v>
      </c>
      <c r="F9" s="46"/>
      <c r="G9" s="51">
        <v>23</v>
      </c>
      <c r="H9" s="47">
        <v>3</v>
      </c>
      <c r="I9" s="52">
        <f t="shared" si="0"/>
        <v>0</v>
      </c>
      <c r="J9" s="53">
        <f t="shared" si="1"/>
        <v>0</v>
      </c>
      <c r="K9" s="48">
        <v>1</v>
      </c>
      <c r="L9" s="52">
        <f t="shared" si="2"/>
        <v>0</v>
      </c>
      <c r="M9" s="52">
        <f t="shared" si="3"/>
        <v>0</v>
      </c>
    </row>
    <row r="10" spans="1:13">
      <c r="A10" s="43">
        <v>5</v>
      </c>
      <c r="B10" s="22" t="s">
        <v>214</v>
      </c>
      <c r="C10" s="44" t="s">
        <v>210</v>
      </c>
      <c r="D10" s="44"/>
      <c r="E10" s="45" t="s">
        <v>0</v>
      </c>
      <c r="F10" s="46"/>
      <c r="G10" s="51">
        <v>23</v>
      </c>
      <c r="H10" s="47">
        <v>3</v>
      </c>
      <c r="I10" s="52">
        <f t="shared" si="0"/>
        <v>0</v>
      </c>
      <c r="J10" s="53">
        <f t="shared" si="1"/>
        <v>0</v>
      </c>
      <c r="K10" s="48">
        <v>1</v>
      </c>
      <c r="L10" s="52">
        <f t="shared" si="2"/>
        <v>0</v>
      </c>
      <c r="M10" s="52">
        <f t="shared" si="3"/>
        <v>0</v>
      </c>
    </row>
    <row r="11" spans="1:13">
      <c r="A11" s="43">
        <v>6</v>
      </c>
      <c r="B11" s="22" t="s">
        <v>215</v>
      </c>
      <c r="C11" s="44" t="s">
        <v>210</v>
      </c>
      <c r="D11" s="44"/>
      <c r="E11" s="45" t="s">
        <v>0</v>
      </c>
      <c r="F11" s="46"/>
      <c r="G11" s="51">
        <v>23</v>
      </c>
      <c r="H11" s="47">
        <v>3</v>
      </c>
      <c r="I11" s="52">
        <f t="shared" si="0"/>
        <v>0</v>
      </c>
      <c r="J11" s="53">
        <f t="shared" si="1"/>
        <v>0</v>
      </c>
      <c r="K11" s="48">
        <v>1</v>
      </c>
      <c r="L11" s="52">
        <f t="shared" si="2"/>
        <v>0</v>
      </c>
      <c r="M11" s="52">
        <f t="shared" si="3"/>
        <v>0</v>
      </c>
    </row>
    <row r="12" spans="1:13">
      <c r="A12" s="43">
        <v>7</v>
      </c>
      <c r="B12" s="22" t="s">
        <v>216</v>
      </c>
      <c r="C12" s="44" t="s">
        <v>210</v>
      </c>
      <c r="D12" s="44"/>
      <c r="E12" s="45" t="s">
        <v>0</v>
      </c>
      <c r="F12" s="46"/>
      <c r="G12" s="51">
        <v>23</v>
      </c>
      <c r="H12" s="47">
        <v>3</v>
      </c>
      <c r="I12" s="52">
        <f t="shared" si="0"/>
        <v>0</v>
      </c>
      <c r="J12" s="53">
        <f t="shared" si="1"/>
        <v>0</v>
      </c>
      <c r="K12" s="48">
        <v>1</v>
      </c>
      <c r="L12" s="52">
        <f t="shared" si="2"/>
        <v>0</v>
      </c>
      <c r="M12" s="52">
        <f t="shared" si="3"/>
        <v>0</v>
      </c>
    </row>
    <row r="13" spans="1:13">
      <c r="A13" s="43">
        <v>8</v>
      </c>
      <c r="B13" s="22" t="s">
        <v>217</v>
      </c>
      <c r="C13" s="44" t="s">
        <v>210</v>
      </c>
      <c r="D13" s="44"/>
      <c r="E13" s="45" t="s">
        <v>0</v>
      </c>
      <c r="F13" s="46"/>
      <c r="G13" s="51">
        <v>23</v>
      </c>
      <c r="H13" s="47">
        <v>3</v>
      </c>
      <c r="I13" s="52">
        <f t="shared" si="0"/>
        <v>0</v>
      </c>
      <c r="J13" s="53">
        <f t="shared" si="1"/>
        <v>0</v>
      </c>
      <c r="K13" s="48">
        <v>1</v>
      </c>
      <c r="L13" s="52">
        <f t="shared" si="2"/>
        <v>0</v>
      </c>
      <c r="M13" s="52">
        <f t="shared" si="3"/>
        <v>0</v>
      </c>
    </row>
    <row r="14" spans="1:13">
      <c r="A14" s="43">
        <v>9</v>
      </c>
      <c r="B14" s="22" t="s">
        <v>218</v>
      </c>
      <c r="C14" s="44" t="s">
        <v>210</v>
      </c>
      <c r="D14" s="44"/>
      <c r="E14" s="45" t="s">
        <v>0</v>
      </c>
      <c r="F14" s="46"/>
      <c r="G14" s="51">
        <v>23</v>
      </c>
      <c r="H14" s="47">
        <v>2</v>
      </c>
      <c r="I14" s="52">
        <f t="shared" si="0"/>
        <v>0</v>
      </c>
      <c r="J14" s="53">
        <f t="shared" si="1"/>
        <v>0</v>
      </c>
      <c r="K14" s="48">
        <v>0</v>
      </c>
      <c r="L14" s="52">
        <f t="shared" si="2"/>
        <v>0</v>
      </c>
      <c r="M14" s="52">
        <f t="shared" si="3"/>
        <v>0</v>
      </c>
    </row>
    <row r="15" spans="1:13">
      <c r="A15" s="43">
        <v>10</v>
      </c>
      <c r="B15" s="22" t="s">
        <v>219</v>
      </c>
      <c r="C15" s="44" t="s">
        <v>210</v>
      </c>
      <c r="D15" s="44"/>
      <c r="E15" s="45" t="s">
        <v>0</v>
      </c>
      <c r="F15" s="46"/>
      <c r="G15" s="51">
        <v>23</v>
      </c>
      <c r="H15" s="47">
        <v>3</v>
      </c>
      <c r="I15" s="52">
        <f t="shared" si="0"/>
        <v>0</v>
      </c>
      <c r="J15" s="53">
        <f t="shared" si="1"/>
        <v>0</v>
      </c>
      <c r="K15" s="48">
        <v>0</v>
      </c>
      <c r="L15" s="52">
        <f t="shared" si="2"/>
        <v>0</v>
      </c>
      <c r="M15" s="52">
        <f t="shared" si="3"/>
        <v>0</v>
      </c>
    </row>
    <row r="16" spans="1:13">
      <c r="A16" s="43">
        <v>11</v>
      </c>
      <c r="B16" s="22" t="s">
        <v>220</v>
      </c>
      <c r="C16" s="44" t="s">
        <v>210</v>
      </c>
      <c r="D16" s="44"/>
      <c r="E16" s="45" t="s">
        <v>0</v>
      </c>
      <c r="F16" s="46"/>
      <c r="G16" s="51">
        <v>23</v>
      </c>
      <c r="H16" s="47">
        <v>5</v>
      </c>
      <c r="I16" s="52">
        <f t="shared" si="0"/>
        <v>0</v>
      </c>
      <c r="J16" s="53">
        <f t="shared" si="1"/>
        <v>0</v>
      </c>
      <c r="K16" s="48">
        <v>1</v>
      </c>
      <c r="L16" s="52">
        <f t="shared" si="2"/>
        <v>0</v>
      </c>
      <c r="M16" s="52">
        <f t="shared" si="3"/>
        <v>0</v>
      </c>
    </row>
    <row r="17" spans="1:13">
      <c r="A17" s="43">
        <v>12</v>
      </c>
      <c r="B17" s="22" t="s">
        <v>221</v>
      </c>
      <c r="C17" s="44" t="s">
        <v>210</v>
      </c>
      <c r="D17" s="44"/>
      <c r="E17" s="45" t="s">
        <v>0</v>
      </c>
      <c r="F17" s="46"/>
      <c r="G17" s="51">
        <v>23</v>
      </c>
      <c r="H17" s="47">
        <v>2</v>
      </c>
      <c r="I17" s="52">
        <f t="shared" si="0"/>
        <v>0</v>
      </c>
      <c r="J17" s="53">
        <f t="shared" si="1"/>
        <v>0</v>
      </c>
      <c r="K17" s="48">
        <v>0</v>
      </c>
      <c r="L17" s="52">
        <f t="shared" si="2"/>
        <v>0</v>
      </c>
      <c r="M17" s="52">
        <f t="shared" si="3"/>
        <v>0</v>
      </c>
    </row>
    <row r="18" spans="1:13">
      <c r="A18" s="43">
        <v>13</v>
      </c>
      <c r="B18" s="22" t="s">
        <v>222</v>
      </c>
      <c r="C18" s="44" t="s">
        <v>210</v>
      </c>
      <c r="D18" s="44"/>
      <c r="E18" s="45" t="s">
        <v>0</v>
      </c>
      <c r="F18" s="46"/>
      <c r="G18" s="51">
        <v>23</v>
      </c>
      <c r="H18" s="47">
        <v>2</v>
      </c>
      <c r="I18" s="52">
        <f t="shared" si="0"/>
        <v>0</v>
      </c>
      <c r="J18" s="53">
        <f t="shared" si="1"/>
        <v>0</v>
      </c>
      <c r="K18" s="48">
        <v>0</v>
      </c>
      <c r="L18" s="52">
        <f t="shared" si="2"/>
        <v>0</v>
      </c>
      <c r="M18" s="52">
        <f t="shared" si="3"/>
        <v>0</v>
      </c>
    </row>
    <row r="19" spans="1:13">
      <c r="A19" s="43">
        <v>14</v>
      </c>
      <c r="B19" s="22" t="s">
        <v>223</v>
      </c>
      <c r="C19" s="44" t="s">
        <v>210</v>
      </c>
      <c r="D19" s="44"/>
      <c r="E19" s="45" t="s">
        <v>0</v>
      </c>
      <c r="F19" s="46"/>
      <c r="G19" s="51">
        <v>23</v>
      </c>
      <c r="H19" s="47">
        <v>7</v>
      </c>
      <c r="I19" s="52">
        <f t="shared" si="0"/>
        <v>0</v>
      </c>
      <c r="J19" s="53">
        <f t="shared" si="1"/>
        <v>0</v>
      </c>
      <c r="K19" s="48">
        <v>1</v>
      </c>
      <c r="L19" s="52">
        <f t="shared" si="2"/>
        <v>0</v>
      </c>
      <c r="M19" s="52">
        <f t="shared" si="3"/>
        <v>0</v>
      </c>
    </row>
    <row r="20" spans="1:13">
      <c r="A20" s="43">
        <v>15</v>
      </c>
      <c r="B20" s="22" t="s">
        <v>224</v>
      </c>
      <c r="C20" s="44" t="s">
        <v>210</v>
      </c>
      <c r="D20" s="44"/>
      <c r="E20" s="45" t="s">
        <v>0</v>
      </c>
      <c r="F20" s="46"/>
      <c r="G20" s="51">
        <v>23</v>
      </c>
      <c r="H20" s="47">
        <v>2</v>
      </c>
      <c r="I20" s="52">
        <f t="shared" si="0"/>
        <v>0</v>
      </c>
      <c r="J20" s="53">
        <f t="shared" si="1"/>
        <v>0</v>
      </c>
      <c r="K20" s="48">
        <v>0</v>
      </c>
      <c r="L20" s="52">
        <f t="shared" si="2"/>
        <v>0</v>
      </c>
      <c r="M20" s="52">
        <f t="shared" si="3"/>
        <v>0</v>
      </c>
    </row>
    <row r="21" spans="1:13">
      <c r="A21" s="43">
        <v>16</v>
      </c>
      <c r="B21" s="22" t="s">
        <v>225</v>
      </c>
      <c r="C21" s="44" t="s">
        <v>210</v>
      </c>
      <c r="D21" s="44"/>
      <c r="E21" s="45" t="s">
        <v>0</v>
      </c>
      <c r="F21" s="46"/>
      <c r="G21" s="51">
        <v>23</v>
      </c>
      <c r="H21" s="47">
        <v>2</v>
      </c>
      <c r="I21" s="52">
        <f t="shared" si="0"/>
        <v>0</v>
      </c>
      <c r="J21" s="53">
        <f t="shared" si="1"/>
        <v>0</v>
      </c>
      <c r="K21" s="48">
        <v>0</v>
      </c>
      <c r="L21" s="52">
        <f t="shared" si="2"/>
        <v>0</v>
      </c>
      <c r="M21" s="52">
        <f t="shared" si="3"/>
        <v>0</v>
      </c>
    </row>
    <row r="22" spans="1:13">
      <c r="A22" s="43">
        <v>17</v>
      </c>
      <c r="B22" s="22" t="s">
        <v>226</v>
      </c>
      <c r="C22" s="44" t="s">
        <v>210</v>
      </c>
      <c r="D22" s="44"/>
      <c r="E22" s="45" t="s">
        <v>0</v>
      </c>
      <c r="F22" s="46"/>
      <c r="G22" s="51">
        <v>23</v>
      </c>
      <c r="H22" s="47">
        <v>2</v>
      </c>
      <c r="I22" s="52">
        <f t="shared" si="0"/>
        <v>0</v>
      </c>
      <c r="J22" s="53">
        <f t="shared" si="1"/>
        <v>0</v>
      </c>
      <c r="K22" s="48">
        <v>0</v>
      </c>
      <c r="L22" s="52">
        <f t="shared" si="2"/>
        <v>0</v>
      </c>
      <c r="M22" s="52">
        <f t="shared" si="3"/>
        <v>0</v>
      </c>
    </row>
    <row r="23" spans="1:13">
      <c r="A23" s="43">
        <v>18</v>
      </c>
      <c r="B23" s="22" t="s">
        <v>227</v>
      </c>
      <c r="C23" s="44" t="s">
        <v>210</v>
      </c>
      <c r="D23" s="44"/>
      <c r="E23" s="45" t="s">
        <v>0</v>
      </c>
      <c r="F23" s="46"/>
      <c r="G23" s="51">
        <v>23</v>
      </c>
      <c r="H23" s="47">
        <v>2</v>
      </c>
      <c r="I23" s="52">
        <f t="shared" si="0"/>
        <v>0</v>
      </c>
      <c r="J23" s="53">
        <f t="shared" si="1"/>
        <v>0</v>
      </c>
      <c r="K23" s="48">
        <v>0</v>
      </c>
      <c r="L23" s="52">
        <f t="shared" si="2"/>
        <v>0</v>
      </c>
      <c r="M23" s="52">
        <f t="shared" si="3"/>
        <v>0</v>
      </c>
    </row>
    <row r="24" spans="1:13">
      <c r="A24" s="43">
        <v>19</v>
      </c>
      <c r="B24" s="22" t="s">
        <v>228</v>
      </c>
      <c r="C24" s="44" t="s">
        <v>210</v>
      </c>
      <c r="D24" s="44"/>
      <c r="E24" s="45" t="s">
        <v>0</v>
      </c>
      <c r="F24" s="46"/>
      <c r="G24" s="51">
        <v>23</v>
      </c>
      <c r="H24" s="47">
        <v>4</v>
      </c>
      <c r="I24" s="52">
        <f t="shared" si="0"/>
        <v>0</v>
      </c>
      <c r="J24" s="53">
        <f t="shared" si="1"/>
        <v>0</v>
      </c>
      <c r="K24" s="48">
        <v>1</v>
      </c>
      <c r="L24" s="52">
        <f t="shared" si="2"/>
        <v>0</v>
      </c>
      <c r="M24" s="52">
        <f t="shared" si="3"/>
        <v>0</v>
      </c>
    </row>
    <row r="25" spans="1:13">
      <c r="A25" s="43">
        <v>20</v>
      </c>
      <c r="B25" s="22" t="s">
        <v>229</v>
      </c>
      <c r="C25" s="44" t="s">
        <v>210</v>
      </c>
      <c r="D25" s="44"/>
      <c r="E25" s="45" t="s">
        <v>0</v>
      </c>
      <c r="F25" s="46"/>
      <c r="G25" s="51">
        <v>23</v>
      </c>
      <c r="H25" s="47">
        <v>4</v>
      </c>
      <c r="I25" s="52">
        <f t="shared" si="0"/>
        <v>0</v>
      </c>
      <c r="J25" s="53">
        <f t="shared" si="1"/>
        <v>0</v>
      </c>
      <c r="K25" s="48">
        <v>0</v>
      </c>
      <c r="L25" s="52">
        <f t="shared" si="2"/>
        <v>0</v>
      </c>
      <c r="M25" s="52">
        <f t="shared" si="3"/>
        <v>0</v>
      </c>
    </row>
    <row r="26" spans="1:13">
      <c r="A26" s="43">
        <v>21</v>
      </c>
      <c r="B26" s="22" t="s">
        <v>230</v>
      </c>
      <c r="C26" s="44" t="s">
        <v>210</v>
      </c>
      <c r="D26" s="44"/>
      <c r="E26" s="45" t="s">
        <v>0</v>
      </c>
      <c r="F26" s="46"/>
      <c r="G26" s="51">
        <v>23</v>
      </c>
      <c r="H26" s="47">
        <v>2</v>
      </c>
      <c r="I26" s="52">
        <f t="shared" si="0"/>
        <v>0</v>
      </c>
      <c r="J26" s="53">
        <f t="shared" si="1"/>
        <v>0</v>
      </c>
      <c r="K26" s="48">
        <v>0</v>
      </c>
      <c r="L26" s="52">
        <f t="shared" si="2"/>
        <v>0</v>
      </c>
      <c r="M26" s="52">
        <f t="shared" si="3"/>
        <v>0</v>
      </c>
    </row>
    <row r="27" spans="1:13">
      <c r="A27" s="43">
        <v>22</v>
      </c>
      <c r="B27" s="22" t="s">
        <v>231</v>
      </c>
      <c r="C27" s="44" t="s">
        <v>210</v>
      </c>
      <c r="D27" s="44"/>
      <c r="E27" s="45" t="s">
        <v>0</v>
      </c>
      <c r="F27" s="46"/>
      <c r="G27" s="51">
        <v>23</v>
      </c>
      <c r="H27" s="47">
        <v>2</v>
      </c>
      <c r="I27" s="52">
        <f t="shared" si="0"/>
        <v>0</v>
      </c>
      <c r="J27" s="53">
        <f t="shared" si="1"/>
        <v>0</v>
      </c>
      <c r="K27" s="48">
        <v>1</v>
      </c>
      <c r="L27" s="52">
        <f t="shared" si="2"/>
        <v>0</v>
      </c>
      <c r="M27" s="52">
        <f t="shared" si="3"/>
        <v>0</v>
      </c>
    </row>
    <row r="28" spans="1:13">
      <c r="A28" s="43">
        <v>23</v>
      </c>
      <c r="B28" s="22" t="s">
        <v>232</v>
      </c>
      <c r="C28" s="44" t="s">
        <v>210</v>
      </c>
      <c r="D28" s="44"/>
      <c r="E28" s="45" t="s">
        <v>0</v>
      </c>
      <c r="F28" s="46"/>
      <c r="G28" s="51">
        <v>23</v>
      </c>
      <c r="H28" s="47">
        <v>2</v>
      </c>
      <c r="I28" s="52">
        <f t="shared" si="0"/>
        <v>0</v>
      </c>
      <c r="J28" s="53">
        <f t="shared" si="1"/>
        <v>0</v>
      </c>
      <c r="K28" s="48">
        <v>0</v>
      </c>
      <c r="L28" s="52">
        <f t="shared" si="2"/>
        <v>0</v>
      </c>
      <c r="M28" s="52">
        <f t="shared" si="3"/>
        <v>0</v>
      </c>
    </row>
    <row r="29" spans="1:13">
      <c r="A29" s="43">
        <v>24</v>
      </c>
      <c r="B29" s="22" t="s">
        <v>233</v>
      </c>
      <c r="C29" s="44" t="s">
        <v>210</v>
      </c>
      <c r="D29" s="44"/>
      <c r="E29" s="45" t="s">
        <v>0</v>
      </c>
      <c r="F29" s="46"/>
      <c r="G29" s="51">
        <v>23</v>
      </c>
      <c r="H29" s="47">
        <v>2</v>
      </c>
      <c r="I29" s="52">
        <f t="shared" si="0"/>
        <v>0</v>
      </c>
      <c r="J29" s="53">
        <f t="shared" si="1"/>
        <v>0</v>
      </c>
      <c r="K29" s="48">
        <v>1</v>
      </c>
      <c r="L29" s="52">
        <f t="shared" si="2"/>
        <v>0</v>
      </c>
      <c r="M29" s="52">
        <f t="shared" si="3"/>
        <v>0</v>
      </c>
    </row>
    <row r="30" spans="1:13">
      <c r="A30" s="43">
        <v>25</v>
      </c>
      <c r="B30" s="22" t="s">
        <v>234</v>
      </c>
      <c r="C30" s="44" t="s">
        <v>210</v>
      </c>
      <c r="D30" s="44"/>
      <c r="E30" s="45" t="s">
        <v>0</v>
      </c>
      <c r="F30" s="46"/>
      <c r="G30" s="51">
        <v>23</v>
      </c>
      <c r="H30" s="47">
        <v>3</v>
      </c>
      <c r="I30" s="52">
        <f t="shared" si="0"/>
        <v>0</v>
      </c>
      <c r="J30" s="53">
        <f t="shared" si="1"/>
        <v>0</v>
      </c>
      <c r="K30" s="48">
        <v>0</v>
      </c>
      <c r="L30" s="52">
        <f t="shared" si="2"/>
        <v>0</v>
      </c>
      <c r="M30" s="52">
        <f t="shared" si="3"/>
        <v>0</v>
      </c>
    </row>
    <row r="31" spans="1:13">
      <c r="A31" s="43">
        <v>26</v>
      </c>
      <c r="B31" s="50" t="s">
        <v>235</v>
      </c>
      <c r="C31" s="44" t="s">
        <v>210</v>
      </c>
      <c r="D31" s="44"/>
      <c r="E31" s="45" t="s">
        <v>0</v>
      </c>
      <c r="F31" s="46"/>
      <c r="G31" s="51">
        <v>23</v>
      </c>
      <c r="H31" s="49">
        <v>2</v>
      </c>
      <c r="I31" s="52">
        <f t="shared" si="0"/>
        <v>0</v>
      </c>
      <c r="J31" s="53">
        <f t="shared" si="1"/>
        <v>0</v>
      </c>
      <c r="K31" s="48">
        <v>0</v>
      </c>
      <c r="L31" s="52">
        <f t="shared" si="2"/>
        <v>0</v>
      </c>
      <c r="M31" s="52">
        <f t="shared" si="3"/>
        <v>0</v>
      </c>
    </row>
    <row r="32" spans="1:13">
      <c r="A32" s="43">
        <v>27</v>
      </c>
      <c r="B32" s="22" t="s">
        <v>236</v>
      </c>
      <c r="C32" s="44" t="s">
        <v>210</v>
      </c>
      <c r="D32" s="44"/>
      <c r="E32" s="45" t="s">
        <v>0</v>
      </c>
      <c r="F32" s="46"/>
      <c r="G32" s="51">
        <v>23</v>
      </c>
      <c r="H32" s="47">
        <v>2</v>
      </c>
      <c r="I32" s="52">
        <f t="shared" si="0"/>
        <v>0</v>
      </c>
      <c r="J32" s="53">
        <f t="shared" si="1"/>
        <v>0</v>
      </c>
      <c r="K32" s="48">
        <v>0</v>
      </c>
      <c r="L32" s="52">
        <f t="shared" si="2"/>
        <v>0</v>
      </c>
      <c r="M32" s="52">
        <f t="shared" si="3"/>
        <v>0</v>
      </c>
    </row>
    <row r="33" spans="1:13">
      <c r="A33" s="43">
        <v>28</v>
      </c>
      <c r="B33" s="22" t="s">
        <v>237</v>
      </c>
      <c r="C33" s="44" t="s">
        <v>210</v>
      </c>
      <c r="D33" s="44"/>
      <c r="E33" s="45" t="s">
        <v>0</v>
      </c>
      <c r="F33" s="46"/>
      <c r="G33" s="51">
        <v>23</v>
      </c>
      <c r="H33" s="47">
        <v>30</v>
      </c>
      <c r="I33" s="52">
        <f t="shared" si="0"/>
        <v>0</v>
      </c>
      <c r="J33" s="53">
        <f t="shared" si="1"/>
        <v>0</v>
      </c>
      <c r="K33" s="48">
        <v>0</v>
      </c>
      <c r="L33" s="52">
        <f t="shared" si="2"/>
        <v>0</v>
      </c>
      <c r="M33" s="52">
        <f t="shared" si="3"/>
        <v>0</v>
      </c>
    </row>
    <row r="34" spans="1:13">
      <c r="A34" s="43">
        <v>29</v>
      </c>
      <c r="B34" s="22" t="s">
        <v>238</v>
      </c>
      <c r="C34" s="44" t="s">
        <v>210</v>
      </c>
      <c r="D34" s="44"/>
      <c r="E34" s="45" t="s">
        <v>0</v>
      </c>
      <c r="F34" s="46"/>
      <c r="G34" s="51">
        <v>23</v>
      </c>
      <c r="H34" s="47">
        <v>4</v>
      </c>
      <c r="I34" s="52">
        <f t="shared" si="0"/>
        <v>0</v>
      </c>
      <c r="J34" s="53">
        <f t="shared" si="1"/>
        <v>0</v>
      </c>
      <c r="K34" s="48">
        <v>0</v>
      </c>
      <c r="L34" s="52">
        <f t="shared" si="2"/>
        <v>0</v>
      </c>
      <c r="M34" s="52">
        <f t="shared" si="3"/>
        <v>0</v>
      </c>
    </row>
    <row r="35" spans="1:13">
      <c r="A35" s="43">
        <v>30</v>
      </c>
      <c r="B35" s="22" t="s">
        <v>239</v>
      </c>
      <c r="C35" s="44" t="s">
        <v>210</v>
      </c>
      <c r="D35" s="44"/>
      <c r="E35" s="45" t="s">
        <v>0</v>
      </c>
      <c r="F35" s="46"/>
      <c r="G35" s="51">
        <v>23</v>
      </c>
      <c r="H35" s="47">
        <v>3</v>
      </c>
      <c r="I35" s="52">
        <f t="shared" si="0"/>
        <v>0</v>
      </c>
      <c r="J35" s="53">
        <f t="shared" si="1"/>
        <v>0</v>
      </c>
      <c r="K35" s="48">
        <v>1</v>
      </c>
      <c r="L35" s="52">
        <f t="shared" si="2"/>
        <v>0</v>
      </c>
      <c r="M35" s="52">
        <f t="shared" si="3"/>
        <v>0</v>
      </c>
    </row>
    <row r="36" spans="1:13">
      <c r="A36" s="43">
        <v>31</v>
      </c>
      <c r="B36" s="22" t="s">
        <v>240</v>
      </c>
      <c r="C36" s="44" t="s">
        <v>210</v>
      </c>
      <c r="D36" s="44"/>
      <c r="E36" s="45" t="s">
        <v>0</v>
      </c>
      <c r="F36" s="46"/>
      <c r="G36" s="51">
        <v>23</v>
      </c>
      <c r="H36" s="47">
        <v>4</v>
      </c>
      <c r="I36" s="52">
        <f t="shared" si="0"/>
        <v>0</v>
      </c>
      <c r="J36" s="53">
        <f t="shared" si="1"/>
        <v>0</v>
      </c>
      <c r="K36" s="48">
        <v>2</v>
      </c>
      <c r="L36" s="52">
        <f t="shared" si="2"/>
        <v>0</v>
      </c>
      <c r="M36" s="52">
        <f t="shared" si="3"/>
        <v>0</v>
      </c>
    </row>
    <row r="37" spans="1:13">
      <c r="A37" s="43">
        <v>32</v>
      </c>
      <c r="B37" s="22" t="s">
        <v>241</v>
      </c>
      <c r="C37" s="44" t="s">
        <v>210</v>
      </c>
      <c r="D37" s="44"/>
      <c r="E37" s="45" t="s">
        <v>0</v>
      </c>
      <c r="F37" s="46"/>
      <c r="G37" s="51">
        <v>23</v>
      </c>
      <c r="H37" s="47">
        <v>4</v>
      </c>
      <c r="I37" s="52">
        <f t="shared" si="0"/>
        <v>0</v>
      </c>
      <c r="J37" s="53">
        <f t="shared" si="1"/>
        <v>0</v>
      </c>
      <c r="K37" s="48">
        <v>2</v>
      </c>
      <c r="L37" s="52">
        <f t="shared" si="2"/>
        <v>0</v>
      </c>
      <c r="M37" s="52">
        <f t="shared" si="3"/>
        <v>0</v>
      </c>
    </row>
    <row r="38" spans="1:13">
      <c r="A38" s="43">
        <v>33</v>
      </c>
      <c r="B38" s="22" t="s">
        <v>242</v>
      </c>
      <c r="C38" s="44" t="s">
        <v>210</v>
      </c>
      <c r="D38" s="44"/>
      <c r="E38" s="45" t="s">
        <v>0</v>
      </c>
      <c r="F38" s="46"/>
      <c r="G38" s="51">
        <v>23</v>
      </c>
      <c r="H38" s="47">
        <v>8</v>
      </c>
      <c r="I38" s="52">
        <f t="shared" si="0"/>
        <v>0</v>
      </c>
      <c r="J38" s="53">
        <f t="shared" si="1"/>
        <v>0</v>
      </c>
      <c r="K38" s="48">
        <v>2</v>
      </c>
      <c r="L38" s="52">
        <f t="shared" si="2"/>
        <v>0</v>
      </c>
      <c r="M38" s="52">
        <f t="shared" si="3"/>
        <v>0</v>
      </c>
    </row>
    <row r="39" spans="1:13">
      <c r="A39" s="43">
        <v>34</v>
      </c>
      <c r="B39" s="22" t="s">
        <v>243</v>
      </c>
      <c r="C39" s="44" t="s">
        <v>210</v>
      </c>
      <c r="D39" s="44"/>
      <c r="E39" s="45" t="s">
        <v>0</v>
      </c>
      <c r="F39" s="46"/>
      <c r="G39" s="51">
        <v>23</v>
      </c>
      <c r="H39" s="47">
        <v>8</v>
      </c>
      <c r="I39" s="52">
        <f t="shared" si="0"/>
        <v>0</v>
      </c>
      <c r="J39" s="53">
        <f t="shared" si="1"/>
        <v>0</v>
      </c>
      <c r="K39" s="48">
        <v>0</v>
      </c>
      <c r="L39" s="52">
        <f t="shared" si="2"/>
        <v>0</v>
      </c>
      <c r="M39" s="52">
        <f t="shared" si="3"/>
        <v>0</v>
      </c>
    </row>
    <row r="40" spans="1:13">
      <c r="A40" s="43">
        <v>35</v>
      </c>
      <c r="B40" s="22" t="s">
        <v>244</v>
      </c>
      <c r="C40" s="44" t="s">
        <v>210</v>
      </c>
      <c r="D40" s="44"/>
      <c r="E40" s="45" t="s">
        <v>0</v>
      </c>
      <c r="F40" s="46"/>
      <c r="G40" s="51">
        <v>23</v>
      </c>
      <c r="H40" s="47">
        <v>4</v>
      </c>
      <c r="I40" s="52">
        <f t="shared" si="0"/>
        <v>0</v>
      </c>
      <c r="J40" s="53">
        <f t="shared" si="1"/>
        <v>0</v>
      </c>
      <c r="K40" s="48">
        <v>1</v>
      </c>
      <c r="L40" s="52">
        <f t="shared" si="2"/>
        <v>0</v>
      </c>
      <c r="M40" s="52">
        <f t="shared" si="3"/>
        <v>0</v>
      </c>
    </row>
    <row r="41" spans="1:13">
      <c r="A41" s="43">
        <v>36</v>
      </c>
      <c r="B41" s="22" t="s">
        <v>245</v>
      </c>
      <c r="C41" s="44" t="s">
        <v>210</v>
      </c>
      <c r="D41" s="44"/>
      <c r="E41" s="45" t="s">
        <v>0</v>
      </c>
      <c r="F41" s="46"/>
      <c r="G41" s="51">
        <v>23</v>
      </c>
      <c r="H41" s="47">
        <v>2</v>
      </c>
      <c r="I41" s="52">
        <f t="shared" si="0"/>
        <v>0</v>
      </c>
      <c r="J41" s="53">
        <f t="shared" si="1"/>
        <v>0</v>
      </c>
      <c r="K41" s="48">
        <v>0</v>
      </c>
      <c r="L41" s="52">
        <f t="shared" si="2"/>
        <v>0</v>
      </c>
      <c r="M41" s="52">
        <f t="shared" si="3"/>
        <v>0</v>
      </c>
    </row>
    <row r="42" spans="1:13">
      <c r="A42" s="43">
        <v>37</v>
      </c>
      <c r="B42" s="22" t="s">
        <v>246</v>
      </c>
      <c r="C42" s="44" t="s">
        <v>210</v>
      </c>
      <c r="D42" s="44"/>
      <c r="E42" s="45" t="s">
        <v>0</v>
      </c>
      <c r="F42" s="46"/>
      <c r="G42" s="51">
        <v>23</v>
      </c>
      <c r="H42" s="47">
        <v>2</v>
      </c>
      <c r="I42" s="52">
        <f t="shared" si="0"/>
        <v>0</v>
      </c>
      <c r="J42" s="53">
        <f t="shared" si="1"/>
        <v>0</v>
      </c>
      <c r="K42" s="48">
        <v>0</v>
      </c>
      <c r="L42" s="52">
        <f t="shared" si="2"/>
        <v>0</v>
      </c>
      <c r="M42" s="52">
        <f t="shared" si="3"/>
        <v>0</v>
      </c>
    </row>
    <row r="43" spans="1:13">
      <c r="A43" s="43">
        <v>38</v>
      </c>
      <c r="B43" s="22" t="s">
        <v>247</v>
      </c>
      <c r="C43" s="44" t="s">
        <v>210</v>
      </c>
      <c r="D43" s="44"/>
      <c r="E43" s="45" t="s">
        <v>0</v>
      </c>
      <c r="F43" s="46"/>
      <c r="G43" s="51">
        <v>23</v>
      </c>
      <c r="H43" s="47">
        <v>4</v>
      </c>
      <c r="I43" s="52">
        <f t="shared" si="0"/>
        <v>0</v>
      </c>
      <c r="J43" s="53">
        <f t="shared" si="1"/>
        <v>0</v>
      </c>
      <c r="K43" s="48">
        <v>2</v>
      </c>
      <c r="L43" s="52">
        <f t="shared" si="2"/>
        <v>0</v>
      </c>
      <c r="M43" s="52">
        <f t="shared" si="3"/>
        <v>0</v>
      </c>
    </row>
    <row r="44" spans="1:13">
      <c r="A44" s="43">
        <v>39</v>
      </c>
      <c r="B44" s="22" t="s">
        <v>248</v>
      </c>
      <c r="C44" s="44" t="s">
        <v>210</v>
      </c>
      <c r="D44" s="44"/>
      <c r="E44" s="45" t="s">
        <v>0</v>
      </c>
      <c r="F44" s="46"/>
      <c r="G44" s="51">
        <v>23</v>
      </c>
      <c r="H44" s="47">
        <v>4</v>
      </c>
      <c r="I44" s="52">
        <f t="shared" si="0"/>
        <v>0</v>
      </c>
      <c r="J44" s="53">
        <f t="shared" si="1"/>
        <v>0</v>
      </c>
      <c r="K44" s="48">
        <v>0</v>
      </c>
      <c r="L44" s="52">
        <f t="shared" si="2"/>
        <v>0</v>
      </c>
      <c r="M44" s="52">
        <f t="shared" si="3"/>
        <v>0</v>
      </c>
    </row>
    <row r="45" spans="1:13">
      <c r="A45" s="43">
        <v>40</v>
      </c>
      <c r="B45" s="22" t="s">
        <v>249</v>
      </c>
      <c r="C45" s="44" t="s">
        <v>210</v>
      </c>
      <c r="D45" s="44"/>
      <c r="E45" s="45" t="s">
        <v>0</v>
      </c>
      <c r="F45" s="46"/>
      <c r="G45" s="51">
        <v>23</v>
      </c>
      <c r="H45" s="47">
        <v>3</v>
      </c>
      <c r="I45" s="52">
        <f t="shared" si="0"/>
        <v>0</v>
      </c>
      <c r="J45" s="53">
        <f t="shared" si="1"/>
        <v>0</v>
      </c>
      <c r="K45" s="48">
        <v>1</v>
      </c>
      <c r="L45" s="52">
        <f t="shared" si="2"/>
        <v>0</v>
      </c>
      <c r="M45" s="52">
        <f t="shared" si="3"/>
        <v>0</v>
      </c>
    </row>
    <row r="46" spans="1:13">
      <c r="A46" s="43">
        <v>41</v>
      </c>
      <c r="B46" s="22" t="s">
        <v>250</v>
      </c>
      <c r="C46" s="44" t="s">
        <v>210</v>
      </c>
      <c r="D46" s="44"/>
      <c r="E46" s="45" t="s">
        <v>0</v>
      </c>
      <c r="F46" s="46"/>
      <c r="G46" s="51">
        <v>23</v>
      </c>
      <c r="H46" s="47">
        <v>3</v>
      </c>
      <c r="I46" s="52">
        <f t="shared" si="0"/>
        <v>0</v>
      </c>
      <c r="J46" s="53">
        <f t="shared" si="1"/>
        <v>0</v>
      </c>
      <c r="K46" s="48">
        <v>1</v>
      </c>
      <c r="L46" s="52">
        <f t="shared" si="2"/>
        <v>0</v>
      </c>
      <c r="M46" s="52">
        <f t="shared" si="3"/>
        <v>0</v>
      </c>
    </row>
    <row r="47" spans="1:13">
      <c r="A47" s="37"/>
      <c r="B47" s="37"/>
      <c r="C47" s="37"/>
      <c r="D47" s="37"/>
      <c r="E47" s="37"/>
      <c r="F47" s="37"/>
      <c r="G47" s="37"/>
      <c r="H47" s="54" t="s">
        <v>205</v>
      </c>
      <c r="I47" s="55">
        <f>SUM(I6:I46)</f>
        <v>0</v>
      </c>
      <c r="J47" s="55">
        <f>SUM(J6:J46)</f>
        <v>0</v>
      </c>
      <c r="K47" s="56" t="s">
        <v>206</v>
      </c>
      <c r="L47" s="55">
        <f>SUM(L6:L46)</f>
        <v>0</v>
      </c>
      <c r="M47" s="55">
        <f>SUM(M6:M46)</f>
        <v>0</v>
      </c>
    </row>
    <row r="48" spans="1:13" ht="115.5" customHeight="1">
      <c r="A48" s="63" t="s">
        <v>255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</row>
    <row r="49" spans="1:15">
      <c r="A49" s="39"/>
      <c r="C49" s="37"/>
      <c r="D49" s="37"/>
      <c r="I49" s="38"/>
      <c r="J49"/>
      <c r="O49" s="1"/>
    </row>
    <row r="50" spans="1:15">
      <c r="A50" s="39"/>
      <c r="C50" s="37"/>
      <c r="D50" s="37"/>
      <c r="I50" s="38"/>
      <c r="J50"/>
      <c r="O50" s="1"/>
    </row>
  </sheetData>
  <mergeCells count="4">
    <mergeCell ref="A48:M48"/>
    <mergeCell ref="A2:M2"/>
    <mergeCell ref="A3:M3"/>
    <mergeCell ref="A1:M1"/>
  </mergeCells>
  <pageMargins left="0.7" right="0.7" top="0.75" bottom="0.75" header="0.3" footer="0.3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DEFC2B9-48FE-4982-88AB-A77B3684277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Zadanie nr 7 IVECO </vt:lpstr>
      <vt:lpstr>Zadanie nr 8 SCAM</vt:lpstr>
      <vt:lpstr>'Zadanie nr 7 IVECO '!Obszar_wydruku</vt:lpstr>
      <vt:lpstr>'Zadanie nr 8 SCAM'!Obszar_wydruku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2026-04-16T09:22:10Z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ec5e9ac3-014e-48f0-a8d2-24df8e447bda</vt:lpwstr>
  </property>
  <property fmtid="{D5CDD505-2E9C-101B-9397-08002B2CF9AE}" pid="3" name="bjSaver">
    <vt:lpwstr>w22Iz0J4K6ZzDwo6aJbsAVtACM3EK2Ro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bjpmDocIH">
    <vt:lpwstr>zYQ4Zgx1H4HRbx8DlUxUA4HQBx7nR7Ss</vt:lpwstr>
  </property>
  <property fmtid="{D5CDD505-2E9C-101B-9397-08002B2CF9AE}" pid="11" name="s5636:Creator type=IP">
    <vt:lpwstr>10.80.30.166</vt:lpwstr>
  </property>
</Properties>
</file>