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sche8352\Desktop\OLA 2024-2026\2026\73_2026_D CZĘŚCI ZAMIENNE\2. SWZ\"/>
    </mc:Choice>
  </mc:AlternateContent>
  <xr:revisionPtr revIDLastSave="0" documentId="13_ncr:1_{D035B609-5FC7-48C8-92EA-898CB9E03B38}" xr6:coauthVersionLast="47" xr6:coauthVersionMax="47" xr10:uidLastSave="{00000000-0000-0000-0000-000000000000}"/>
  <bookViews>
    <workbookView xWindow="-120" yWindow="-120" windowWidth="29040" windowHeight="15720" activeTab="5" xr2:uid="{B28D65A0-D734-4E7C-A92B-BF2B7E7315E7}"/>
  </bookViews>
  <sheets>
    <sheet name="Zadanie nr 1 HONKER" sheetId="1" r:id="rId1"/>
    <sheet name="Zadanie nr 2 JELCZ 442.32" sheetId="2" r:id="rId2"/>
    <sheet name="Zadanie nr 3 STAR" sheetId="3" r:id="rId3"/>
    <sheet name="Zadanie nr 4 STAR 266 M2" sheetId="4" r:id="rId4"/>
    <sheet name="Zadanie nr 5 STAR 944" sheetId="5" r:id="rId5"/>
    <sheet name="Zadanie nr 6 IVECO" sheetId="7" r:id="rId6"/>
  </sheets>
  <definedNames>
    <definedName name="_xlnm.Print_Area" localSheetId="1">'Zadanie nr 2 JELCZ 442.32'!$A$1:$M$252</definedName>
    <definedName name="_xlnm.Print_Area" localSheetId="2">'Zadanie nr 3 STAR'!$A$1:$M$251</definedName>
    <definedName name="_xlnm.Print_Area" localSheetId="3">'Zadanie nr 4 STAR 266 M2'!$A$1:$M$119</definedName>
    <definedName name="_xlnm.Print_Area" localSheetId="4">'Zadanie nr 5 STAR 944'!$A$1:$M$58</definedName>
    <definedName name="_xlnm.Print_Area" localSheetId="5">'Zadanie nr 6 IVECO'!$A$1:$M$8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2" l="1"/>
  <c r="I6" i="1" l="1"/>
  <c r="L6" i="7"/>
  <c r="L7" i="7" s="1"/>
  <c r="I6" i="7"/>
  <c r="J6" i="7" s="1"/>
  <c r="J7" i="7" s="1"/>
  <c r="L56" i="5"/>
  <c r="M56" i="5" s="1"/>
  <c r="I56" i="5"/>
  <c r="J56" i="5" s="1"/>
  <c r="L55" i="5"/>
  <c r="M55" i="5" s="1"/>
  <c r="I55" i="5"/>
  <c r="J55" i="5" s="1"/>
  <c r="L54" i="5"/>
  <c r="M54" i="5" s="1"/>
  <c r="I54" i="5"/>
  <c r="J54" i="5" s="1"/>
  <c r="L53" i="5"/>
  <c r="M53" i="5" s="1"/>
  <c r="I53" i="5"/>
  <c r="J53" i="5" s="1"/>
  <c r="L52" i="5"/>
  <c r="M52" i="5" s="1"/>
  <c r="I52" i="5"/>
  <c r="J52" i="5" s="1"/>
  <c r="L51" i="5"/>
  <c r="M51" i="5" s="1"/>
  <c r="I51" i="5"/>
  <c r="J51" i="5" s="1"/>
  <c r="L50" i="5"/>
  <c r="M50" i="5" s="1"/>
  <c r="I50" i="5"/>
  <c r="J50" i="5" s="1"/>
  <c r="L49" i="5"/>
  <c r="M49" i="5" s="1"/>
  <c r="I49" i="5"/>
  <c r="J49" i="5" s="1"/>
  <c r="L48" i="5"/>
  <c r="M48" i="5" s="1"/>
  <c r="I48" i="5"/>
  <c r="J48" i="5" s="1"/>
  <c r="L47" i="5"/>
  <c r="M47" i="5" s="1"/>
  <c r="I47" i="5"/>
  <c r="J47" i="5" s="1"/>
  <c r="L46" i="5"/>
  <c r="M46" i="5" s="1"/>
  <c r="I46" i="5"/>
  <c r="J46" i="5" s="1"/>
  <c r="L45" i="5"/>
  <c r="M45" i="5" s="1"/>
  <c r="I45" i="5"/>
  <c r="J45" i="5" s="1"/>
  <c r="L44" i="5"/>
  <c r="M44" i="5" s="1"/>
  <c r="I44" i="5"/>
  <c r="J44" i="5" s="1"/>
  <c r="L43" i="5"/>
  <c r="M43" i="5" s="1"/>
  <c r="I43" i="5"/>
  <c r="J43" i="5" s="1"/>
  <c r="L42" i="5"/>
  <c r="M42" i="5" s="1"/>
  <c r="I42" i="5"/>
  <c r="J42" i="5" s="1"/>
  <c r="L41" i="5"/>
  <c r="M41" i="5" s="1"/>
  <c r="I41" i="5"/>
  <c r="J41" i="5" s="1"/>
  <c r="L40" i="5"/>
  <c r="M40" i="5" s="1"/>
  <c r="I40" i="5"/>
  <c r="J40" i="5" s="1"/>
  <c r="L39" i="5"/>
  <c r="M39" i="5" s="1"/>
  <c r="I39" i="5"/>
  <c r="J39" i="5" s="1"/>
  <c r="L38" i="5"/>
  <c r="M38" i="5" s="1"/>
  <c r="I38" i="5"/>
  <c r="J38" i="5" s="1"/>
  <c r="L37" i="5"/>
  <c r="M37" i="5" s="1"/>
  <c r="I37" i="5"/>
  <c r="J37" i="5" s="1"/>
  <c r="L36" i="5"/>
  <c r="M36" i="5" s="1"/>
  <c r="I36" i="5"/>
  <c r="J36" i="5" s="1"/>
  <c r="L35" i="5"/>
  <c r="M35" i="5" s="1"/>
  <c r="I35" i="5"/>
  <c r="J35" i="5" s="1"/>
  <c r="L34" i="5"/>
  <c r="M34" i="5" s="1"/>
  <c r="I34" i="5"/>
  <c r="J34" i="5" s="1"/>
  <c r="L33" i="5"/>
  <c r="M33" i="5" s="1"/>
  <c r="I33" i="5"/>
  <c r="J33" i="5" s="1"/>
  <c r="L32" i="5"/>
  <c r="M32" i="5" s="1"/>
  <c r="I32" i="5"/>
  <c r="J32" i="5" s="1"/>
  <c r="L31" i="5"/>
  <c r="M31" i="5" s="1"/>
  <c r="I31" i="5"/>
  <c r="J31" i="5" s="1"/>
  <c r="L30" i="5"/>
  <c r="M30" i="5" s="1"/>
  <c r="I30" i="5"/>
  <c r="J30" i="5" s="1"/>
  <c r="L29" i="5"/>
  <c r="M29" i="5" s="1"/>
  <c r="I29" i="5"/>
  <c r="J29" i="5" s="1"/>
  <c r="L28" i="5"/>
  <c r="M28" i="5" s="1"/>
  <c r="I28" i="5"/>
  <c r="J28" i="5" s="1"/>
  <c r="L27" i="5"/>
  <c r="M27" i="5" s="1"/>
  <c r="I27" i="5"/>
  <c r="J27" i="5" s="1"/>
  <c r="L26" i="5"/>
  <c r="M26" i="5" s="1"/>
  <c r="I26" i="5"/>
  <c r="J26" i="5" s="1"/>
  <c r="L25" i="5"/>
  <c r="M25" i="5" s="1"/>
  <c r="I25" i="5"/>
  <c r="J25" i="5" s="1"/>
  <c r="L24" i="5"/>
  <c r="M24" i="5" s="1"/>
  <c r="I24" i="5"/>
  <c r="J24" i="5" s="1"/>
  <c r="L23" i="5"/>
  <c r="M23" i="5" s="1"/>
  <c r="I23" i="5"/>
  <c r="J23" i="5" s="1"/>
  <c r="L22" i="5"/>
  <c r="M22" i="5" s="1"/>
  <c r="I22" i="5"/>
  <c r="J22" i="5" s="1"/>
  <c r="L21" i="5"/>
  <c r="M21" i="5" s="1"/>
  <c r="I21" i="5"/>
  <c r="J21" i="5" s="1"/>
  <c r="L20" i="5"/>
  <c r="M20" i="5" s="1"/>
  <c r="I20" i="5"/>
  <c r="J20" i="5" s="1"/>
  <c r="L19" i="5"/>
  <c r="M19" i="5" s="1"/>
  <c r="I19" i="5"/>
  <c r="J19" i="5" s="1"/>
  <c r="L18" i="5"/>
  <c r="M18" i="5" s="1"/>
  <c r="I18" i="5"/>
  <c r="J18" i="5" s="1"/>
  <c r="L17" i="5"/>
  <c r="M17" i="5" s="1"/>
  <c r="I17" i="5"/>
  <c r="J17" i="5" s="1"/>
  <c r="L16" i="5"/>
  <c r="M16" i="5" s="1"/>
  <c r="I16" i="5"/>
  <c r="J16" i="5" s="1"/>
  <c r="L15" i="5"/>
  <c r="M15" i="5" s="1"/>
  <c r="I15" i="5"/>
  <c r="J15" i="5" s="1"/>
  <c r="L14" i="5"/>
  <c r="M14" i="5" s="1"/>
  <c r="I14" i="5"/>
  <c r="J14" i="5" s="1"/>
  <c r="L13" i="5"/>
  <c r="M13" i="5" s="1"/>
  <c r="I13" i="5"/>
  <c r="J13" i="5" s="1"/>
  <c r="L12" i="5"/>
  <c r="M12" i="5" s="1"/>
  <c r="I12" i="5"/>
  <c r="J12" i="5" s="1"/>
  <c r="L11" i="5"/>
  <c r="M11" i="5" s="1"/>
  <c r="I11" i="5"/>
  <c r="J11" i="5" s="1"/>
  <c r="L10" i="5"/>
  <c r="M10" i="5" s="1"/>
  <c r="I10" i="5"/>
  <c r="J10" i="5" s="1"/>
  <c r="L9" i="5"/>
  <c r="M9" i="5" s="1"/>
  <c r="I9" i="5"/>
  <c r="J9" i="5" s="1"/>
  <c r="L8" i="5"/>
  <c r="M8" i="5" s="1"/>
  <c r="I8" i="5"/>
  <c r="J8" i="5" s="1"/>
  <c r="L7" i="5"/>
  <c r="M7" i="5" s="1"/>
  <c r="I7" i="5"/>
  <c r="J7" i="5" s="1"/>
  <c r="L6" i="5"/>
  <c r="I6" i="5"/>
  <c r="M6" i="7" l="1"/>
  <c r="M7" i="7" s="1"/>
  <c r="I57" i="5"/>
  <c r="I7" i="7"/>
  <c r="L57" i="5"/>
  <c r="J6" i="5"/>
  <c r="J57" i="5" s="1"/>
  <c r="M6" i="5"/>
  <c r="M57" i="5" s="1"/>
  <c r="L117" i="4"/>
  <c r="M117" i="4" s="1"/>
  <c r="I117" i="4"/>
  <c r="J117" i="4" s="1"/>
  <c r="L116" i="4"/>
  <c r="M116" i="4" s="1"/>
  <c r="I116" i="4"/>
  <c r="J116" i="4" s="1"/>
  <c r="L115" i="4"/>
  <c r="M115" i="4" s="1"/>
  <c r="I115" i="4"/>
  <c r="J115" i="4" s="1"/>
  <c r="L114" i="4"/>
  <c r="M114" i="4" s="1"/>
  <c r="I114" i="4"/>
  <c r="J114" i="4" s="1"/>
  <c r="L113" i="4"/>
  <c r="M113" i="4" s="1"/>
  <c r="I113" i="4"/>
  <c r="J113" i="4" s="1"/>
  <c r="L112" i="4"/>
  <c r="M112" i="4" s="1"/>
  <c r="I112" i="4"/>
  <c r="J112" i="4" s="1"/>
  <c r="L111" i="4"/>
  <c r="M111" i="4" s="1"/>
  <c r="I111" i="4"/>
  <c r="J111" i="4" s="1"/>
  <c r="L110" i="4"/>
  <c r="M110" i="4" s="1"/>
  <c r="I110" i="4"/>
  <c r="J110" i="4" s="1"/>
  <c r="L109" i="4"/>
  <c r="M109" i="4" s="1"/>
  <c r="I109" i="4"/>
  <c r="J109" i="4" s="1"/>
  <c r="L108" i="4"/>
  <c r="M108" i="4" s="1"/>
  <c r="I108" i="4"/>
  <c r="J108" i="4" s="1"/>
  <c r="L107" i="4"/>
  <c r="M107" i="4" s="1"/>
  <c r="I107" i="4"/>
  <c r="J107" i="4" s="1"/>
  <c r="L106" i="4"/>
  <c r="M106" i="4" s="1"/>
  <c r="I106" i="4"/>
  <c r="J106" i="4" s="1"/>
  <c r="L105" i="4"/>
  <c r="M105" i="4" s="1"/>
  <c r="I105" i="4"/>
  <c r="J105" i="4" s="1"/>
  <c r="L104" i="4"/>
  <c r="M104" i="4" s="1"/>
  <c r="I104" i="4"/>
  <c r="J104" i="4" s="1"/>
  <c r="L103" i="4"/>
  <c r="M103" i="4" s="1"/>
  <c r="I103" i="4"/>
  <c r="J103" i="4" s="1"/>
  <c r="L102" i="4"/>
  <c r="M102" i="4" s="1"/>
  <c r="I102" i="4"/>
  <c r="J102" i="4" s="1"/>
  <c r="L101" i="4"/>
  <c r="M101" i="4" s="1"/>
  <c r="I101" i="4"/>
  <c r="J101" i="4" s="1"/>
  <c r="L100" i="4"/>
  <c r="M100" i="4" s="1"/>
  <c r="I100" i="4"/>
  <c r="J100" i="4" s="1"/>
  <c r="L99" i="4"/>
  <c r="M99" i="4" s="1"/>
  <c r="I99" i="4"/>
  <c r="J99" i="4" s="1"/>
  <c r="L98" i="4"/>
  <c r="M98" i="4" s="1"/>
  <c r="I98" i="4"/>
  <c r="J98" i="4" s="1"/>
  <c r="L97" i="4"/>
  <c r="M97" i="4" s="1"/>
  <c r="I97" i="4"/>
  <c r="J97" i="4" s="1"/>
  <c r="L96" i="4"/>
  <c r="M96" i="4" s="1"/>
  <c r="I96" i="4"/>
  <c r="J96" i="4" s="1"/>
  <c r="L95" i="4"/>
  <c r="M95" i="4" s="1"/>
  <c r="I95" i="4"/>
  <c r="J95" i="4" s="1"/>
  <c r="L94" i="4"/>
  <c r="M94" i="4" s="1"/>
  <c r="I94" i="4"/>
  <c r="J94" i="4" s="1"/>
  <c r="L93" i="4"/>
  <c r="M93" i="4" s="1"/>
  <c r="I93" i="4"/>
  <c r="J93" i="4" s="1"/>
  <c r="L92" i="4"/>
  <c r="M92" i="4" s="1"/>
  <c r="I92" i="4"/>
  <c r="J92" i="4" s="1"/>
  <c r="L91" i="4"/>
  <c r="M91" i="4" s="1"/>
  <c r="I91" i="4"/>
  <c r="J91" i="4" s="1"/>
  <c r="L90" i="4"/>
  <c r="M90" i="4" s="1"/>
  <c r="I90" i="4"/>
  <c r="J90" i="4" s="1"/>
  <c r="L89" i="4"/>
  <c r="M89" i="4" s="1"/>
  <c r="I89" i="4"/>
  <c r="J89" i="4" s="1"/>
  <c r="L88" i="4"/>
  <c r="M88" i="4" s="1"/>
  <c r="I88" i="4"/>
  <c r="J88" i="4" s="1"/>
  <c r="L87" i="4"/>
  <c r="M87" i="4" s="1"/>
  <c r="I87" i="4"/>
  <c r="J87" i="4" s="1"/>
  <c r="L86" i="4"/>
  <c r="M86" i="4" s="1"/>
  <c r="I86" i="4"/>
  <c r="J86" i="4" s="1"/>
  <c r="L85" i="4"/>
  <c r="M85" i="4" s="1"/>
  <c r="I85" i="4"/>
  <c r="J85" i="4" s="1"/>
  <c r="L84" i="4"/>
  <c r="M84" i="4" s="1"/>
  <c r="I84" i="4"/>
  <c r="J84" i="4" s="1"/>
  <c r="L83" i="4"/>
  <c r="M83" i="4" s="1"/>
  <c r="I83" i="4"/>
  <c r="J83" i="4" s="1"/>
  <c r="L82" i="4"/>
  <c r="M82" i="4" s="1"/>
  <c r="I82" i="4"/>
  <c r="J82" i="4" s="1"/>
  <c r="L81" i="4"/>
  <c r="M81" i="4" s="1"/>
  <c r="I81" i="4"/>
  <c r="J81" i="4" s="1"/>
  <c r="L80" i="4"/>
  <c r="M80" i="4" s="1"/>
  <c r="I80" i="4"/>
  <c r="J80" i="4" s="1"/>
  <c r="L79" i="4"/>
  <c r="M79" i="4" s="1"/>
  <c r="I79" i="4"/>
  <c r="J79" i="4" s="1"/>
  <c r="L78" i="4"/>
  <c r="M78" i="4" s="1"/>
  <c r="I78" i="4"/>
  <c r="J78" i="4" s="1"/>
  <c r="L77" i="4"/>
  <c r="M77" i="4" s="1"/>
  <c r="I77" i="4"/>
  <c r="J77" i="4" s="1"/>
  <c r="L76" i="4"/>
  <c r="M76" i="4" s="1"/>
  <c r="I76" i="4"/>
  <c r="J76" i="4" s="1"/>
  <c r="L75" i="4"/>
  <c r="M75" i="4" s="1"/>
  <c r="I75" i="4"/>
  <c r="J75" i="4" s="1"/>
  <c r="L74" i="4"/>
  <c r="M74" i="4" s="1"/>
  <c r="I74" i="4"/>
  <c r="J74" i="4" s="1"/>
  <c r="L73" i="4"/>
  <c r="M73" i="4" s="1"/>
  <c r="I73" i="4"/>
  <c r="J73" i="4" s="1"/>
  <c r="L72" i="4"/>
  <c r="M72" i="4" s="1"/>
  <c r="I72" i="4"/>
  <c r="J72" i="4" s="1"/>
  <c r="L71" i="4"/>
  <c r="M71" i="4" s="1"/>
  <c r="I71" i="4"/>
  <c r="J71" i="4" s="1"/>
  <c r="L70" i="4"/>
  <c r="M70" i="4" s="1"/>
  <c r="I70" i="4"/>
  <c r="J70" i="4" s="1"/>
  <c r="L69" i="4"/>
  <c r="M69" i="4" s="1"/>
  <c r="I69" i="4"/>
  <c r="J69" i="4" s="1"/>
  <c r="L68" i="4"/>
  <c r="M68" i="4" s="1"/>
  <c r="I68" i="4"/>
  <c r="J68" i="4" s="1"/>
  <c r="L67" i="4"/>
  <c r="M67" i="4" s="1"/>
  <c r="I67" i="4"/>
  <c r="J67" i="4" s="1"/>
  <c r="L66" i="4"/>
  <c r="M66" i="4" s="1"/>
  <c r="I66" i="4"/>
  <c r="J66" i="4" s="1"/>
  <c r="L65" i="4"/>
  <c r="M65" i="4" s="1"/>
  <c r="I65" i="4"/>
  <c r="J65" i="4" s="1"/>
  <c r="L64" i="4"/>
  <c r="M64" i="4" s="1"/>
  <c r="I64" i="4"/>
  <c r="J64" i="4" s="1"/>
  <c r="L63" i="4"/>
  <c r="M63" i="4" s="1"/>
  <c r="I63" i="4"/>
  <c r="J63" i="4" s="1"/>
  <c r="L62" i="4"/>
  <c r="M62" i="4" s="1"/>
  <c r="I62" i="4"/>
  <c r="J62" i="4" s="1"/>
  <c r="L61" i="4"/>
  <c r="M61" i="4" s="1"/>
  <c r="I61" i="4"/>
  <c r="J61" i="4" s="1"/>
  <c r="L60" i="4"/>
  <c r="M60" i="4" s="1"/>
  <c r="I60" i="4"/>
  <c r="J60" i="4" s="1"/>
  <c r="L59" i="4"/>
  <c r="M59" i="4" s="1"/>
  <c r="I59" i="4"/>
  <c r="J59" i="4" s="1"/>
  <c r="L58" i="4"/>
  <c r="M58" i="4" s="1"/>
  <c r="I58" i="4"/>
  <c r="J58" i="4" s="1"/>
  <c r="L57" i="4"/>
  <c r="M57" i="4" s="1"/>
  <c r="I57" i="4"/>
  <c r="J57" i="4" s="1"/>
  <c r="L56" i="4"/>
  <c r="M56" i="4" s="1"/>
  <c r="I56" i="4"/>
  <c r="J56" i="4" s="1"/>
  <c r="L55" i="4"/>
  <c r="M55" i="4" s="1"/>
  <c r="I55" i="4"/>
  <c r="J55" i="4" s="1"/>
  <c r="L54" i="4"/>
  <c r="M54" i="4" s="1"/>
  <c r="I54" i="4"/>
  <c r="J54" i="4" s="1"/>
  <c r="L53" i="4"/>
  <c r="M53" i="4" s="1"/>
  <c r="I53" i="4"/>
  <c r="J53" i="4" s="1"/>
  <c r="L52" i="4"/>
  <c r="M52" i="4" s="1"/>
  <c r="I52" i="4"/>
  <c r="J52" i="4" s="1"/>
  <c r="L51" i="4"/>
  <c r="M51" i="4" s="1"/>
  <c r="I51" i="4"/>
  <c r="J51" i="4" s="1"/>
  <c r="L50" i="4"/>
  <c r="M50" i="4" s="1"/>
  <c r="I50" i="4"/>
  <c r="J50" i="4" s="1"/>
  <c r="L49" i="4"/>
  <c r="M49" i="4" s="1"/>
  <c r="I49" i="4"/>
  <c r="J49" i="4" s="1"/>
  <c r="L48" i="4"/>
  <c r="M48" i="4" s="1"/>
  <c r="I48" i="4"/>
  <c r="J48" i="4" s="1"/>
  <c r="L47" i="4"/>
  <c r="M47" i="4" s="1"/>
  <c r="I47" i="4"/>
  <c r="J47" i="4" s="1"/>
  <c r="L46" i="4"/>
  <c r="M46" i="4" s="1"/>
  <c r="I46" i="4"/>
  <c r="J46" i="4" s="1"/>
  <c r="L45" i="4"/>
  <c r="M45" i="4" s="1"/>
  <c r="I45" i="4"/>
  <c r="J45" i="4" s="1"/>
  <c r="L44" i="4"/>
  <c r="M44" i="4" s="1"/>
  <c r="I44" i="4"/>
  <c r="J44" i="4" s="1"/>
  <c r="L43" i="4"/>
  <c r="M43" i="4" s="1"/>
  <c r="I43" i="4"/>
  <c r="J43" i="4" s="1"/>
  <c r="L42" i="4"/>
  <c r="M42" i="4" s="1"/>
  <c r="I42" i="4"/>
  <c r="J42" i="4" s="1"/>
  <c r="L41" i="4"/>
  <c r="M41" i="4" s="1"/>
  <c r="I41" i="4"/>
  <c r="J41" i="4" s="1"/>
  <c r="L40" i="4"/>
  <c r="M40" i="4" s="1"/>
  <c r="I40" i="4"/>
  <c r="J40" i="4" s="1"/>
  <c r="L39" i="4"/>
  <c r="M39" i="4" s="1"/>
  <c r="I39" i="4"/>
  <c r="J39" i="4" s="1"/>
  <c r="L38" i="4"/>
  <c r="M38" i="4" s="1"/>
  <c r="I38" i="4"/>
  <c r="J38" i="4" s="1"/>
  <c r="L37" i="4"/>
  <c r="M37" i="4" s="1"/>
  <c r="I37" i="4"/>
  <c r="J37" i="4" s="1"/>
  <c r="L36" i="4"/>
  <c r="M36" i="4" s="1"/>
  <c r="I36" i="4"/>
  <c r="J36" i="4" s="1"/>
  <c r="L35" i="4"/>
  <c r="M35" i="4" s="1"/>
  <c r="I35" i="4"/>
  <c r="J35" i="4" s="1"/>
  <c r="L34" i="4"/>
  <c r="M34" i="4" s="1"/>
  <c r="I34" i="4"/>
  <c r="J34" i="4" s="1"/>
  <c r="L33" i="4"/>
  <c r="M33" i="4" s="1"/>
  <c r="I33" i="4"/>
  <c r="J33" i="4" s="1"/>
  <c r="L32" i="4"/>
  <c r="M32" i="4" s="1"/>
  <c r="I32" i="4"/>
  <c r="J32" i="4" s="1"/>
  <c r="L31" i="4"/>
  <c r="M31" i="4" s="1"/>
  <c r="I31" i="4"/>
  <c r="J31" i="4" s="1"/>
  <c r="L30" i="4"/>
  <c r="M30" i="4" s="1"/>
  <c r="I30" i="4"/>
  <c r="J30" i="4" s="1"/>
  <c r="L29" i="4"/>
  <c r="M29" i="4" s="1"/>
  <c r="I29" i="4"/>
  <c r="J29" i="4" s="1"/>
  <c r="L28" i="4"/>
  <c r="M28" i="4" s="1"/>
  <c r="I28" i="4"/>
  <c r="J28" i="4" s="1"/>
  <c r="L27" i="4"/>
  <c r="M27" i="4" s="1"/>
  <c r="I27" i="4"/>
  <c r="J27" i="4" s="1"/>
  <c r="L26" i="4"/>
  <c r="M26" i="4" s="1"/>
  <c r="I26" i="4"/>
  <c r="J26" i="4" s="1"/>
  <c r="L25" i="4"/>
  <c r="M25" i="4" s="1"/>
  <c r="I25" i="4"/>
  <c r="J25" i="4" s="1"/>
  <c r="L24" i="4"/>
  <c r="M24" i="4" s="1"/>
  <c r="I24" i="4"/>
  <c r="J24" i="4" s="1"/>
  <c r="L23" i="4"/>
  <c r="M23" i="4" s="1"/>
  <c r="I23" i="4"/>
  <c r="J23" i="4" s="1"/>
  <c r="L22" i="4"/>
  <c r="M22" i="4" s="1"/>
  <c r="I22" i="4"/>
  <c r="J22" i="4" s="1"/>
  <c r="L21" i="4"/>
  <c r="M21" i="4" s="1"/>
  <c r="I21" i="4"/>
  <c r="J21" i="4" s="1"/>
  <c r="L20" i="4"/>
  <c r="M20" i="4" s="1"/>
  <c r="I20" i="4"/>
  <c r="J20" i="4" s="1"/>
  <c r="L19" i="4"/>
  <c r="M19" i="4" s="1"/>
  <c r="I19" i="4"/>
  <c r="J19" i="4" s="1"/>
  <c r="L18" i="4"/>
  <c r="M18" i="4" s="1"/>
  <c r="I18" i="4"/>
  <c r="J18" i="4" s="1"/>
  <c r="L17" i="4"/>
  <c r="M17" i="4" s="1"/>
  <c r="I17" i="4"/>
  <c r="J17" i="4" s="1"/>
  <c r="L16" i="4"/>
  <c r="M16" i="4" s="1"/>
  <c r="I16" i="4"/>
  <c r="J16" i="4" s="1"/>
  <c r="L15" i="4"/>
  <c r="M15" i="4" s="1"/>
  <c r="I15" i="4"/>
  <c r="J15" i="4" s="1"/>
  <c r="L14" i="4"/>
  <c r="M14" i="4" s="1"/>
  <c r="I14" i="4"/>
  <c r="J14" i="4" s="1"/>
  <c r="L13" i="4"/>
  <c r="M13" i="4" s="1"/>
  <c r="I13" i="4"/>
  <c r="J13" i="4" s="1"/>
  <c r="L12" i="4"/>
  <c r="M12" i="4" s="1"/>
  <c r="I12" i="4"/>
  <c r="J12" i="4" s="1"/>
  <c r="L11" i="4"/>
  <c r="M11" i="4" s="1"/>
  <c r="I11" i="4"/>
  <c r="J11" i="4" s="1"/>
  <c r="L10" i="4"/>
  <c r="M10" i="4" s="1"/>
  <c r="I10" i="4"/>
  <c r="J10" i="4" s="1"/>
  <c r="L9" i="4"/>
  <c r="M9" i="4" s="1"/>
  <c r="I9" i="4"/>
  <c r="J9" i="4" s="1"/>
  <c r="L8" i="4"/>
  <c r="M8" i="4" s="1"/>
  <c r="I8" i="4"/>
  <c r="J8" i="4" s="1"/>
  <c r="L7" i="4"/>
  <c r="M7" i="4" s="1"/>
  <c r="I7" i="4"/>
  <c r="J7" i="4" s="1"/>
  <c r="L6" i="4"/>
  <c r="I6" i="4"/>
  <c r="I118" i="4" l="1"/>
  <c r="L118" i="4"/>
  <c r="M6" i="4"/>
  <c r="M118" i="4" s="1"/>
  <c r="J6" i="4"/>
  <c r="J118" i="4" s="1"/>
  <c r="L249" i="3"/>
  <c r="M249" i="3" s="1"/>
  <c r="I249" i="3"/>
  <c r="J249" i="3" s="1"/>
  <c r="L248" i="3"/>
  <c r="M248" i="3" s="1"/>
  <c r="I248" i="3"/>
  <c r="J248" i="3" s="1"/>
  <c r="L247" i="3"/>
  <c r="M247" i="3" s="1"/>
  <c r="I247" i="3"/>
  <c r="J247" i="3" s="1"/>
  <c r="L246" i="3"/>
  <c r="M246" i="3" s="1"/>
  <c r="I246" i="3"/>
  <c r="J246" i="3" s="1"/>
  <c r="L245" i="3"/>
  <c r="M245" i="3" s="1"/>
  <c r="I245" i="3"/>
  <c r="J245" i="3" s="1"/>
  <c r="L244" i="3"/>
  <c r="M244" i="3" s="1"/>
  <c r="I244" i="3"/>
  <c r="J244" i="3" s="1"/>
  <c r="L243" i="3"/>
  <c r="M243" i="3" s="1"/>
  <c r="I243" i="3"/>
  <c r="J243" i="3" s="1"/>
  <c r="L242" i="3"/>
  <c r="M242" i="3" s="1"/>
  <c r="I242" i="3"/>
  <c r="J242" i="3" s="1"/>
  <c r="L241" i="3"/>
  <c r="M241" i="3" s="1"/>
  <c r="I241" i="3"/>
  <c r="J241" i="3" s="1"/>
  <c r="L240" i="3"/>
  <c r="M240" i="3" s="1"/>
  <c r="I240" i="3"/>
  <c r="J240" i="3" s="1"/>
  <c r="K239" i="3"/>
  <c r="L239" i="3" s="1"/>
  <c r="M239" i="3" s="1"/>
  <c r="H239" i="3"/>
  <c r="I239" i="3" s="1"/>
  <c r="J239" i="3" s="1"/>
  <c r="L238" i="3"/>
  <c r="M238" i="3" s="1"/>
  <c r="I238" i="3"/>
  <c r="J238" i="3" s="1"/>
  <c r="L237" i="3"/>
  <c r="M237" i="3" s="1"/>
  <c r="I237" i="3"/>
  <c r="J237" i="3" s="1"/>
  <c r="K236" i="3"/>
  <c r="L236" i="3" s="1"/>
  <c r="M236" i="3" s="1"/>
  <c r="H236" i="3"/>
  <c r="I236" i="3" s="1"/>
  <c r="J236" i="3" s="1"/>
  <c r="L235" i="3"/>
  <c r="M235" i="3" s="1"/>
  <c r="I235" i="3"/>
  <c r="J235" i="3" s="1"/>
  <c r="L234" i="3"/>
  <c r="M234" i="3" s="1"/>
  <c r="I234" i="3"/>
  <c r="J234" i="3" s="1"/>
  <c r="L233" i="3"/>
  <c r="M233" i="3" s="1"/>
  <c r="I233" i="3"/>
  <c r="J233" i="3" s="1"/>
  <c r="L232" i="3"/>
  <c r="M232" i="3" s="1"/>
  <c r="I232" i="3"/>
  <c r="J232" i="3" s="1"/>
  <c r="L231" i="3"/>
  <c r="M231" i="3" s="1"/>
  <c r="I231" i="3"/>
  <c r="J231" i="3" s="1"/>
  <c r="L230" i="3"/>
  <c r="M230" i="3" s="1"/>
  <c r="I230" i="3"/>
  <c r="J230" i="3" s="1"/>
  <c r="L229" i="3"/>
  <c r="M229" i="3" s="1"/>
  <c r="I229" i="3"/>
  <c r="J229" i="3" s="1"/>
  <c r="L228" i="3"/>
  <c r="M228" i="3" s="1"/>
  <c r="I228" i="3"/>
  <c r="J228" i="3" s="1"/>
  <c r="L227" i="3"/>
  <c r="M227" i="3" s="1"/>
  <c r="I227" i="3"/>
  <c r="J227" i="3" s="1"/>
  <c r="L226" i="3"/>
  <c r="M226" i="3" s="1"/>
  <c r="I226" i="3"/>
  <c r="J226" i="3" s="1"/>
  <c r="L225" i="3"/>
  <c r="M225" i="3" s="1"/>
  <c r="I225" i="3"/>
  <c r="J225" i="3" s="1"/>
  <c r="L224" i="3"/>
  <c r="M224" i="3" s="1"/>
  <c r="I224" i="3"/>
  <c r="J224" i="3" s="1"/>
  <c r="L223" i="3"/>
  <c r="M223" i="3" s="1"/>
  <c r="I223" i="3"/>
  <c r="J223" i="3" s="1"/>
  <c r="L222" i="3"/>
  <c r="M222" i="3" s="1"/>
  <c r="I222" i="3"/>
  <c r="J222" i="3" s="1"/>
  <c r="L221" i="3"/>
  <c r="M221" i="3" s="1"/>
  <c r="I221" i="3"/>
  <c r="J221" i="3" s="1"/>
  <c r="L220" i="3"/>
  <c r="M220" i="3" s="1"/>
  <c r="I220" i="3"/>
  <c r="J220" i="3" s="1"/>
  <c r="L219" i="3"/>
  <c r="M219" i="3" s="1"/>
  <c r="I219" i="3"/>
  <c r="J219" i="3" s="1"/>
  <c r="L218" i="3"/>
  <c r="M218" i="3" s="1"/>
  <c r="I218" i="3"/>
  <c r="J218" i="3" s="1"/>
  <c r="L217" i="3"/>
  <c r="M217" i="3" s="1"/>
  <c r="I217" i="3"/>
  <c r="J217" i="3" s="1"/>
  <c r="L216" i="3"/>
  <c r="M216" i="3" s="1"/>
  <c r="I216" i="3"/>
  <c r="J216" i="3" s="1"/>
  <c r="L215" i="3"/>
  <c r="M215" i="3" s="1"/>
  <c r="I215" i="3"/>
  <c r="J215" i="3" s="1"/>
  <c r="L214" i="3"/>
  <c r="M214" i="3" s="1"/>
  <c r="I214" i="3"/>
  <c r="J214" i="3" s="1"/>
  <c r="L213" i="3"/>
  <c r="M213" i="3" s="1"/>
  <c r="I213" i="3"/>
  <c r="J213" i="3" s="1"/>
  <c r="K212" i="3"/>
  <c r="L212" i="3" s="1"/>
  <c r="M212" i="3" s="1"/>
  <c r="H212" i="3"/>
  <c r="I212" i="3" s="1"/>
  <c r="J212" i="3" s="1"/>
  <c r="L211" i="3"/>
  <c r="M211" i="3" s="1"/>
  <c r="I211" i="3"/>
  <c r="J211" i="3" s="1"/>
  <c r="L210" i="3"/>
  <c r="M210" i="3" s="1"/>
  <c r="I210" i="3"/>
  <c r="J210" i="3" s="1"/>
  <c r="L209" i="3"/>
  <c r="M209" i="3" s="1"/>
  <c r="I209" i="3"/>
  <c r="J209" i="3" s="1"/>
  <c r="L208" i="3"/>
  <c r="M208" i="3" s="1"/>
  <c r="I208" i="3"/>
  <c r="J208" i="3" s="1"/>
  <c r="L207" i="3"/>
  <c r="M207" i="3" s="1"/>
  <c r="I207" i="3"/>
  <c r="J207" i="3" s="1"/>
  <c r="L206" i="3"/>
  <c r="M206" i="3" s="1"/>
  <c r="I206" i="3"/>
  <c r="J206" i="3" s="1"/>
  <c r="L205" i="3"/>
  <c r="M205" i="3" s="1"/>
  <c r="I205" i="3"/>
  <c r="J205" i="3" s="1"/>
  <c r="L204" i="3"/>
  <c r="M204" i="3" s="1"/>
  <c r="I204" i="3"/>
  <c r="J204" i="3" s="1"/>
  <c r="L203" i="3"/>
  <c r="M203" i="3" s="1"/>
  <c r="I203" i="3"/>
  <c r="J203" i="3" s="1"/>
  <c r="L202" i="3"/>
  <c r="M202" i="3" s="1"/>
  <c r="I202" i="3"/>
  <c r="J202" i="3" s="1"/>
  <c r="L201" i="3"/>
  <c r="M201" i="3" s="1"/>
  <c r="I201" i="3"/>
  <c r="J201" i="3" s="1"/>
  <c r="L200" i="3"/>
  <c r="M200" i="3" s="1"/>
  <c r="I200" i="3"/>
  <c r="J200" i="3" s="1"/>
  <c r="L199" i="3"/>
  <c r="M199" i="3" s="1"/>
  <c r="I199" i="3"/>
  <c r="J199" i="3" s="1"/>
  <c r="L198" i="3"/>
  <c r="M198" i="3" s="1"/>
  <c r="I198" i="3"/>
  <c r="J198" i="3" s="1"/>
  <c r="L197" i="3"/>
  <c r="M197" i="3" s="1"/>
  <c r="I197" i="3"/>
  <c r="J197" i="3" s="1"/>
  <c r="L196" i="3"/>
  <c r="M196" i="3" s="1"/>
  <c r="I196" i="3"/>
  <c r="J196" i="3" s="1"/>
  <c r="L195" i="3"/>
  <c r="M195" i="3" s="1"/>
  <c r="I195" i="3"/>
  <c r="J195" i="3" s="1"/>
  <c r="L194" i="3"/>
  <c r="M194" i="3" s="1"/>
  <c r="I194" i="3"/>
  <c r="J194" i="3" s="1"/>
  <c r="L193" i="3"/>
  <c r="M193" i="3" s="1"/>
  <c r="I193" i="3"/>
  <c r="J193" i="3" s="1"/>
  <c r="L192" i="3"/>
  <c r="M192" i="3" s="1"/>
  <c r="I192" i="3"/>
  <c r="J192" i="3" s="1"/>
  <c r="L191" i="3"/>
  <c r="M191" i="3" s="1"/>
  <c r="I191" i="3"/>
  <c r="J191" i="3" s="1"/>
  <c r="L190" i="3"/>
  <c r="M190" i="3" s="1"/>
  <c r="I190" i="3"/>
  <c r="J190" i="3" s="1"/>
  <c r="L189" i="3"/>
  <c r="M189" i="3" s="1"/>
  <c r="I189" i="3"/>
  <c r="J189" i="3" s="1"/>
  <c r="L188" i="3"/>
  <c r="M188" i="3" s="1"/>
  <c r="I188" i="3"/>
  <c r="J188" i="3" s="1"/>
  <c r="L187" i="3"/>
  <c r="M187" i="3" s="1"/>
  <c r="I187" i="3"/>
  <c r="J187" i="3" s="1"/>
  <c r="L186" i="3"/>
  <c r="M186" i="3" s="1"/>
  <c r="I186" i="3"/>
  <c r="J186" i="3" s="1"/>
  <c r="L185" i="3"/>
  <c r="M185" i="3" s="1"/>
  <c r="I185" i="3"/>
  <c r="J185" i="3" s="1"/>
  <c r="L184" i="3"/>
  <c r="M184" i="3" s="1"/>
  <c r="I184" i="3"/>
  <c r="J184" i="3" s="1"/>
  <c r="L183" i="3"/>
  <c r="M183" i="3" s="1"/>
  <c r="I183" i="3"/>
  <c r="J183" i="3" s="1"/>
  <c r="L182" i="3"/>
  <c r="M182" i="3" s="1"/>
  <c r="I182" i="3"/>
  <c r="J182" i="3" s="1"/>
  <c r="L181" i="3"/>
  <c r="M181" i="3" s="1"/>
  <c r="I181" i="3"/>
  <c r="J181" i="3" s="1"/>
  <c r="L180" i="3"/>
  <c r="M180" i="3" s="1"/>
  <c r="I180" i="3"/>
  <c r="J180" i="3" s="1"/>
  <c r="L179" i="3"/>
  <c r="M179" i="3" s="1"/>
  <c r="I179" i="3"/>
  <c r="J179" i="3" s="1"/>
  <c r="L178" i="3"/>
  <c r="M178" i="3" s="1"/>
  <c r="I178" i="3"/>
  <c r="J178" i="3" s="1"/>
  <c r="L177" i="3"/>
  <c r="M177" i="3" s="1"/>
  <c r="I177" i="3"/>
  <c r="J177" i="3" s="1"/>
  <c r="L176" i="3"/>
  <c r="M176" i="3" s="1"/>
  <c r="I176" i="3"/>
  <c r="J176" i="3" s="1"/>
  <c r="L175" i="3"/>
  <c r="M175" i="3" s="1"/>
  <c r="I175" i="3"/>
  <c r="J175" i="3" s="1"/>
  <c r="L174" i="3"/>
  <c r="M174" i="3" s="1"/>
  <c r="I174" i="3"/>
  <c r="J174" i="3" s="1"/>
  <c r="L173" i="3"/>
  <c r="M173" i="3" s="1"/>
  <c r="I173" i="3"/>
  <c r="J173" i="3" s="1"/>
  <c r="L172" i="3"/>
  <c r="M172" i="3" s="1"/>
  <c r="I172" i="3"/>
  <c r="J172" i="3" s="1"/>
  <c r="L171" i="3"/>
  <c r="M171" i="3" s="1"/>
  <c r="I171" i="3"/>
  <c r="J171" i="3" s="1"/>
  <c r="L170" i="3"/>
  <c r="M170" i="3" s="1"/>
  <c r="I170" i="3"/>
  <c r="J170" i="3" s="1"/>
  <c r="L169" i="3"/>
  <c r="M169" i="3" s="1"/>
  <c r="I169" i="3"/>
  <c r="J169" i="3" s="1"/>
  <c r="L168" i="3"/>
  <c r="M168" i="3" s="1"/>
  <c r="I168" i="3"/>
  <c r="J168" i="3" s="1"/>
  <c r="L167" i="3"/>
  <c r="M167" i="3" s="1"/>
  <c r="I167" i="3"/>
  <c r="J167" i="3" s="1"/>
  <c r="L166" i="3"/>
  <c r="M166" i="3" s="1"/>
  <c r="I166" i="3"/>
  <c r="J166" i="3" s="1"/>
  <c r="L165" i="3"/>
  <c r="M165" i="3" s="1"/>
  <c r="I165" i="3"/>
  <c r="J165" i="3" s="1"/>
  <c r="L164" i="3"/>
  <c r="M164" i="3" s="1"/>
  <c r="I164" i="3"/>
  <c r="J164" i="3" s="1"/>
  <c r="L163" i="3"/>
  <c r="M163" i="3" s="1"/>
  <c r="I163" i="3"/>
  <c r="J163" i="3" s="1"/>
  <c r="L162" i="3"/>
  <c r="M162" i="3" s="1"/>
  <c r="I162" i="3"/>
  <c r="J162" i="3" s="1"/>
  <c r="L161" i="3"/>
  <c r="M161" i="3" s="1"/>
  <c r="I161" i="3"/>
  <c r="J161" i="3" s="1"/>
  <c r="L160" i="3"/>
  <c r="M160" i="3" s="1"/>
  <c r="I160" i="3"/>
  <c r="J160" i="3" s="1"/>
  <c r="L159" i="3"/>
  <c r="M159" i="3" s="1"/>
  <c r="I159" i="3"/>
  <c r="J159" i="3" s="1"/>
  <c r="L158" i="3"/>
  <c r="M158" i="3" s="1"/>
  <c r="I158" i="3"/>
  <c r="J158" i="3" s="1"/>
  <c r="L157" i="3"/>
  <c r="M157" i="3" s="1"/>
  <c r="I157" i="3"/>
  <c r="J157" i="3" s="1"/>
  <c r="L156" i="3"/>
  <c r="M156" i="3" s="1"/>
  <c r="I156" i="3"/>
  <c r="J156" i="3" s="1"/>
  <c r="L155" i="3"/>
  <c r="M155" i="3" s="1"/>
  <c r="I155" i="3"/>
  <c r="J155" i="3" s="1"/>
  <c r="L154" i="3"/>
  <c r="M154" i="3" s="1"/>
  <c r="I154" i="3"/>
  <c r="J154" i="3" s="1"/>
  <c r="L153" i="3"/>
  <c r="M153" i="3" s="1"/>
  <c r="I153" i="3"/>
  <c r="J153" i="3" s="1"/>
  <c r="L152" i="3"/>
  <c r="M152" i="3" s="1"/>
  <c r="I152" i="3"/>
  <c r="J152" i="3" s="1"/>
  <c r="L151" i="3"/>
  <c r="M151" i="3" s="1"/>
  <c r="I151" i="3"/>
  <c r="J151" i="3" s="1"/>
  <c r="L150" i="3"/>
  <c r="M150" i="3" s="1"/>
  <c r="I150" i="3"/>
  <c r="J150" i="3" s="1"/>
  <c r="L149" i="3"/>
  <c r="M149" i="3" s="1"/>
  <c r="I149" i="3"/>
  <c r="J149" i="3" s="1"/>
  <c r="L148" i="3"/>
  <c r="M148" i="3" s="1"/>
  <c r="I148" i="3"/>
  <c r="J148" i="3" s="1"/>
  <c r="L147" i="3"/>
  <c r="M147" i="3" s="1"/>
  <c r="I147" i="3"/>
  <c r="J147" i="3" s="1"/>
  <c r="L146" i="3"/>
  <c r="M146" i="3" s="1"/>
  <c r="I146" i="3"/>
  <c r="J146" i="3" s="1"/>
  <c r="L145" i="3"/>
  <c r="M145" i="3" s="1"/>
  <c r="I145" i="3"/>
  <c r="J145" i="3" s="1"/>
  <c r="L144" i="3"/>
  <c r="M144" i="3" s="1"/>
  <c r="I144" i="3"/>
  <c r="J144" i="3" s="1"/>
  <c r="L143" i="3"/>
  <c r="M143" i="3" s="1"/>
  <c r="I143" i="3"/>
  <c r="J143" i="3" s="1"/>
  <c r="L142" i="3"/>
  <c r="M142" i="3" s="1"/>
  <c r="I142" i="3"/>
  <c r="J142" i="3" s="1"/>
  <c r="L141" i="3"/>
  <c r="M141" i="3" s="1"/>
  <c r="I141" i="3"/>
  <c r="J141" i="3" s="1"/>
  <c r="L140" i="3"/>
  <c r="M140" i="3" s="1"/>
  <c r="I140" i="3"/>
  <c r="J140" i="3" s="1"/>
  <c r="L139" i="3"/>
  <c r="M139" i="3" s="1"/>
  <c r="I139" i="3"/>
  <c r="J139" i="3" s="1"/>
  <c r="L138" i="3"/>
  <c r="M138" i="3" s="1"/>
  <c r="I138" i="3"/>
  <c r="J138" i="3" s="1"/>
  <c r="L137" i="3"/>
  <c r="M137" i="3" s="1"/>
  <c r="I137" i="3"/>
  <c r="J137" i="3" s="1"/>
  <c r="L136" i="3"/>
  <c r="M136" i="3" s="1"/>
  <c r="I136" i="3"/>
  <c r="J136" i="3" s="1"/>
  <c r="L135" i="3"/>
  <c r="M135" i="3" s="1"/>
  <c r="I135" i="3"/>
  <c r="J135" i="3" s="1"/>
  <c r="L134" i="3"/>
  <c r="M134" i="3" s="1"/>
  <c r="I134" i="3"/>
  <c r="J134" i="3" s="1"/>
  <c r="L133" i="3"/>
  <c r="M133" i="3" s="1"/>
  <c r="I133" i="3"/>
  <c r="J133" i="3" s="1"/>
  <c r="L132" i="3"/>
  <c r="M132" i="3" s="1"/>
  <c r="I132" i="3"/>
  <c r="J132" i="3" s="1"/>
  <c r="L131" i="3"/>
  <c r="M131" i="3" s="1"/>
  <c r="I131" i="3"/>
  <c r="J131" i="3" s="1"/>
  <c r="L130" i="3"/>
  <c r="M130" i="3" s="1"/>
  <c r="I130" i="3"/>
  <c r="J130" i="3" s="1"/>
  <c r="L129" i="3"/>
  <c r="M129" i="3" s="1"/>
  <c r="I129" i="3"/>
  <c r="J129" i="3" s="1"/>
  <c r="L128" i="3"/>
  <c r="M128" i="3" s="1"/>
  <c r="I128" i="3"/>
  <c r="J128" i="3" s="1"/>
  <c r="L127" i="3"/>
  <c r="M127" i="3" s="1"/>
  <c r="I127" i="3"/>
  <c r="J127" i="3" s="1"/>
  <c r="L126" i="3"/>
  <c r="M126" i="3" s="1"/>
  <c r="I126" i="3"/>
  <c r="J126" i="3" s="1"/>
  <c r="L125" i="3"/>
  <c r="M125" i="3" s="1"/>
  <c r="I125" i="3"/>
  <c r="J125" i="3" s="1"/>
  <c r="L124" i="3"/>
  <c r="M124" i="3" s="1"/>
  <c r="I124" i="3"/>
  <c r="J124" i="3" s="1"/>
  <c r="L123" i="3"/>
  <c r="M123" i="3" s="1"/>
  <c r="I123" i="3"/>
  <c r="J123" i="3" s="1"/>
  <c r="L122" i="3"/>
  <c r="M122" i="3" s="1"/>
  <c r="I122" i="3"/>
  <c r="J122" i="3" s="1"/>
  <c r="K121" i="3"/>
  <c r="L121" i="3" s="1"/>
  <c r="M121" i="3" s="1"/>
  <c r="H121" i="3"/>
  <c r="I121" i="3" s="1"/>
  <c r="J121" i="3" s="1"/>
  <c r="K120" i="3"/>
  <c r="L120" i="3" s="1"/>
  <c r="M120" i="3" s="1"/>
  <c r="H120" i="3"/>
  <c r="I120" i="3" s="1"/>
  <c r="J120" i="3" s="1"/>
  <c r="L119" i="3"/>
  <c r="M119" i="3" s="1"/>
  <c r="I119" i="3"/>
  <c r="J119" i="3" s="1"/>
  <c r="L118" i="3"/>
  <c r="M118" i="3" s="1"/>
  <c r="I118" i="3"/>
  <c r="J118" i="3" s="1"/>
  <c r="L117" i="3"/>
  <c r="M117" i="3" s="1"/>
  <c r="I117" i="3"/>
  <c r="J117" i="3" s="1"/>
  <c r="L116" i="3"/>
  <c r="M116" i="3" s="1"/>
  <c r="I116" i="3"/>
  <c r="J116" i="3" s="1"/>
  <c r="K115" i="3"/>
  <c r="L115" i="3" s="1"/>
  <c r="M115" i="3" s="1"/>
  <c r="H115" i="3"/>
  <c r="I115" i="3" s="1"/>
  <c r="J115" i="3" s="1"/>
  <c r="L114" i="3"/>
  <c r="M114" i="3" s="1"/>
  <c r="I114" i="3"/>
  <c r="J114" i="3" s="1"/>
  <c r="L113" i="3"/>
  <c r="M113" i="3" s="1"/>
  <c r="I113" i="3"/>
  <c r="J113" i="3" s="1"/>
  <c r="L112" i="3"/>
  <c r="M112" i="3" s="1"/>
  <c r="I112" i="3"/>
  <c r="J112" i="3" s="1"/>
  <c r="L111" i="3"/>
  <c r="M111" i="3" s="1"/>
  <c r="I111" i="3"/>
  <c r="J111" i="3" s="1"/>
  <c r="L110" i="3"/>
  <c r="M110" i="3" s="1"/>
  <c r="I110" i="3"/>
  <c r="J110" i="3" s="1"/>
  <c r="L109" i="3"/>
  <c r="M109" i="3" s="1"/>
  <c r="I109" i="3"/>
  <c r="J109" i="3" s="1"/>
  <c r="L108" i="3"/>
  <c r="M108" i="3" s="1"/>
  <c r="I108" i="3"/>
  <c r="J108" i="3" s="1"/>
  <c r="L107" i="3"/>
  <c r="M107" i="3" s="1"/>
  <c r="I107" i="3"/>
  <c r="J107" i="3" s="1"/>
  <c r="L106" i="3"/>
  <c r="M106" i="3" s="1"/>
  <c r="I106" i="3"/>
  <c r="J106" i="3" s="1"/>
  <c r="L105" i="3"/>
  <c r="M105" i="3" s="1"/>
  <c r="I105" i="3"/>
  <c r="J105" i="3" s="1"/>
  <c r="L104" i="3"/>
  <c r="M104" i="3" s="1"/>
  <c r="I104" i="3"/>
  <c r="J104" i="3" s="1"/>
  <c r="L103" i="3"/>
  <c r="M103" i="3" s="1"/>
  <c r="I103" i="3"/>
  <c r="J103" i="3" s="1"/>
  <c r="L102" i="3"/>
  <c r="M102" i="3" s="1"/>
  <c r="I102" i="3"/>
  <c r="J102" i="3" s="1"/>
  <c r="L101" i="3"/>
  <c r="M101" i="3" s="1"/>
  <c r="I101" i="3"/>
  <c r="J101" i="3" s="1"/>
  <c r="L100" i="3"/>
  <c r="M100" i="3" s="1"/>
  <c r="I100" i="3"/>
  <c r="J100" i="3" s="1"/>
  <c r="L99" i="3"/>
  <c r="M99" i="3" s="1"/>
  <c r="I99" i="3"/>
  <c r="J99" i="3" s="1"/>
  <c r="L98" i="3"/>
  <c r="M98" i="3" s="1"/>
  <c r="I98" i="3"/>
  <c r="J98" i="3" s="1"/>
  <c r="L97" i="3"/>
  <c r="M97" i="3" s="1"/>
  <c r="I97" i="3"/>
  <c r="J97" i="3" s="1"/>
  <c r="L96" i="3"/>
  <c r="M96" i="3" s="1"/>
  <c r="I96" i="3"/>
  <c r="J96" i="3" s="1"/>
  <c r="L95" i="3"/>
  <c r="M95" i="3" s="1"/>
  <c r="I95" i="3"/>
  <c r="J95" i="3" s="1"/>
  <c r="L94" i="3"/>
  <c r="M94" i="3" s="1"/>
  <c r="I94" i="3"/>
  <c r="J94" i="3" s="1"/>
  <c r="L93" i="3"/>
  <c r="M93" i="3" s="1"/>
  <c r="I93" i="3"/>
  <c r="J93" i="3" s="1"/>
  <c r="L92" i="3"/>
  <c r="M92" i="3" s="1"/>
  <c r="I92" i="3"/>
  <c r="J92" i="3" s="1"/>
  <c r="L91" i="3"/>
  <c r="M91" i="3" s="1"/>
  <c r="I91" i="3"/>
  <c r="J91" i="3" s="1"/>
  <c r="L90" i="3"/>
  <c r="M90" i="3" s="1"/>
  <c r="I90" i="3"/>
  <c r="J90" i="3" s="1"/>
  <c r="L89" i="3"/>
  <c r="M89" i="3" s="1"/>
  <c r="I89" i="3"/>
  <c r="J89" i="3" s="1"/>
  <c r="L88" i="3"/>
  <c r="M88" i="3" s="1"/>
  <c r="I88" i="3"/>
  <c r="J88" i="3" s="1"/>
  <c r="L87" i="3"/>
  <c r="M87" i="3" s="1"/>
  <c r="I87" i="3"/>
  <c r="J87" i="3" s="1"/>
  <c r="L86" i="3"/>
  <c r="M86" i="3" s="1"/>
  <c r="I86" i="3"/>
  <c r="J86" i="3" s="1"/>
  <c r="L85" i="3"/>
  <c r="M85" i="3" s="1"/>
  <c r="I85" i="3"/>
  <c r="J85" i="3" s="1"/>
  <c r="L84" i="3"/>
  <c r="M84" i="3" s="1"/>
  <c r="I84" i="3"/>
  <c r="J84" i="3" s="1"/>
  <c r="L83" i="3"/>
  <c r="M83" i="3" s="1"/>
  <c r="I83" i="3"/>
  <c r="J83" i="3" s="1"/>
  <c r="L82" i="3"/>
  <c r="M82" i="3" s="1"/>
  <c r="I82" i="3"/>
  <c r="J82" i="3" s="1"/>
  <c r="L81" i="3"/>
  <c r="M81" i="3" s="1"/>
  <c r="I81" i="3"/>
  <c r="J81" i="3" s="1"/>
  <c r="L80" i="3"/>
  <c r="M80" i="3" s="1"/>
  <c r="I80" i="3"/>
  <c r="J80" i="3" s="1"/>
  <c r="L79" i="3"/>
  <c r="M79" i="3" s="1"/>
  <c r="I79" i="3"/>
  <c r="J79" i="3" s="1"/>
  <c r="L78" i="3"/>
  <c r="M78" i="3" s="1"/>
  <c r="I78" i="3"/>
  <c r="J78" i="3" s="1"/>
  <c r="L77" i="3"/>
  <c r="M77" i="3" s="1"/>
  <c r="I77" i="3"/>
  <c r="J77" i="3" s="1"/>
  <c r="L76" i="3"/>
  <c r="M76" i="3" s="1"/>
  <c r="I76" i="3"/>
  <c r="J76" i="3" s="1"/>
  <c r="L75" i="3"/>
  <c r="M75" i="3" s="1"/>
  <c r="I75" i="3"/>
  <c r="J75" i="3" s="1"/>
  <c r="K74" i="3"/>
  <c r="L74" i="3" s="1"/>
  <c r="M74" i="3" s="1"/>
  <c r="H74" i="3"/>
  <c r="I74" i="3" s="1"/>
  <c r="J74" i="3" s="1"/>
  <c r="L73" i="3"/>
  <c r="M73" i="3" s="1"/>
  <c r="I73" i="3"/>
  <c r="J73" i="3" s="1"/>
  <c r="L72" i="3"/>
  <c r="M72" i="3" s="1"/>
  <c r="I72" i="3"/>
  <c r="J72" i="3" s="1"/>
  <c r="K71" i="3"/>
  <c r="L71" i="3" s="1"/>
  <c r="M71" i="3" s="1"/>
  <c r="H71" i="3"/>
  <c r="I71" i="3" s="1"/>
  <c r="J71" i="3" s="1"/>
  <c r="L70" i="3"/>
  <c r="M70" i="3" s="1"/>
  <c r="I70" i="3"/>
  <c r="J70" i="3" s="1"/>
  <c r="L69" i="3"/>
  <c r="M69" i="3" s="1"/>
  <c r="I69" i="3"/>
  <c r="J69" i="3" s="1"/>
  <c r="L68" i="3"/>
  <c r="M68" i="3" s="1"/>
  <c r="I68" i="3"/>
  <c r="J68" i="3" s="1"/>
  <c r="L67" i="3"/>
  <c r="M67" i="3" s="1"/>
  <c r="I67" i="3"/>
  <c r="J67" i="3" s="1"/>
  <c r="L66" i="3"/>
  <c r="M66" i="3" s="1"/>
  <c r="I66" i="3"/>
  <c r="J66" i="3" s="1"/>
  <c r="L65" i="3"/>
  <c r="M65" i="3" s="1"/>
  <c r="I65" i="3"/>
  <c r="J65" i="3" s="1"/>
  <c r="L64" i="3"/>
  <c r="M64" i="3" s="1"/>
  <c r="I64" i="3"/>
  <c r="J64" i="3" s="1"/>
  <c r="L63" i="3"/>
  <c r="M63" i="3" s="1"/>
  <c r="I63" i="3"/>
  <c r="J63" i="3" s="1"/>
  <c r="L62" i="3"/>
  <c r="M62" i="3" s="1"/>
  <c r="I62" i="3"/>
  <c r="J62" i="3" s="1"/>
  <c r="L61" i="3"/>
  <c r="M61" i="3" s="1"/>
  <c r="I61" i="3"/>
  <c r="J61" i="3" s="1"/>
  <c r="K60" i="3"/>
  <c r="L60" i="3" s="1"/>
  <c r="M60" i="3" s="1"/>
  <c r="H60" i="3"/>
  <c r="I60" i="3" s="1"/>
  <c r="J60" i="3" s="1"/>
  <c r="L59" i="3"/>
  <c r="M59" i="3" s="1"/>
  <c r="I59" i="3"/>
  <c r="J59" i="3" s="1"/>
  <c r="L58" i="3"/>
  <c r="M58" i="3" s="1"/>
  <c r="I58" i="3"/>
  <c r="J58" i="3" s="1"/>
  <c r="L57" i="3"/>
  <c r="M57" i="3" s="1"/>
  <c r="I57" i="3"/>
  <c r="J57" i="3" s="1"/>
  <c r="L56" i="3"/>
  <c r="M56" i="3" s="1"/>
  <c r="I56" i="3"/>
  <c r="J56" i="3" s="1"/>
  <c r="L55" i="3"/>
  <c r="M55" i="3" s="1"/>
  <c r="I55" i="3"/>
  <c r="J55" i="3" s="1"/>
  <c r="L54" i="3"/>
  <c r="M54" i="3" s="1"/>
  <c r="I54" i="3"/>
  <c r="J54" i="3" s="1"/>
  <c r="L53" i="3"/>
  <c r="M53" i="3" s="1"/>
  <c r="I53" i="3"/>
  <c r="J53" i="3" s="1"/>
  <c r="L52" i="3"/>
  <c r="M52" i="3" s="1"/>
  <c r="I52" i="3"/>
  <c r="J52" i="3" s="1"/>
  <c r="L51" i="3"/>
  <c r="M51" i="3" s="1"/>
  <c r="I51" i="3"/>
  <c r="J51" i="3" s="1"/>
  <c r="L50" i="3"/>
  <c r="M50" i="3" s="1"/>
  <c r="I50" i="3"/>
  <c r="J50" i="3" s="1"/>
  <c r="L49" i="3"/>
  <c r="M49" i="3" s="1"/>
  <c r="I49" i="3"/>
  <c r="J49" i="3" s="1"/>
  <c r="L48" i="3"/>
  <c r="M48" i="3" s="1"/>
  <c r="I48" i="3"/>
  <c r="J48" i="3" s="1"/>
  <c r="L47" i="3"/>
  <c r="M47" i="3" s="1"/>
  <c r="I47" i="3"/>
  <c r="J47" i="3" s="1"/>
  <c r="L46" i="3"/>
  <c r="M46" i="3" s="1"/>
  <c r="I46" i="3"/>
  <c r="J46" i="3" s="1"/>
  <c r="L45" i="3"/>
  <c r="M45" i="3" s="1"/>
  <c r="I45" i="3"/>
  <c r="J45" i="3" s="1"/>
  <c r="L44" i="3"/>
  <c r="M44" i="3" s="1"/>
  <c r="I44" i="3"/>
  <c r="J44" i="3" s="1"/>
  <c r="L43" i="3"/>
  <c r="M43" i="3" s="1"/>
  <c r="I43" i="3"/>
  <c r="J43" i="3" s="1"/>
  <c r="L42" i="3"/>
  <c r="M42" i="3" s="1"/>
  <c r="I42" i="3"/>
  <c r="J42" i="3" s="1"/>
  <c r="L41" i="3"/>
  <c r="M41" i="3" s="1"/>
  <c r="I41" i="3"/>
  <c r="J41" i="3" s="1"/>
  <c r="L40" i="3"/>
  <c r="M40" i="3" s="1"/>
  <c r="I40" i="3"/>
  <c r="J40" i="3" s="1"/>
  <c r="L39" i="3"/>
  <c r="M39" i="3" s="1"/>
  <c r="I39" i="3"/>
  <c r="J39" i="3" s="1"/>
  <c r="L38" i="3"/>
  <c r="M38" i="3" s="1"/>
  <c r="I38" i="3"/>
  <c r="J38" i="3" s="1"/>
  <c r="L37" i="3"/>
  <c r="M37" i="3" s="1"/>
  <c r="I37" i="3"/>
  <c r="J37" i="3" s="1"/>
  <c r="L36" i="3"/>
  <c r="M36" i="3" s="1"/>
  <c r="I36" i="3"/>
  <c r="J36" i="3" s="1"/>
  <c r="L35" i="3"/>
  <c r="M35" i="3" s="1"/>
  <c r="I35" i="3"/>
  <c r="J35" i="3" s="1"/>
  <c r="L34" i="3"/>
  <c r="M34" i="3" s="1"/>
  <c r="I34" i="3"/>
  <c r="J34" i="3" s="1"/>
  <c r="L33" i="3"/>
  <c r="M33" i="3" s="1"/>
  <c r="I33" i="3"/>
  <c r="J33" i="3" s="1"/>
  <c r="L32" i="3"/>
  <c r="M32" i="3" s="1"/>
  <c r="I32" i="3"/>
  <c r="J32" i="3" s="1"/>
  <c r="L31" i="3"/>
  <c r="M31" i="3" s="1"/>
  <c r="I31" i="3"/>
  <c r="J31" i="3" s="1"/>
  <c r="L30" i="3"/>
  <c r="M30" i="3" s="1"/>
  <c r="I30" i="3"/>
  <c r="J30" i="3" s="1"/>
  <c r="L29" i="3"/>
  <c r="M29" i="3" s="1"/>
  <c r="I29" i="3"/>
  <c r="J29" i="3" s="1"/>
  <c r="L28" i="3"/>
  <c r="M28" i="3" s="1"/>
  <c r="I28" i="3"/>
  <c r="J28" i="3" s="1"/>
  <c r="L27" i="3"/>
  <c r="M27" i="3" s="1"/>
  <c r="I27" i="3"/>
  <c r="J27" i="3" s="1"/>
  <c r="L26" i="3"/>
  <c r="M26" i="3" s="1"/>
  <c r="I26" i="3"/>
  <c r="J26" i="3" s="1"/>
  <c r="L25" i="3"/>
  <c r="M25" i="3" s="1"/>
  <c r="I25" i="3"/>
  <c r="J25" i="3" s="1"/>
  <c r="L24" i="3"/>
  <c r="M24" i="3" s="1"/>
  <c r="I24" i="3"/>
  <c r="J24" i="3" s="1"/>
  <c r="L23" i="3"/>
  <c r="M23" i="3" s="1"/>
  <c r="I23" i="3"/>
  <c r="J23" i="3" s="1"/>
  <c r="L22" i="3"/>
  <c r="M22" i="3" s="1"/>
  <c r="I22" i="3"/>
  <c r="J22" i="3" s="1"/>
  <c r="L21" i="3"/>
  <c r="M21" i="3" s="1"/>
  <c r="I21" i="3"/>
  <c r="J21" i="3" s="1"/>
  <c r="L20" i="3"/>
  <c r="M20" i="3" s="1"/>
  <c r="I20" i="3"/>
  <c r="J20" i="3" s="1"/>
  <c r="L19" i="3"/>
  <c r="M19" i="3" s="1"/>
  <c r="I19" i="3"/>
  <c r="J19" i="3" s="1"/>
  <c r="L18" i="3"/>
  <c r="M18" i="3" s="1"/>
  <c r="I18" i="3"/>
  <c r="J18" i="3" s="1"/>
  <c r="L17" i="3"/>
  <c r="M17" i="3" s="1"/>
  <c r="I17" i="3"/>
  <c r="J17" i="3" s="1"/>
  <c r="L16" i="3"/>
  <c r="M16" i="3" s="1"/>
  <c r="I16" i="3"/>
  <c r="J16" i="3" s="1"/>
  <c r="L15" i="3"/>
  <c r="M15" i="3" s="1"/>
  <c r="I15" i="3"/>
  <c r="J15" i="3" s="1"/>
  <c r="L14" i="3"/>
  <c r="M14" i="3" s="1"/>
  <c r="I14" i="3"/>
  <c r="J14" i="3" s="1"/>
  <c r="L13" i="3"/>
  <c r="M13" i="3" s="1"/>
  <c r="I13" i="3"/>
  <c r="J13" i="3" s="1"/>
  <c r="L12" i="3"/>
  <c r="M12" i="3" s="1"/>
  <c r="I12" i="3"/>
  <c r="J12" i="3" s="1"/>
  <c r="L11" i="3"/>
  <c r="M11" i="3" s="1"/>
  <c r="I11" i="3"/>
  <c r="J11" i="3" s="1"/>
  <c r="L10" i="3"/>
  <c r="M10" i="3" s="1"/>
  <c r="I10" i="3"/>
  <c r="J10" i="3" s="1"/>
  <c r="L9" i="3"/>
  <c r="M9" i="3" s="1"/>
  <c r="I9" i="3"/>
  <c r="J9" i="3" s="1"/>
  <c r="L8" i="3"/>
  <c r="M8" i="3" s="1"/>
  <c r="I8" i="3"/>
  <c r="J8" i="3" s="1"/>
  <c r="L7" i="3"/>
  <c r="M7" i="3" s="1"/>
  <c r="I7" i="3"/>
  <c r="J7" i="3" s="1"/>
  <c r="L6" i="3"/>
  <c r="I6" i="3"/>
  <c r="J6" i="3" s="1"/>
  <c r="I250" i="3" l="1"/>
  <c r="J250" i="3"/>
  <c r="L250" i="3"/>
  <c r="M6" i="3"/>
  <c r="M250" i="3" s="1"/>
  <c r="L250" i="2" l="1"/>
  <c r="M250" i="2" s="1"/>
  <c r="I250" i="2"/>
  <c r="J250" i="2" s="1"/>
  <c r="L249" i="2"/>
  <c r="M249" i="2" s="1"/>
  <c r="I249" i="2"/>
  <c r="J249" i="2" s="1"/>
  <c r="L248" i="2"/>
  <c r="M248" i="2" s="1"/>
  <c r="I248" i="2"/>
  <c r="J248" i="2" s="1"/>
  <c r="L247" i="2"/>
  <c r="M247" i="2" s="1"/>
  <c r="I247" i="2"/>
  <c r="J247" i="2" s="1"/>
  <c r="K246" i="2"/>
  <c r="L246" i="2" s="1"/>
  <c r="M246" i="2" s="1"/>
  <c r="H246" i="2"/>
  <c r="I246" i="2" s="1"/>
  <c r="J246" i="2" s="1"/>
  <c r="L245" i="2"/>
  <c r="M245" i="2" s="1"/>
  <c r="I245" i="2"/>
  <c r="J245" i="2" s="1"/>
  <c r="L244" i="2"/>
  <c r="M244" i="2" s="1"/>
  <c r="I244" i="2"/>
  <c r="J244" i="2" s="1"/>
  <c r="L243" i="2"/>
  <c r="M243" i="2" s="1"/>
  <c r="I243" i="2"/>
  <c r="J243" i="2" s="1"/>
  <c r="L242" i="2"/>
  <c r="M242" i="2" s="1"/>
  <c r="I242" i="2"/>
  <c r="J242" i="2" s="1"/>
  <c r="L241" i="2"/>
  <c r="M241" i="2" s="1"/>
  <c r="I241" i="2"/>
  <c r="J241" i="2" s="1"/>
  <c r="K240" i="2"/>
  <c r="L240" i="2" s="1"/>
  <c r="M240" i="2" s="1"/>
  <c r="H240" i="2"/>
  <c r="I240" i="2" s="1"/>
  <c r="J240" i="2" s="1"/>
  <c r="L239" i="2"/>
  <c r="M239" i="2" s="1"/>
  <c r="I239" i="2"/>
  <c r="J239" i="2" s="1"/>
  <c r="L238" i="2"/>
  <c r="M238" i="2" s="1"/>
  <c r="I238" i="2"/>
  <c r="J238" i="2" s="1"/>
  <c r="L237" i="2"/>
  <c r="M237" i="2" s="1"/>
  <c r="I237" i="2"/>
  <c r="J237" i="2" s="1"/>
  <c r="L236" i="2"/>
  <c r="M236" i="2" s="1"/>
  <c r="I236" i="2"/>
  <c r="J236" i="2" s="1"/>
  <c r="L235" i="2"/>
  <c r="M235" i="2" s="1"/>
  <c r="I235" i="2"/>
  <c r="J235" i="2" s="1"/>
  <c r="L234" i="2"/>
  <c r="M234" i="2" s="1"/>
  <c r="I234" i="2"/>
  <c r="J234" i="2" s="1"/>
  <c r="L233" i="2"/>
  <c r="M233" i="2" s="1"/>
  <c r="I233" i="2"/>
  <c r="J233" i="2" s="1"/>
  <c r="L232" i="2"/>
  <c r="M232" i="2" s="1"/>
  <c r="I232" i="2"/>
  <c r="J232" i="2" s="1"/>
  <c r="L231" i="2"/>
  <c r="M231" i="2" s="1"/>
  <c r="I231" i="2"/>
  <c r="J231" i="2" s="1"/>
  <c r="L230" i="2"/>
  <c r="M230" i="2" s="1"/>
  <c r="I230" i="2"/>
  <c r="J230" i="2" s="1"/>
  <c r="L229" i="2"/>
  <c r="M229" i="2" s="1"/>
  <c r="I229" i="2"/>
  <c r="J229" i="2" s="1"/>
  <c r="L228" i="2"/>
  <c r="M228" i="2" s="1"/>
  <c r="I228" i="2"/>
  <c r="J228" i="2" s="1"/>
  <c r="L227" i="2"/>
  <c r="M227" i="2" s="1"/>
  <c r="I227" i="2"/>
  <c r="J227" i="2" s="1"/>
  <c r="L226" i="2"/>
  <c r="M226" i="2" s="1"/>
  <c r="I226" i="2"/>
  <c r="J226" i="2" s="1"/>
  <c r="L225" i="2"/>
  <c r="M225" i="2" s="1"/>
  <c r="I225" i="2"/>
  <c r="J225" i="2" s="1"/>
  <c r="L224" i="2"/>
  <c r="M224" i="2" s="1"/>
  <c r="I224" i="2"/>
  <c r="J224" i="2" s="1"/>
  <c r="L223" i="2"/>
  <c r="M223" i="2" s="1"/>
  <c r="I223" i="2"/>
  <c r="J223" i="2" s="1"/>
  <c r="L222" i="2"/>
  <c r="M222" i="2" s="1"/>
  <c r="I222" i="2"/>
  <c r="J222" i="2" s="1"/>
  <c r="L221" i="2"/>
  <c r="M221" i="2" s="1"/>
  <c r="I221" i="2"/>
  <c r="J221" i="2" s="1"/>
  <c r="L220" i="2"/>
  <c r="M220" i="2" s="1"/>
  <c r="I220" i="2"/>
  <c r="J220" i="2" s="1"/>
  <c r="L219" i="2"/>
  <c r="M219" i="2" s="1"/>
  <c r="I219" i="2"/>
  <c r="J219" i="2" s="1"/>
  <c r="L218" i="2"/>
  <c r="M218" i="2" s="1"/>
  <c r="I218" i="2"/>
  <c r="J218" i="2" s="1"/>
  <c r="L217" i="2"/>
  <c r="M217" i="2" s="1"/>
  <c r="I217" i="2"/>
  <c r="J217" i="2" s="1"/>
  <c r="L216" i="2"/>
  <c r="M216" i="2" s="1"/>
  <c r="I216" i="2"/>
  <c r="J216" i="2" s="1"/>
  <c r="L215" i="2"/>
  <c r="M215" i="2" s="1"/>
  <c r="I215" i="2"/>
  <c r="J215" i="2" s="1"/>
  <c r="L214" i="2"/>
  <c r="M214" i="2" s="1"/>
  <c r="I214" i="2"/>
  <c r="J214" i="2" s="1"/>
  <c r="L213" i="2"/>
  <c r="M213" i="2" s="1"/>
  <c r="I213" i="2"/>
  <c r="J213" i="2" s="1"/>
  <c r="L212" i="2"/>
  <c r="M212" i="2" s="1"/>
  <c r="I212" i="2"/>
  <c r="J212" i="2" s="1"/>
  <c r="L211" i="2"/>
  <c r="M211" i="2" s="1"/>
  <c r="I211" i="2"/>
  <c r="J211" i="2" s="1"/>
  <c r="L210" i="2"/>
  <c r="M210" i="2" s="1"/>
  <c r="I210" i="2"/>
  <c r="J210" i="2" s="1"/>
  <c r="L209" i="2"/>
  <c r="M209" i="2" s="1"/>
  <c r="I209" i="2"/>
  <c r="J209" i="2" s="1"/>
  <c r="L208" i="2"/>
  <c r="M208" i="2" s="1"/>
  <c r="I208" i="2"/>
  <c r="J208" i="2" s="1"/>
  <c r="L207" i="2"/>
  <c r="M207" i="2" s="1"/>
  <c r="I207" i="2"/>
  <c r="J207" i="2" s="1"/>
  <c r="L206" i="2"/>
  <c r="M206" i="2" s="1"/>
  <c r="I206" i="2"/>
  <c r="J206" i="2" s="1"/>
  <c r="L205" i="2"/>
  <c r="M205" i="2" s="1"/>
  <c r="I205" i="2"/>
  <c r="J205" i="2" s="1"/>
  <c r="L204" i="2"/>
  <c r="M204" i="2" s="1"/>
  <c r="I204" i="2"/>
  <c r="J204" i="2" s="1"/>
  <c r="L203" i="2"/>
  <c r="M203" i="2" s="1"/>
  <c r="I203" i="2"/>
  <c r="J203" i="2" s="1"/>
  <c r="L202" i="2"/>
  <c r="M202" i="2" s="1"/>
  <c r="I202" i="2"/>
  <c r="J202" i="2" s="1"/>
  <c r="L201" i="2"/>
  <c r="M201" i="2" s="1"/>
  <c r="I201" i="2"/>
  <c r="J201" i="2" s="1"/>
  <c r="L200" i="2"/>
  <c r="M200" i="2" s="1"/>
  <c r="I200" i="2"/>
  <c r="J200" i="2" s="1"/>
  <c r="L199" i="2"/>
  <c r="M199" i="2" s="1"/>
  <c r="I199" i="2"/>
  <c r="J199" i="2" s="1"/>
  <c r="L198" i="2"/>
  <c r="M198" i="2" s="1"/>
  <c r="I198" i="2"/>
  <c r="J198" i="2" s="1"/>
  <c r="L197" i="2"/>
  <c r="M197" i="2" s="1"/>
  <c r="I197" i="2"/>
  <c r="J197" i="2" s="1"/>
  <c r="L196" i="2"/>
  <c r="M196" i="2" s="1"/>
  <c r="I196" i="2"/>
  <c r="J196" i="2" s="1"/>
  <c r="L195" i="2"/>
  <c r="M195" i="2" s="1"/>
  <c r="I195" i="2"/>
  <c r="J195" i="2" s="1"/>
  <c r="L194" i="2"/>
  <c r="M194" i="2" s="1"/>
  <c r="I194" i="2"/>
  <c r="J194" i="2" s="1"/>
  <c r="L193" i="2"/>
  <c r="M193" i="2" s="1"/>
  <c r="I193" i="2"/>
  <c r="J193" i="2" s="1"/>
  <c r="L192" i="2"/>
  <c r="M192" i="2" s="1"/>
  <c r="I192" i="2"/>
  <c r="J192" i="2" s="1"/>
  <c r="L191" i="2"/>
  <c r="M191" i="2" s="1"/>
  <c r="I191" i="2"/>
  <c r="J191" i="2" s="1"/>
  <c r="L190" i="2"/>
  <c r="M190" i="2" s="1"/>
  <c r="I190" i="2"/>
  <c r="J190" i="2" s="1"/>
  <c r="L189" i="2"/>
  <c r="M189" i="2" s="1"/>
  <c r="I189" i="2"/>
  <c r="J189" i="2" s="1"/>
  <c r="L188" i="2"/>
  <c r="M188" i="2" s="1"/>
  <c r="I188" i="2"/>
  <c r="J188" i="2" s="1"/>
  <c r="L187" i="2"/>
  <c r="M187" i="2" s="1"/>
  <c r="I187" i="2"/>
  <c r="J187" i="2" s="1"/>
  <c r="L186" i="2"/>
  <c r="M186" i="2" s="1"/>
  <c r="I186" i="2"/>
  <c r="J186" i="2" s="1"/>
  <c r="L185" i="2"/>
  <c r="M185" i="2" s="1"/>
  <c r="I185" i="2"/>
  <c r="J185" i="2" s="1"/>
  <c r="L184" i="2"/>
  <c r="M184" i="2" s="1"/>
  <c r="I184" i="2"/>
  <c r="J184" i="2" s="1"/>
  <c r="L183" i="2"/>
  <c r="M183" i="2" s="1"/>
  <c r="I183" i="2"/>
  <c r="J183" i="2" s="1"/>
  <c r="L182" i="2"/>
  <c r="M182" i="2" s="1"/>
  <c r="I182" i="2"/>
  <c r="J182" i="2" s="1"/>
  <c r="L181" i="2"/>
  <c r="M181" i="2" s="1"/>
  <c r="I181" i="2"/>
  <c r="J181" i="2" s="1"/>
  <c r="L180" i="2"/>
  <c r="M180" i="2" s="1"/>
  <c r="I180" i="2"/>
  <c r="J180" i="2" s="1"/>
  <c r="L179" i="2"/>
  <c r="M179" i="2" s="1"/>
  <c r="I179" i="2"/>
  <c r="J179" i="2" s="1"/>
  <c r="L178" i="2"/>
  <c r="M178" i="2" s="1"/>
  <c r="I178" i="2"/>
  <c r="J178" i="2" s="1"/>
  <c r="L177" i="2"/>
  <c r="M177" i="2" s="1"/>
  <c r="I177" i="2"/>
  <c r="J177" i="2" s="1"/>
  <c r="L176" i="2"/>
  <c r="M176" i="2" s="1"/>
  <c r="I176" i="2"/>
  <c r="J176" i="2" s="1"/>
  <c r="L175" i="2"/>
  <c r="M175" i="2" s="1"/>
  <c r="I175" i="2"/>
  <c r="J175" i="2" s="1"/>
  <c r="L174" i="2"/>
  <c r="M174" i="2" s="1"/>
  <c r="I174" i="2"/>
  <c r="J174" i="2" s="1"/>
  <c r="L173" i="2"/>
  <c r="M173" i="2" s="1"/>
  <c r="I173" i="2"/>
  <c r="J173" i="2" s="1"/>
  <c r="L172" i="2"/>
  <c r="M172" i="2" s="1"/>
  <c r="I172" i="2"/>
  <c r="J172" i="2" s="1"/>
  <c r="L171" i="2"/>
  <c r="M171" i="2" s="1"/>
  <c r="I171" i="2"/>
  <c r="J171" i="2" s="1"/>
  <c r="L170" i="2"/>
  <c r="M170" i="2" s="1"/>
  <c r="I170" i="2"/>
  <c r="J170" i="2" s="1"/>
  <c r="L169" i="2"/>
  <c r="M169" i="2" s="1"/>
  <c r="I169" i="2"/>
  <c r="J169" i="2" s="1"/>
  <c r="L168" i="2"/>
  <c r="M168" i="2" s="1"/>
  <c r="I168" i="2"/>
  <c r="J168" i="2" s="1"/>
  <c r="L167" i="2"/>
  <c r="M167" i="2" s="1"/>
  <c r="I167" i="2"/>
  <c r="J167" i="2" s="1"/>
  <c r="L166" i="2"/>
  <c r="M166" i="2" s="1"/>
  <c r="I166" i="2"/>
  <c r="J166" i="2" s="1"/>
  <c r="L165" i="2"/>
  <c r="M165" i="2" s="1"/>
  <c r="I165" i="2"/>
  <c r="J165" i="2" s="1"/>
  <c r="L164" i="2"/>
  <c r="M164" i="2" s="1"/>
  <c r="I164" i="2"/>
  <c r="J164" i="2" s="1"/>
  <c r="L163" i="2"/>
  <c r="M163" i="2" s="1"/>
  <c r="I163" i="2"/>
  <c r="J163" i="2" s="1"/>
  <c r="L162" i="2"/>
  <c r="M162" i="2" s="1"/>
  <c r="I162" i="2"/>
  <c r="J162" i="2" s="1"/>
  <c r="L161" i="2"/>
  <c r="M161" i="2" s="1"/>
  <c r="I161" i="2"/>
  <c r="J161" i="2" s="1"/>
  <c r="L160" i="2"/>
  <c r="M160" i="2" s="1"/>
  <c r="I160" i="2"/>
  <c r="J160" i="2" s="1"/>
  <c r="L159" i="2"/>
  <c r="M159" i="2" s="1"/>
  <c r="I159" i="2"/>
  <c r="J159" i="2" s="1"/>
  <c r="L158" i="2"/>
  <c r="M158" i="2" s="1"/>
  <c r="I158" i="2"/>
  <c r="J158" i="2" s="1"/>
  <c r="L157" i="2"/>
  <c r="M157" i="2" s="1"/>
  <c r="I157" i="2"/>
  <c r="J157" i="2" s="1"/>
  <c r="L156" i="2"/>
  <c r="M156" i="2" s="1"/>
  <c r="I156" i="2"/>
  <c r="J156" i="2" s="1"/>
  <c r="L155" i="2"/>
  <c r="M155" i="2" s="1"/>
  <c r="I155" i="2"/>
  <c r="J155" i="2" s="1"/>
  <c r="L154" i="2"/>
  <c r="M154" i="2" s="1"/>
  <c r="I154" i="2"/>
  <c r="J154" i="2" s="1"/>
  <c r="L153" i="2"/>
  <c r="M153" i="2" s="1"/>
  <c r="I153" i="2"/>
  <c r="J153" i="2" s="1"/>
  <c r="L152" i="2"/>
  <c r="M152" i="2" s="1"/>
  <c r="I152" i="2"/>
  <c r="J152" i="2" s="1"/>
  <c r="L151" i="2"/>
  <c r="M151" i="2" s="1"/>
  <c r="I151" i="2"/>
  <c r="J151" i="2" s="1"/>
  <c r="L150" i="2"/>
  <c r="M150" i="2" s="1"/>
  <c r="I150" i="2"/>
  <c r="J150" i="2" s="1"/>
  <c r="L149" i="2"/>
  <c r="M149" i="2" s="1"/>
  <c r="I149" i="2"/>
  <c r="J149" i="2" s="1"/>
  <c r="L148" i="2"/>
  <c r="M148" i="2" s="1"/>
  <c r="I148" i="2"/>
  <c r="J148" i="2" s="1"/>
  <c r="L147" i="2"/>
  <c r="M147" i="2" s="1"/>
  <c r="I147" i="2"/>
  <c r="J147" i="2" s="1"/>
  <c r="L146" i="2"/>
  <c r="M146" i="2" s="1"/>
  <c r="I146" i="2"/>
  <c r="J146" i="2" s="1"/>
  <c r="L145" i="2"/>
  <c r="M145" i="2" s="1"/>
  <c r="I145" i="2"/>
  <c r="J145" i="2" s="1"/>
  <c r="L144" i="2"/>
  <c r="M144" i="2" s="1"/>
  <c r="I144" i="2"/>
  <c r="J144" i="2" s="1"/>
  <c r="L143" i="2"/>
  <c r="M143" i="2" s="1"/>
  <c r="I143" i="2"/>
  <c r="J143" i="2" s="1"/>
  <c r="L142" i="2"/>
  <c r="M142" i="2" s="1"/>
  <c r="I142" i="2"/>
  <c r="J142" i="2" s="1"/>
  <c r="L141" i="2"/>
  <c r="M141" i="2" s="1"/>
  <c r="I141" i="2"/>
  <c r="J141" i="2" s="1"/>
  <c r="L140" i="2"/>
  <c r="M140" i="2" s="1"/>
  <c r="I140" i="2"/>
  <c r="J140" i="2" s="1"/>
  <c r="L139" i="2"/>
  <c r="M139" i="2" s="1"/>
  <c r="I139" i="2"/>
  <c r="J139" i="2" s="1"/>
  <c r="L138" i="2"/>
  <c r="M138" i="2" s="1"/>
  <c r="I138" i="2"/>
  <c r="J138" i="2" s="1"/>
  <c r="L137" i="2"/>
  <c r="M137" i="2" s="1"/>
  <c r="I137" i="2"/>
  <c r="J137" i="2" s="1"/>
  <c r="L136" i="2"/>
  <c r="M136" i="2" s="1"/>
  <c r="I136" i="2"/>
  <c r="J136" i="2" s="1"/>
  <c r="L135" i="2"/>
  <c r="M135" i="2" s="1"/>
  <c r="I135" i="2"/>
  <c r="J135" i="2" s="1"/>
  <c r="L134" i="2"/>
  <c r="M134" i="2" s="1"/>
  <c r="I134" i="2"/>
  <c r="J134" i="2" s="1"/>
  <c r="L133" i="2"/>
  <c r="M133" i="2" s="1"/>
  <c r="I133" i="2"/>
  <c r="J133" i="2" s="1"/>
  <c r="L132" i="2"/>
  <c r="M132" i="2" s="1"/>
  <c r="I132" i="2"/>
  <c r="J132" i="2" s="1"/>
  <c r="L131" i="2"/>
  <c r="M131" i="2" s="1"/>
  <c r="I131" i="2"/>
  <c r="J131" i="2" s="1"/>
  <c r="L130" i="2"/>
  <c r="M130" i="2" s="1"/>
  <c r="I130" i="2"/>
  <c r="J130" i="2" s="1"/>
  <c r="L129" i="2"/>
  <c r="M129" i="2" s="1"/>
  <c r="I129" i="2"/>
  <c r="J129" i="2" s="1"/>
  <c r="L128" i="2"/>
  <c r="M128" i="2" s="1"/>
  <c r="I128" i="2"/>
  <c r="J128" i="2" s="1"/>
  <c r="L127" i="2"/>
  <c r="M127" i="2" s="1"/>
  <c r="I127" i="2"/>
  <c r="J127" i="2" s="1"/>
  <c r="L126" i="2"/>
  <c r="M126" i="2" s="1"/>
  <c r="I126" i="2"/>
  <c r="J126" i="2" s="1"/>
  <c r="L125" i="2"/>
  <c r="M125" i="2" s="1"/>
  <c r="I125" i="2"/>
  <c r="J125" i="2" s="1"/>
  <c r="L124" i="2"/>
  <c r="M124" i="2" s="1"/>
  <c r="I124" i="2"/>
  <c r="J124" i="2" s="1"/>
  <c r="L123" i="2"/>
  <c r="M123" i="2" s="1"/>
  <c r="I123" i="2"/>
  <c r="J123" i="2" s="1"/>
  <c r="L122" i="2"/>
  <c r="M122" i="2" s="1"/>
  <c r="I122" i="2"/>
  <c r="J122" i="2" s="1"/>
  <c r="L121" i="2"/>
  <c r="M121" i="2" s="1"/>
  <c r="I121" i="2"/>
  <c r="J121" i="2" s="1"/>
  <c r="L120" i="2"/>
  <c r="M120" i="2" s="1"/>
  <c r="I120" i="2"/>
  <c r="J120" i="2" s="1"/>
  <c r="L119" i="2"/>
  <c r="M119" i="2" s="1"/>
  <c r="I119" i="2"/>
  <c r="J119" i="2" s="1"/>
  <c r="L118" i="2"/>
  <c r="M118" i="2" s="1"/>
  <c r="I118" i="2"/>
  <c r="J118" i="2" s="1"/>
  <c r="L117" i="2"/>
  <c r="M117" i="2" s="1"/>
  <c r="I117" i="2"/>
  <c r="J117" i="2" s="1"/>
  <c r="L116" i="2"/>
  <c r="M116" i="2" s="1"/>
  <c r="I116" i="2"/>
  <c r="J116" i="2" s="1"/>
  <c r="L115" i="2"/>
  <c r="M115" i="2" s="1"/>
  <c r="I115" i="2"/>
  <c r="J115" i="2" s="1"/>
  <c r="L114" i="2"/>
  <c r="M114" i="2" s="1"/>
  <c r="I114" i="2"/>
  <c r="J114" i="2" s="1"/>
  <c r="L113" i="2"/>
  <c r="M113" i="2" s="1"/>
  <c r="I113" i="2"/>
  <c r="J113" i="2" s="1"/>
  <c r="L112" i="2"/>
  <c r="M112" i="2" s="1"/>
  <c r="I112" i="2"/>
  <c r="J112" i="2" s="1"/>
  <c r="L111" i="2"/>
  <c r="M111" i="2" s="1"/>
  <c r="I111" i="2"/>
  <c r="J111" i="2" s="1"/>
  <c r="L110" i="2"/>
  <c r="M110" i="2" s="1"/>
  <c r="I110" i="2"/>
  <c r="J110" i="2" s="1"/>
  <c r="L109" i="2"/>
  <c r="M109" i="2" s="1"/>
  <c r="I109" i="2"/>
  <c r="J109" i="2" s="1"/>
  <c r="L108" i="2"/>
  <c r="M108" i="2" s="1"/>
  <c r="I108" i="2"/>
  <c r="J108" i="2" s="1"/>
  <c r="L107" i="2"/>
  <c r="M107" i="2" s="1"/>
  <c r="I107" i="2"/>
  <c r="J107" i="2" s="1"/>
  <c r="L106" i="2"/>
  <c r="M106" i="2" s="1"/>
  <c r="I106" i="2"/>
  <c r="J106" i="2" s="1"/>
  <c r="L105" i="2"/>
  <c r="M105" i="2" s="1"/>
  <c r="I105" i="2"/>
  <c r="J105" i="2" s="1"/>
  <c r="L104" i="2"/>
  <c r="M104" i="2" s="1"/>
  <c r="I104" i="2"/>
  <c r="J104" i="2" s="1"/>
  <c r="L103" i="2"/>
  <c r="M103" i="2" s="1"/>
  <c r="I103" i="2"/>
  <c r="J103" i="2" s="1"/>
  <c r="L102" i="2"/>
  <c r="M102" i="2" s="1"/>
  <c r="I102" i="2"/>
  <c r="J102" i="2" s="1"/>
  <c r="L101" i="2"/>
  <c r="M101" i="2" s="1"/>
  <c r="I101" i="2"/>
  <c r="J101" i="2" s="1"/>
  <c r="L100" i="2"/>
  <c r="M100" i="2" s="1"/>
  <c r="I100" i="2"/>
  <c r="J100" i="2" s="1"/>
  <c r="L99" i="2"/>
  <c r="M99" i="2" s="1"/>
  <c r="I99" i="2"/>
  <c r="J99" i="2" s="1"/>
  <c r="L98" i="2"/>
  <c r="M98" i="2" s="1"/>
  <c r="I98" i="2"/>
  <c r="J98" i="2" s="1"/>
  <c r="L97" i="2"/>
  <c r="M97" i="2" s="1"/>
  <c r="I97" i="2"/>
  <c r="J97" i="2" s="1"/>
  <c r="L96" i="2"/>
  <c r="M96" i="2" s="1"/>
  <c r="I96" i="2"/>
  <c r="J96" i="2" s="1"/>
  <c r="L95" i="2"/>
  <c r="M95" i="2" s="1"/>
  <c r="I95" i="2"/>
  <c r="J95" i="2" s="1"/>
  <c r="L94" i="2"/>
  <c r="M94" i="2" s="1"/>
  <c r="I94" i="2"/>
  <c r="J94" i="2" s="1"/>
  <c r="L93" i="2"/>
  <c r="M93" i="2" s="1"/>
  <c r="I93" i="2"/>
  <c r="J93" i="2" s="1"/>
  <c r="L92" i="2"/>
  <c r="M92" i="2" s="1"/>
  <c r="I92" i="2"/>
  <c r="J92" i="2" s="1"/>
  <c r="L91" i="2"/>
  <c r="M91" i="2" s="1"/>
  <c r="I91" i="2"/>
  <c r="J91" i="2" s="1"/>
  <c r="L90" i="2"/>
  <c r="M90" i="2" s="1"/>
  <c r="I90" i="2"/>
  <c r="J90" i="2" s="1"/>
  <c r="L89" i="2"/>
  <c r="M89" i="2" s="1"/>
  <c r="I89" i="2"/>
  <c r="J89" i="2" s="1"/>
  <c r="L88" i="2"/>
  <c r="M88" i="2" s="1"/>
  <c r="I88" i="2"/>
  <c r="J88" i="2" s="1"/>
  <c r="L87" i="2"/>
  <c r="M87" i="2" s="1"/>
  <c r="I87" i="2"/>
  <c r="J87" i="2" s="1"/>
  <c r="L86" i="2"/>
  <c r="M86" i="2" s="1"/>
  <c r="I86" i="2"/>
  <c r="J86" i="2" s="1"/>
  <c r="L85" i="2"/>
  <c r="M85" i="2" s="1"/>
  <c r="I85" i="2"/>
  <c r="J85" i="2" s="1"/>
  <c r="L84" i="2"/>
  <c r="M84" i="2" s="1"/>
  <c r="I84" i="2"/>
  <c r="J84" i="2" s="1"/>
  <c r="L83" i="2"/>
  <c r="M83" i="2" s="1"/>
  <c r="I83" i="2"/>
  <c r="J83" i="2" s="1"/>
  <c r="L82" i="2"/>
  <c r="M82" i="2" s="1"/>
  <c r="I82" i="2"/>
  <c r="J82" i="2" s="1"/>
  <c r="L81" i="2"/>
  <c r="M81" i="2" s="1"/>
  <c r="I81" i="2"/>
  <c r="J81" i="2" s="1"/>
  <c r="L80" i="2"/>
  <c r="M80" i="2" s="1"/>
  <c r="I80" i="2"/>
  <c r="J80" i="2" s="1"/>
  <c r="L79" i="2"/>
  <c r="M79" i="2" s="1"/>
  <c r="I79" i="2"/>
  <c r="J79" i="2" s="1"/>
  <c r="L78" i="2"/>
  <c r="M78" i="2" s="1"/>
  <c r="I78" i="2"/>
  <c r="J78" i="2" s="1"/>
  <c r="L77" i="2"/>
  <c r="M77" i="2" s="1"/>
  <c r="I77" i="2"/>
  <c r="J77" i="2" s="1"/>
  <c r="L76" i="2"/>
  <c r="M76" i="2" s="1"/>
  <c r="I76" i="2"/>
  <c r="J76" i="2" s="1"/>
  <c r="L75" i="2"/>
  <c r="M75" i="2" s="1"/>
  <c r="I75" i="2"/>
  <c r="J75" i="2" s="1"/>
  <c r="L74" i="2"/>
  <c r="M74" i="2" s="1"/>
  <c r="I74" i="2"/>
  <c r="J74" i="2" s="1"/>
  <c r="L73" i="2"/>
  <c r="M73" i="2" s="1"/>
  <c r="I73" i="2"/>
  <c r="J73" i="2" s="1"/>
  <c r="L72" i="2"/>
  <c r="M72" i="2" s="1"/>
  <c r="I72" i="2"/>
  <c r="J72" i="2" s="1"/>
  <c r="L71" i="2"/>
  <c r="M71" i="2" s="1"/>
  <c r="I71" i="2"/>
  <c r="J71" i="2" s="1"/>
  <c r="L70" i="2"/>
  <c r="M70" i="2" s="1"/>
  <c r="I70" i="2"/>
  <c r="J70" i="2" s="1"/>
  <c r="L69" i="2"/>
  <c r="M69" i="2" s="1"/>
  <c r="I69" i="2"/>
  <c r="J69" i="2" s="1"/>
  <c r="L68" i="2"/>
  <c r="M68" i="2" s="1"/>
  <c r="I68" i="2"/>
  <c r="J68" i="2" s="1"/>
  <c r="L67" i="2"/>
  <c r="M67" i="2" s="1"/>
  <c r="I67" i="2"/>
  <c r="J67" i="2" s="1"/>
  <c r="L66" i="2"/>
  <c r="M66" i="2" s="1"/>
  <c r="I66" i="2"/>
  <c r="J66" i="2" s="1"/>
  <c r="L65" i="2"/>
  <c r="M65" i="2" s="1"/>
  <c r="I65" i="2"/>
  <c r="J65" i="2" s="1"/>
  <c r="L64" i="2"/>
  <c r="M64" i="2" s="1"/>
  <c r="I64" i="2"/>
  <c r="J64" i="2" s="1"/>
  <c r="K63" i="2"/>
  <c r="L63" i="2" s="1"/>
  <c r="M63" i="2" s="1"/>
  <c r="H63" i="2"/>
  <c r="I63" i="2" s="1"/>
  <c r="J63" i="2" s="1"/>
  <c r="L62" i="2"/>
  <c r="M62" i="2" s="1"/>
  <c r="I62" i="2"/>
  <c r="J62" i="2" s="1"/>
  <c r="L61" i="2"/>
  <c r="M61" i="2" s="1"/>
  <c r="I61" i="2"/>
  <c r="J61" i="2" s="1"/>
  <c r="L60" i="2"/>
  <c r="M60" i="2" s="1"/>
  <c r="I60" i="2"/>
  <c r="J60" i="2" s="1"/>
  <c r="L59" i="2"/>
  <c r="M59" i="2" s="1"/>
  <c r="I59" i="2"/>
  <c r="J59" i="2" s="1"/>
  <c r="L58" i="2"/>
  <c r="M58" i="2" s="1"/>
  <c r="I58" i="2"/>
  <c r="J58" i="2" s="1"/>
  <c r="L57" i="2"/>
  <c r="M57" i="2" s="1"/>
  <c r="I57" i="2"/>
  <c r="J57" i="2" s="1"/>
  <c r="L56" i="2"/>
  <c r="M56" i="2" s="1"/>
  <c r="I56" i="2"/>
  <c r="J56" i="2" s="1"/>
  <c r="L55" i="2"/>
  <c r="M55" i="2" s="1"/>
  <c r="I55" i="2"/>
  <c r="J55" i="2" s="1"/>
  <c r="L54" i="2"/>
  <c r="M54" i="2" s="1"/>
  <c r="I54" i="2"/>
  <c r="J54" i="2" s="1"/>
  <c r="L53" i="2"/>
  <c r="M53" i="2" s="1"/>
  <c r="I53" i="2"/>
  <c r="J53" i="2" s="1"/>
  <c r="L52" i="2"/>
  <c r="M52" i="2" s="1"/>
  <c r="I52" i="2"/>
  <c r="J52" i="2" s="1"/>
  <c r="L51" i="2"/>
  <c r="M51" i="2" s="1"/>
  <c r="I51" i="2"/>
  <c r="J51" i="2" s="1"/>
  <c r="L50" i="2"/>
  <c r="M50" i="2" s="1"/>
  <c r="I50" i="2"/>
  <c r="J50" i="2" s="1"/>
  <c r="L49" i="2"/>
  <c r="M49" i="2" s="1"/>
  <c r="I49" i="2"/>
  <c r="J49" i="2" s="1"/>
  <c r="L48" i="2"/>
  <c r="M48" i="2" s="1"/>
  <c r="I48" i="2"/>
  <c r="J48" i="2" s="1"/>
  <c r="L47" i="2"/>
  <c r="M47" i="2" s="1"/>
  <c r="I47" i="2"/>
  <c r="J47" i="2" s="1"/>
  <c r="L46" i="2"/>
  <c r="M46" i="2" s="1"/>
  <c r="I46" i="2"/>
  <c r="J46" i="2" s="1"/>
  <c r="L45" i="2"/>
  <c r="M45" i="2" s="1"/>
  <c r="I45" i="2"/>
  <c r="J45" i="2" s="1"/>
  <c r="L44" i="2"/>
  <c r="M44" i="2" s="1"/>
  <c r="I44" i="2"/>
  <c r="J44" i="2" s="1"/>
  <c r="L43" i="2"/>
  <c r="M43" i="2" s="1"/>
  <c r="I43" i="2"/>
  <c r="J43" i="2" s="1"/>
  <c r="L42" i="2"/>
  <c r="M42" i="2" s="1"/>
  <c r="I42" i="2"/>
  <c r="J42" i="2" s="1"/>
  <c r="L41" i="2"/>
  <c r="M41" i="2" s="1"/>
  <c r="I41" i="2"/>
  <c r="J41" i="2" s="1"/>
  <c r="L40" i="2"/>
  <c r="M40" i="2" s="1"/>
  <c r="I40" i="2"/>
  <c r="J40" i="2" s="1"/>
  <c r="L39" i="2"/>
  <c r="M39" i="2" s="1"/>
  <c r="I39" i="2"/>
  <c r="J39" i="2" s="1"/>
  <c r="L38" i="2"/>
  <c r="M38" i="2" s="1"/>
  <c r="I38" i="2"/>
  <c r="J38" i="2" s="1"/>
  <c r="L37" i="2"/>
  <c r="M37" i="2" s="1"/>
  <c r="I37" i="2"/>
  <c r="J37" i="2" s="1"/>
  <c r="L36" i="2"/>
  <c r="M36" i="2" s="1"/>
  <c r="I36" i="2"/>
  <c r="J36" i="2" s="1"/>
  <c r="L35" i="2"/>
  <c r="M35" i="2" s="1"/>
  <c r="I35" i="2"/>
  <c r="J35" i="2" s="1"/>
  <c r="L34" i="2"/>
  <c r="M34" i="2" s="1"/>
  <c r="I34" i="2"/>
  <c r="J34" i="2" s="1"/>
  <c r="L33" i="2"/>
  <c r="M33" i="2" s="1"/>
  <c r="I33" i="2"/>
  <c r="J33" i="2" s="1"/>
  <c r="L32" i="2"/>
  <c r="M32" i="2" s="1"/>
  <c r="I32" i="2"/>
  <c r="J32" i="2" s="1"/>
  <c r="L31" i="2"/>
  <c r="M31" i="2" s="1"/>
  <c r="I31" i="2"/>
  <c r="J31" i="2" s="1"/>
  <c r="K30" i="2"/>
  <c r="L30" i="2" s="1"/>
  <c r="M30" i="2" s="1"/>
  <c r="H30" i="2"/>
  <c r="I30" i="2" s="1"/>
  <c r="J30" i="2" s="1"/>
  <c r="L29" i="2"/>
  <c r="M29" i="2" s="1"/>
  <c r="I29" i="2"/>
  <c r="J29" i="2" s="1"/>
  <c r="L28" i="2"/>
  <c r="M28" i="2" s="1"/>
  <c r="I28" i="2"/>
  <c r="J28" i="2" s="1"/>
  <c r="L27" i="2"/>
  <c r="M27" i="2" s="1"/>
  <c r="I27" i="2"/>
  <c r="J27" i="2" s="1"/>
  <c r="L26" i="2"/>
  <c r="M26" i="2" s="1"/>
  <c r="I26" i="2"/>
  <c r="J26" i="2" s="1"/>
  <c r="L25" i="2"/>
  <c r="M25" i="2" s="1"/>
  <c r="I25" i="2"/>
  <c r="J25" i="2" s="1"/>
  <c r="K24" i="2"/>
  <c r="L24" i="2" s="1"/>
  <c r="M24" i="2" s="1"/>
  <c r="H24" i="2"/>
  <c r="I24" i="2" s="1"/>
  <c r="J24" i="2" s="1"/>
  <c r="L23" i="2"/>
  <c r="M23" i="2" s="1"/>
  <c r="I23" i="2"/>
  <c r="J23" i="2" s="1"/>
  <c r="L22" i="2"/>
  <c r="M22" i="2" s="1"/>
  <c r="I22" i="2"/>
  <c r="J22" i="2" s="1"/>
  <c r="L21" i="2"/>
  <c r="M21" i="2" s="1"/>
  <c r="I21" i="2"/>
  <c r="J21" i="2" s="1"/>
  <c r="L20" i="2"/>
  <c r="M20" i="2" s="1"/>
  <c r="I20" i="2"/>
  <c r="J20" i="2" s="1"/>
  <c r="L19" i="2"/>
  <c r="M19" i="2" s="1"/>
  <c r="I19" i="2"/>
  <c r="J19" i="2" s="1"/>
  <c r="L18" i="2"/>
  <c r="M18" i="2" s="1"/>
  <c r="I18" i="2"/>
  <c r="J18" i="2" s="1"/>
  <c r="L17" i="2"/>
  <c r="M17" i="2" s="1"/>
  <c r="I17" i="2"/>
  <c r="J17" i="2" s="1"/>
  <c r="L16" i="2"/>
  <c r="M16" i="2" s="1"/>
  <c r="I16" i="2"/>
  <c r="J16" i="2" s="1"/>
  <c r="K15" i="2"/>
  <c r="L15" i="2" s="1"/>
  <c r="M15" i="2" s="1"/>
  <c r="H15" i="2"/>
  <c r="I15" i="2" s="1"/>
  <c r="J15" i="2" s="1"/>
  <c r="L14" i="2"/>
  <c r="M14" i="2" s="1"/>
  <c r="H14" i="2"/>
  <c r="I14" i="2" s="1"/>
  <c r="J14" i="2" s="1"/>
  <c r="K13" i="2"/>
  <c r="L13" i="2" s="1"/>
  <c r="M13" i="2" s="1"/>
  <c r="H13" i="2"/>
  <c r="I13" i="2" s="1"/>
  <c r="J13" i="2" s="1"/>
  <c r="L12" i="2"/>
  <c r="M12" i="2" s="1"/>
  <c r="I12" i="2"/>
  <c r="J12" i="2" s="1"/>
  <c r="L11" i="2"/>
  <c r="M11" i="2" s="1"/>
  <c r="I11" i="2"/>
  <c r="J11" i="2" s="1"/>
  <c r="L10" i="2"/>
  <c r="M10" i="2" s="1"/>
  <c r="I10" i="2"/>
  <c r="J10" i="2" s="1"/>
  <c r="L9" i="2"/>
  <c r="M9" i="2" s="1"/>
  <c r="I9" i="2"/>
  <c r="J9" i="2" s="1"/>
  <c r="L8" i="2"/>
  <c r="M8" i="2" s="1"/>
  <c r="I8" i="2"/>
  <c r="J8" i="2" s="1"/>
  <c r="L7" i="2"/>
  <c r="M7" i="2" s="1"/>
  <c r="I7" i="2"/>
  <c r="J7" i="2" s="1"/>
  <c r="L6" i="2"/>
  <c r="M6" i="2" s="1"/>
  <c r="I6" i="2"/>
  <c r="M251" i="2" l="1"/>
  <c r="J6" i="2"/>
  <c r="J251" i="2" s="1"/>
  <c r="I251" i="2"/>
  <c r="L251" i="2"/>
  <c r="L7" i="1" l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99" i="1"/>
  <c r="M99" i="1" s="1"/>
  <c r="L100" i="1"/>
  <c r="M100" i="1" s="1"/>
  <c r="L101" i="1"/>
  <c r="M101" i="1" s="1"/>
  <c r="L102" i="1"/>
  <c r="M102" i="1" s="1"/>
  <c r="L103" i="1"/>
  <c r="M103" i="1" s="1"/>
  <c r="L104" i="1"/>
  <c r="M104" i="1" s="1"/>
  <c r="L105" i="1"/>
  <c r="M105" i="1" s="1"/>
  <c r="L106" i="1"/>
  <c r="M106" i="1" s="1"/>
  <c r="L107" i="1"/>
  <c r="M107" i="1" s="1"/>
  <c r="L108" i="1"/>
  <c r="M108" i="1" s="1"/>
  <c r="L109" i="1"/>
  <c r="M109" i="1" s="1"/>
  <c r="L110" i="1"/>
  <c r="M110" i="1" s="1"/>
  <c r="L111" i="1"/>
  <c r="M111" i="1" s="1"/>
  <c r="L112" i="1"/>
  <c r="M112" i="1" s="1"/>
  <c r="L113" i="1"/>
  <c r="M113" i="1" s="1"/>
  <c r="L114" i="1"/>
  <c r="M114" i="1" s="1"/>
  <c r="L115" i="1"/>
  <c r="M115" i="1" s="1"/>
  <c r="L116" i="1"/>
  <c r="M116" i="1" s="1"/>
  <c r="L117" i="1"/>
  <c r="M117" i="1" s="1"/>
  <c r="L118" i="1"/>
  <c r="M118" i="1" s="1"/>
  <c r="L119" i="1"/>
  <c r="M119" i="1" s="1"/>
  <c r="L120" i="1"/>
  <c r="M120" i="1" s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 s="1"/>
  <c r="L133" i="1"/>
  <c r="M133" i="1" s="1"/>
  <c r="L134" i="1"/>
  <c r="M134" i="1" s="1"/>
  <c r="L135" i="1"/>
  <c r="M135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 s="1"/>
  <c r="L151" i="1"/>
  <c r="M151" i="1" s="1"/>
  <c r="L152" i="1"/>
  <c r="M152" i="1" s="1"/>
  <c r="L153" i="1"/>
  <c r="M153" i="1" s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 s="1"/>
  <c r="L161" i="1"/>
  <c r="M161" i="1" s="1"/>
  <c r="L162" i="1"/>
  <c r="M162" i="1" s="1"/>
  <c r="L163" i="1"/>
  <c r="M163" i="1" s="1"/>
  <c r="L164" i="1"/>
  <c r="M164" i="1" s="1"/>
  <c r="L165" i="1"/>
  <c r="M165" i="1" s="1"/>
  <c r="L166" i="1"/>
  <c r="M166" i="1" s="1"/>
  <c r="L167" i="1"/>
  <c r="M167" i="1" s="1"/>
  <c r="L168" i="1"/>
  <c r="M168" i="1" s="1"/>
  <c r="L169" i="1"/>
  <c r="M169" i="1" s="1"/>
  <c r="L170" i="1"/>
  <c r="M170" i="1" s="1"/>
  <c r="L171" i="1"/>
  <c r="M171" i="1" s="1"/>
  <c r="L172" i="1"/>
  <c r="M172" i="1" s="1"/>
  <c r="L173" i="1"/>
  <c r="M173" i="1" s="1"/>
  <c r="L174" i="1"/>
  <c r="M174" i="1" s="1"/>
  <c r="L175" i="1"/>
  <c r="M175" i="1" s="1"/>
  <c r="L176" i="1"/>
  <c r="M176" i="1" s="1"/>
  <c r="L177" i="1"/>
  <c r="M177" i="1" s="1"/>
  <c r="L178" i="1"/>
  <c r="M178" i="1" s="1"/>
  <c r="L179" i="1"/>
  <c r="M179" i="1" s="1"/>
  <c r="L180" i="1"/>
  <c r="M180" i="1" s="1"/>
  <c r="L181" i="1"/>
  <c r="M181" i="1" s="1"/>
  <c r="L182" i="1"/>
  <c r="M182" i="1" s="1"/>
  <c r="L183" i="1"/>
  <c r="M183" i="1" s="1"/>
  <c r="L184" i="1"/>
  <c r="M184" i="1" s="1"/>
  <c r="L185" i="1"/>
  <c r="M185" i="1" s="1"/>
  <c r="L186" i="1"/>
  <c r="M186" i="1" s="1"/>
  <c r="L187" i="1"/>
  <c r="M187" i="1" s="1"/>
  <c r="L188" i="1"/>
  <c r="M188" i="1" s="1"/>
  <c r="L189" i="1"/>
  <c r="M189" i="1" s="1"/>
  <c r="L190" i="1"/>
  <c r="M190" i="1" s="1"/>
  <c r="L191" i="1"/>
  <c r="M191" i="1" s="1"/>
  <c r="L192" i="1"/>
  <c r="M192" i="1" s="1"/>
  <c r="L193" i="1"/>
  <c r="M193" i="1" s="1"/>
  <c r="L194" i="1"/>
  <c r="M194" i="1" s="1"/>
  <c r="L195" i="1"/>
  <c r="M195" i="1" s="1"/>
  <c r="L196" i="1"/>
  <c r="M196" i="1" s="1"/>
  <c r="L197" i="1"/>
  <c r="M197" i="1" s="1"/>
  <c r="L198" i="1"/>
  <c r="M198" i="1" s="1"/>
  <c r="L199" i="1"/>
  <c r="M199" i="1" s="1"/>
  <c r="L200" i="1"/>
  <c r="M200" i="1" s="1"/>
  <c r="L201" i="1"/>
  <c r="M201" i="1" s="1"/>
  <c r="L202" i="1"/>
  <c r="M202" i="1" s="1"/>
  <c r="L203" i="1"/>
  <c r="M203" i="1" s="1"/>
  <c r="L204" i="1"/>
  <c r="M204" i="1" s="1"/>
  <c r="L205" i="1"/>
  <c r="M205" i="1" s="1"/>
  <c r="L206" i="1"/>
  <c r="M206" i="1" s="1"/>
  <c r="L207" i="1"/>
  <c r="M207" i="1" s="1"/>
  <c r="L208" i="1"/>
  <c r="M208" i="1" s="1"/>
  <c r="L209" i="1"/>
  <c r="M209" i="1" s="1"/>
  <c r="L210" i="1"/>
  <c r="M210" i="1" s="1"/>
  <c r="L211" i="1"/>
  <c r="M211" i="1" s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 s="1"/>
  <c r="L219" i="1"/>
  <c r="M219" i="1" s="1"/>
  <c r="L220" i="1"/>
  <c r="M220" i="1" s="1"/>
  <c r="L221" i="1"/>
  <c r="M221" i="1" s="1"/>
  <c r="L222" i="1"/>
  <c r="M222" i="1" s="1"/>
  <c r="L223" i="1"/>
  <c r="M223" i="1" s="1"/>
  <c r="L224" i="1"/>
  <c r="M224" i="1" s="1"/>
  <c r="L225" i="1"/>
  <c r="M225" i="1" s="1"/>
  <c r="L226" i="1"/>
  <c r="M226" i="1" s="1"/>
  <c r="L227" i="1"/>
  <c r="M227" i="1" s="1"/>
  <c r="L228" i="1"/>
  <c r="M228" i="1" s="1"/>
  <c r="L229" i="1"/>
  <c r="M229" i="1" s="1"/>
  <c r="L230" i="1"/>
  <c r="M230" i="1" s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39" i="1"/>
  <c r="M239" i="1" s="1"/>
  <c r="L240" i="1"/>
  <c r="M240" i="1" s="1"/>
  <c r="L241" i="1"/>
  <c r="M241" i="1" s="1"/>
  <c r="L242" i="1"/>
  <c r="M242" i="1" s="1"/>
  <c r="L243" i="1"/>
  <c r="M243" i="1" s="1"/>
  <c r="L244" i="1"/>
  <c r="M244" i="1" s="1"/>
  <c r="L245" i="1"/>
  <c r="M245" i="1" s="1"/>
  <c r="L246" i="1"/>
  <c r="M246" i="1" s="1"/>
  <c r="L247" i="1"/>
  <c r="M247" i="1" s="1"/>
  <c r="L248" i="1"/>
  <c r="M248" i="1" s="1"/>
  <c r="L249" i="1"/>
  <c r="M249" i="1" s="1"/>
  <c r="L250" i="1"/>
  <c r="M250" i="1" s="1"/>
  <c r="L251" i="1"/>
  <c r="M251" i="1" s="1"/>
  <c r="L252" i="1"/>
  <c r="M252" i="1" s="1"/>
  <c r="L253" i="1"/>
  <c r="M253" i="1" s="1"/>
  <c r="L254" i="1"/>
  <c r="M254" i="1" s="1"/>
  <c r="L255" i="1"/>
  <c r="M255" i="1" s="1"/>
  <c r="L256" i="1"/>
  <c r="M256" i="1" s="1"/>
  <c r="L257" i="1"/>
  <c r="M257" i="1" s="1"/>
  <c r="L258" i="1"/>
  <c r="M258" i="1" s="1"/>
  <c r="L259" i="1"/>
  <c r="M259" i="1" s="1"/>
  <c r="L260" i="1"/>
  <c r="M260" i="1" s="1"/>
  <c r="L261" i="1"/>
  <c r="M261" i="1" s="1"/>
  <c r="L262" i="1"/>
  <c r="M262" i="1" s="1"/>
  <c r="L263" i="1"/>
  <c r="M263" i="1" s="1"/>
  <c r="L264" i="1"/>
  <c r="M264" i="1" s="1"/>
  <c r="L265" i="1"/>
  <c r="M265" i="1" s="1"/>
  <c r="L266" i="1"/>
  <c r="M266" i="1" s="1"/>
  <c r="L267" i="1"/>
  <c r="M267" i="1" s="1"/>
  <c r="L268" i="1"/>
  <c r="M268" i="1" s="1"/>
  <c r="L269" i="1"/>
  <c r="M269" i="1" s="1"/>
  <c r="L270" i="1"/>
  <c r="M270" i="1" s="1"/>
  <c r="L271" i="1"/>
  <c r="M271" i="1" s="1"/>
  <c r="L272" i="1"/>
  <c r="M272" i="1" s="1"/>
  <c r="L273" i="1"/>
  <c r="M273" i="1" s="1"/>
  <c r="L274" i="1"/>
  <c r="M274" i="1" s="1"/>
  <c r="L275" i="1"/>
  <c r="M275" i="1" s="1"/>
  <c r="L276" i="1"/>
  <c r="M276" i="1" s="1"/>
  <c r="L277" i="1"/>
  <c r="M277" i="1" s="1"/>
  <c r="L278" i="1"/>
  <c r="M278" i="1" s="1"/>
  <c r="L279" i="1"/>
  <c r="M279" i="1" s="1"/>
  <c r="L280" i="1"/>
  <c r="M280" i="1" s="1"/>
  <c r="L281" i="1"/>
  <c r="M281" i="1" s="1"/>
  <c r="L282" i="1"/>
  <c r="M282" i="1" s="1"/>
  <c r="L283" i="1"/>
  <c r="M283" i="1" s="1"/>
  <c r="L284" i="1"/>
  <c r="M284" i="1" s="1"/>
  <c r="L285" i="1"/>
  <c r="M285" i="1" s="1"/>
  <c r="L286" i="1"/>
  <c r="M286" i="1" s="1"/>
  <c r="L287" i="1"/>
  <c r="M287" i="1" s="1"/>
  <c r="L288" i="1"/>
  <c r="M288" i="1" s="1"/>
  <c r="L289" i="1"/>
  <c r="M289" i="1" s="1"/>
  <c r="L290" i="1"/>
  <c r="M290" i="1" s="1"/>
  <c r="L291" i="1"/>
  <c r="M291" i="1" s="1"/>
  <c r="L292" i="1"/>
  <c r="M292" i="1" s="1"/>
  <c r="L293" i="1"/>
  <c r="M293" i="1" s="1"/>
  <c r="L294" i="1"/>
  <c r="M294" i="1" s="1"/>
  <c r="L295" i="1"/>
  <c r="M295" i="1" s="1"/>
  <c r="L296" i="1"/>
  <c r="M296" i="1" s="1"/>
  <c r="L297" i="1"/>
  <c r="M297" i="1" s="1"/>
  <c r="L298" i="1"/>
  <c r="M298" i="1" s="1"/>
  <c r="L299" i="1"/>
  <c r="M299" i="1" s="1"/>
  <c r="L300" i="1"/>
  <c r="M300" i="1" s="1"/>
  <c r="L301" i="1"/>
  <c r="M301" i="1" s="1"/>
  <c r="L302" i="1"/>
  <c r="M302" i="1" s="1"/>
  <c r="L303" i="1"/>
  <c r="M303" i="1" s="1"/>
  <c r="L304" i="1"/>
  <c r="M304" i="1" s="1"/>
  <c r="L305" i="1"/>
  <c r="M305" i="1" s="1"/>
  <c r="L306" i="1"/>
  <c r="M306" i="1" s="1"/>
  <c r="L307" i="1"/>
  <c r="M307" i="1" s="1"/>
  <c r="L308" i="1"/>
  <c r="M308" i="1" s="1"/>
  <c r="L309" i="1"/>
  <c r="M309" i="1" s="1"/>
  <c r="L310" i="1"/>
  <c r="M310" i="1" s="1"/>
  <c r="L311" i="1"/>
  <c r="M311" i="1" s="1"/>
  <c r="L312" i="1"/>
  <c r="M312" i="1" s="1"/>
  <c r="L313" i="1"/>
  <c r="M313" i="1" s="1"/>
  <c r="L314" i="1"/>
  <c r="M314" i="1" s="1"/>
  <c r="L315" i="1"/>
  <c r="M315" i="1" s="1"/>
  <c r="L316" i="1"/>
  <c r="M316" i="1" s="1"/>
  <c r="L317" i="1"/>
  <c r="M317" i="1" s="1"/>
  <c r="L318" i="1"/>
  <c r="M318" i="1" s="1"/>
  <c r="L319" i="1"/>
  <c r="M319" i="1" s="1"/>
  <c r="L320" i="1"/>
  <c r="M320" i="1" s="1"/>
  <c r="L321" i="1"/>
  <c r="M321" i="1" s="1"/>
  <c r="L322" i="1"/>
  <c r="M322" i="1" s="1"/>
  <c r="L323" i="1"/>
  <c r="M323" i="1" s="1"/>
  <c r="L324" i="1"/>
  <c r="M324" i="1" s="1"/>
  <c r="L325" i="1"/>
  <c r="M325" i="1" s="1"/>
  <c r="L326" i="1"/>
  <c r="M326" i="1" s="1"/>
  <c r="L327" i="1"/>
  <c r="M327" i="1" s="1"/>
  <c r="L328" i="1"/>
  <c r="M328" i="1" s="1"/>
  <c r="L329" i="1"/>
  <c r="M329" i="1" s="1"/>
  <c r="L330" i="1"/>
  <c r="M330" i="1" s="1"/>
  <c r="L331" i="1"/>
  <c r="M331" i="1" s="1"/>
  <c r="L332" i="1"/>
  <c r="M332" i="1" s="1"/>
  <c r="L333" i="1"/>
  <c r="M333" i="1" s="1"/>
  <c r="L334" i="1"/>
  <c r="M334" i="1" s="1"/>
  <c r="L335" i="1"/>
  <c r="M335" i="1" s="1"/>
  <c r="L336" i="1"/>
  <c r="M336" i="1" s="1"/>
  <c r="L337" i="1"/>
  <c r="M337" i="1" s="1"/>
  <c r="L338" i="1"/>
  <c r="M338" i="1" s="1"/>
  <c r="L339" i="1"/>
  <c r="M339" i="1" s="1"/>
  <c r="L340" i="1"/>
  <c r="M340" i="1" s="1"/>
  <c r="L341" i="1"/>
  <c r="M341" i="1" s="1"/>
  <c r="L342" i="1"/>
  <c r="M342" i="1" s="1"/>
  <c r="L343" i="1"/>
  <c r="M343" i="1" s="1"/>
  <c r="L344" i="1"/>
  <c r="M344" i="1" s="1"/>
  <c r="L345" i="1"/>
  <c r="M345" i="1" s="1"/>
  <c r="L346" i="1"/>
  <c r="M346" i="1" s="1"/>
  <c r="L347" i="1"/>
  <c r="M347" i="1" s="1"/>
  <c r="L348" i="1"/>
  <c r="M348" i="1" s="1"/>
  <c r="L349" i="1"/>
  <c r="M349" i="1" s="1"/>
  <c r="L350" i="1"/>
  <c r="M350" i="1" s="1"/>
  <c r="L351" i="1"/>
  <c r="M351" i="1" s="1"/>
  <c r="L352" i="1"/>
  <c r="M352" i="1" s="1"/>
  <c r="L353" i="1"/>
  <c r="M353" i="1" s="1"/>
  <c r="L354" i="1"/>
  <c r="M354" i="1" s="1"/>
  <c r="L355" i="1"/>
  <c r="M355" i="1" s="1"/>
  <c r="L356" i="1"/>
  <c r="M356" i="1" s="1"/>
  <c r="L357" i="1"/>
  <c r="M357" i="1" s="1"/>
  <c r="L358" i="1"/>
  <c r="M358" i="1" s="1"/>
  <c r="L359" i="1"/>
  <c r="M359" i="1" s="1"/>
  <c r="L360" i="1"/>
  <c r="M360" i="1" s="1"/>
  <c r="L361" i="1"/>
  <c r="M361" i="1" s="1"/>
  <c r="L362" i="1"/>
  <c r="M362" i="1" s="1"/>
  <c r="L363" i="1"/>
  <c r="M363" i="1" s="1"/>
  <c r="L364" i="1"/>
  <c r="M364" i="1" s="1"/>
  <c r="L365" i="1"/>
  <c r="M365" i="1" s="1"/>
  <c r="L366" i="1"/>
  <c r="M366" i="1" s="1"/>
  <c r="L367" i="1"/>
  <c r="M367" i="1" s="1"/>
  <c r="L368" i="1"/>
  <c r="M368" i="1" s="1"/>
  <c r="L369" i="1"/>
  <c r="M369" i="1" s="1"/>
  <c r="L370" i="1"/>
  <c r="M370" i="1" s="1"/>
  <c r="L371" i="1"/>
  <c r="M371" i="1" s="1"/>
  <c r="L372" i="1"/>
  <c r="M372" i="1" s="1"/>
  <c r="L373" i="1"/>
  <c r="M373" i="1" s="1"/>
  <c r="L374" i="1"/>
  <c r="M374" i="1" s="1"/>
  <c r="L375" i="1"/>
  <c r="M375" i="1" s="1"/>
  <c r="L376" i="1"/>
  <c r="M376" i="1" s="1"/>
  <c r="L377" i="1"/>
  <c r="M377" i="1" s="1"/>
  <c r="L378" i="1"/>
  <c r="M378" i="1" s="1"/>
  <c r="L379" i="1"/>
  <c r="M379" i="1" s="1"/>
  <c r="L380" i="1"/>
  <c r="M380" i="1" s="1"/>
  <c r="L381" i="1"/>
  <c r="M381" i="1" s="1"/>
  <c r="L382" i="1"/>
  <c r="M382" i="1" s="1"/>
  <c r="L383" i="1"/>
  <c r="M383" i="1" s="1"/>
  <c r="L384" i="1"/>
  <c r="M384" i="1" s="1"/>
  <c r="L385" i="1"/>
  <c r="M385" i="1" s="1"/>
  <c r="L386" i="1"/>
  <c r="M386" i="1" s="1"/>
  <c r="L387" i="1"/>
  <c r="M387" i="1" s="1"/>
  <c r="L388" i="1"/>
  <c r="M388" i="1" s="1"/>
  <c r="L389" i="1"/>
  <c r="M389" i="1" s="1"/>
  <c r="L390" i="1"/>
  <c r="M390" i="1" s="1"/>
  <c r="L391" i="1"/>
  <c r="M391" i="1" s="1"/>
  <c r="L392" i="1"/>
  <c r="M392" i="1" s="1"/>
  <c r="L393" i="1"/>
  <c r="M393" i="1" s="1"/>
  <c r="L394" i="1"/>
  <c r="M394" i="1" s="1"/>
  <c r="L395" i="1"/>
  <c r="M395" i="1" s="1"/>
  <c r="L396" i="1"/>
  <c r="M396" i="1" s="1"/>
  <c r="L397" i="1"/>
  <c r="M397" i="1" s="1"/>
  <c r="L398" i="1"/>
  <c r="M398" i="1" s="1"/>
  <c r="L399" i="1"/>
  <c r="M399" i="1" s="1"/>
  <c r="L400" i="1"/>
  <c r="M400" i="1" s="1"/>
  <c r="L401" i="1"/>
  <c r="M401" i="1" s="1"/>
  <c r="L402" i="1"/>
  <c r="M402" i="1" s="1"/>
  <c r="L403" i="1"/>
  <c r="M403" i="1" s="1"/>
  <c r="L404" i="1"/>
  <c r="M404" i="1" s="1"/>
  <c r="L405" i="1"/>
  <c r="M405" i="1" s="1"/>
  <c r="L406" i="1"/>
  <c r="M406" i="1" s="1"/>
  <c r="L407" i="1"/>
  <c r="M407" i="1" s="1"/>
  <c r="L408" i="1"/>
  <c r="M408" i="1" s="1"/>
  <c r="L409" i="1"/>
  <c r="M409" i="1" s="1"/>
  <c r="L410" i="1"/>
  <c r="M410" i="1" s="1"/>
  <c r="L411" i="1"/>
  <c r="M411" i="1" s="1"/>
  <c r="L412" i="1"/>
  <c r="M412" i="1" s="1"/>
  <c r="L413" i="1"/>
  <c r="M413" i="1" s="1"/>
  <c r="L414" i="1"/>
  <c r="M414" i="1" s="1"/>
  <c r="L415" i="1"/>
  <c r="M415" i="1" s="1"/>
  <c r="L416" i="1"/>
  <c r="M416" i="1" s="1"/>
  <c r="L417" i="1"/>
  <c r="M417" i="1" s="1"/>
  <c r="L418" i="1"/>
  <c r="M418" i="1" s="1"/>
  <c r="L419" i="1"/>
  <c r="M419" i="1" s="1"/>
  <c r="L420" i="1"/>
  <c r="M420" i="1" s="1"/>
  <c r="L421" i="1"/>
  <c r="M421" i="1" s="1"/>
  <c r="L422" i="1"/>
  <c r="M422" i="1" s="1"/>
  <c r="L423" i="1"/>
  <c r="M423" i="1" s="1"/>
  <c r="L424" i="1"/>
  <c r="M424" i="1" s="1"/>
  <c r="L425" i="1"/>
  <c r="M425" i="1" s="1"/>
  <c r="L426" i="1"/>
  <c r="M426" i="1" s="1"/>
  <c r="L427" i="1"/>
  <c r="M427" i="1" s="1"/>
  <c r="L428" i="1"/>
  <c r="M428" i="1" s="1"/>
  <c r="L429" i="1"/>
  <c r="M429" i="1" s="1"/>
  <c r="L430" i="1"/>
  <c r="M430" i="1" s="1"/>
  <c r="L431" i="1"/>
  <c r="M431" i="1" s="1"/>
  <c r="L432" i="1"/>
  <c r="M432" i="1" s="1"/>
  <c r="L433" i="1"/>
  <c r="M433" i="1" s="1"/>
  <c r="L434" i="1"/>
  <c r="M434" i="1" s="1"/>
  <c r="L435" i="1"/>
  <c r="M435" i="1" s="1"/>
  <c r="L436" i="1"/>
  <c r="M436" i="1" s="1"/>
  <c r="L437" i="1"/>
  <c r="M437" i="1" s="1"/>
  <c r="L438" i="1"/>
  <c r="M438" i="1" s="1"/>
  <c r="L439" i="1"/>
  <c r="M439" i="1" s="1"/>
  <c r="L440" i="1"/>
  <c r="M440" i="1" s="1"/>
  <c r="L441" i="1"/>
  <c r="M441" i="1" s="1"/>
  <c r="L442" i="1"/>
  <c r="M442" i="1" s="1"/>
  <c r="L443" i="1"/>
  <c r="M443" i="1" s="1"/>
  <c r="L444" i="1"/>
  <c r="M444" i="1" s="1"/>
  <c r="L445" i="1"/>
  <c r="M445" i="1" s="1"/>
  <c r="L446" i="1"/>
  <c r="M446" i="1" s="1"/>
  <c r="L447" i="1"/>
  <c r="M447" i="1" s="1"/>
  <c r="L448" i="1"/>
  <c r="M448" i="1" s="1"/>
  <c r="L449" i="1"/>
  <c r="M449" i="1" s="1"/>
  <c r="L450" i="1"/>
  <c r="M450" i="1" s="1"/>
  <c r="L451" i="1"/>
  <c r="M451" i="1" s="1"/>
  <c r="L452" i="1"/>
  <c r="M452" i="1" s="1"/>
  <c r="L453" i="1"/>
  <c r="M453" i="1" s="1"/>
  <c r="L454" i="1"/>
  <c r="M454" i="1" s="1"/>
  <c r="L455" i="1"/>
  <c r="M455" i="1" s="1"/>
  <c r="L456" i="1"/>
  <c r="M456" i="1" s="1"/>
  <c r="L457" i="1"/>
  <c r="M457" i="1" s="1"/>
  <c r="L458" i="1"/>
  <c r="M458" i="1" s="1"/>
  <c r="L459" i="1"/>
  <c r="M459" i="1" s="1"/>
  <c r="L460" i="1"/>
  <c r="M460" i="1" s="1"/>
  <c r="L461" i="1"/>
  <c r="M461" i="1" s="1"/>
  <c r="L462" i="1"/>
  <c r="M462" i="1" s="1"/>
  <c r="L463" i="1"/>
  <c r="M463" i="1" s="1"/>
  <c r="L464" i="1"/>
  <c r="M464" i="1" s="1"/>
  <c r="L465" i="1"/>
  <c r="M465" i="1" s="1"/>
  <c r="L466" i="1"/>
  <c r="M466" i="1" s="1"/>
  <c r="L467" i="1"/>
  <c r="M467" i="1" s="1"/>
  <c r="L468" i="1"/>
  <c r="M468" i="1" s="1"/>
  <c r="L469" i="1"/>
  <c r="M469" i="1" s="1"/>
  <c r="L470" i="1"/>
  <c r="M470" i="1" s="1"/>
  <c r="L471" i="1"/>
  <c r="M471" i="1" s="1"/>
  <c r="L472" i="1"/>
  <c r="M472" i="1" s="1"/>
  <c r="L473" i="1"/>
  <c r="M473" i="1" s="1"/>
  <c r="L474" i="1"/>
  <c r="M474" i="1" s="1"/>
  <c r="L475" i="1"/>
  <c r="M475" i="1" s="1"/>
  <c r="L476" i="1"/>
  <c r="M476" i="1" s="1"/>
  <c r="L477" i="1"/>
  <c r="M477" i="1" s="1"/>
  <c r="L478" i="1"/>
  <c r="M478" i="1" s="1"/>
  <c r="L479" i="1"/>
  <c r="M479" i="1" s="1"/>
  <c r="L480" i="1"/>
  <c r="M480" i="1" s="1"/>
  <c r="L481" i="1"/>
  <c r="M481" i="1" s="1"/>
  <c r="L482" i="1"/>
  <c r="M482" i="1" s="1"/>
  <c r="L483" i="1"/>
  <c r="M483" i="1" s="1"/>
  <c r="L484" i="1"/>
  <c r="M484" i="1" s="1"/>
  <c r="L485" i="1"/>
  <c r="M485" i="1" s="1"/>
  <c r="L486" i="1"/>
  <c r="M486" i="1" s="1"/>
  <c r="L487" i="1"/>
  <c r="M487" i="1" s="1"/>
  <c r="L488" i="1"/>
  <c r="M488" i="1" s="1"/>
  <c r="L489" i="1"/>
  <c r="M489" i="1" s="1"/>
  <c r="L490" i="1"/>
  <c r="M490" i="1" s="1"/>
  <c r="L491" i="1"/>
  <c r="M491" i="1" s="1"/>
  <c r="L492" i="1"/>
  <c r="M492" i="1" s="1"/>
  <c r="L493" i="1"/>
  <c r="M493" i="1" s="1"/>
  <c r="L494" i="1"/>
  <c r="M494" i="1" s="1"/>
  <c r="L495" i="1"/>
  <c r="M495" i="1" s="1"/>
  <c r="L496" i="1"/>
  <c r="M496" i="1" s="1"/>
  <c r="L497" i="1"/>
  <c r="M497" i="1" s="1"/>
  <c r="L498" i="1"/>
  <c r="M498" i="1" s="1"/>
  <c r="L499" i="1"/>
  <c r="M499" i="1" s="1"/>
  <c r="L500" i="1"/>
  <c r="M500" i="1" s="1"/>
  <c r="L501" i="1"/>
  <c r="M501" i="1" s="1"/>
  <c r="L502" i="1"/>
  <c r="M502" i="1" s="1"/>
  <c r="L503" i="1"/>
  <c r="M503" i="1" s="1"/>
  <c r="L504" i="1"/>
  <c r="M504" i="1" s="1"/>
  <c r="L505" i="1"/>
  <c r="M505" i="1" s="1"/>
  <c r="L506" i="1"/>
  <c r="M506" i="1" s="1"/>
  <c r="L507" i="1"/>
  <c r="M507" i="1" s="1"/>
  <c r="L508" i="1"/>
  <c r="M508" i="1" s="1"/>
  <c r="L509" i="1"/>
  <c r="M509" i="1" s="1"/>
  <c r="L510" i="1"/>
  <c r="M510" i="1" s="1"/>
  <c r="L511" i="1"/>
  <c r="M511" i="1" s="1"/>
  <c r="L512" i="1"/>
  <c r="M512" i="1" s="1"/>
  <c r="L513" i="1"/>
  <c r="M513" i="1" s="1"/>
  <c r="L514" i="1"/>
  <c r="M514" i="1" s="1"/>
  <c r="L515" i="1"/>
  <c r="M515" i="1" s="1"/>
  <c r="L516" i="1"/>
  <c r="M516" i="1" s="1"/>
  <c r="L517" i="1"/>
  <c r="M517" i="1" s="1"/>
  <c r="L518" i="1"/>
  <c r="M518" i="1" s="1"/>
  <c r="L519" i="1"/>
  <c r="M519" i="1" s="1"/>
  <c r="L520" i="1"/>
  <c r="M520" i="1" s="1"/>
  <c r="L521" i="1"/>
  <c r="M521" i="1" s="1"/>
  <c r="L522" i="1"/>
  <c r="M522" i="1" s="1"/>
  <c r="L523" i="1"/>
  <c r="M523" i="1" s="1"/>
  <c r="L524" i="1"/>
  <c r="M524" i="1" s="1"/>
  <c r="L525" i="1"/>
  <c r="M525" i="1" s="1"/>
  <c r="L526" i="1"/>
  <c r="M526" i="1" s="1"/>
  <c r="L527" i="1"/>
  <c r="M527" i="1" s="1"/>
  <c r="L528" i="1"/>
  <c r="M528" i="1" s="1"/>
  <c r="L529" i="1"/>
  <c r="M529" i="1" s="1"/>
  <c r="L530" i="1"/>
  <c r="M530" i="1" s="1"/>
  <c r="L531" i="1"/>
  <c r="M531" i="1" s="1"/>
  <c r="L532" i="1"/>
  <c r="M532" i="1" s="1"/>
  <c r="L533" i="1"/>
  <c r="M533" i="1" s="1"/>
  <c r="L534" i="1"/>
  <c r="M534" i="1" s="1"/>
  <c r="L535" i="1"/>
  <c r="M535" i="1" s="1"/>
  <c r="L536" i="1"/>
  <c r="M536" i="1" s="1"/>
  <c r="L537" i="1"/>
  <c r="M537" i="1" s="1"/>
  <c r="L538" i="1"/>
  <c r="M538" i="1" s="1"/>
  <c r="L539" i="1"/>
  <c r="M539" i="1" s="1"/>
  <c r="L540" i="1"/>
  <c r="M540" i="1" s="1"/>
  <c r="L541" i="1"/>
  <c r="M541" i="1" s="1"/>
  <c r="L542" i="1"/>
  <c r="M542" i="1" s="1"/>
  <c r="L543" i="1"/>
  <c r="M543" i="1" s="1"/>
  <c r="L544" i="1"/>
  <c r="M544" i="1" s="1"/>
  <c r="L545" i="1"/>
  <c r="M545" i="1" s="1"/>
  <c r="L546" i="1"/>
  <c r="M546" i="1" s="1"/>
  <c r="L547" i="1"/>
  <c r="M547" i="1" s="1"/>
  <c r="L548" i="1"/>
  <c r="M548" i="1" s="1"/>
  <c r="L549" i="1"/>
  <c r="M549" i="1" s="1"/>
  <c r="L550" i="1"/>
  <c r="M550" i="1" s="1"/>
  <c r="L6" i="1"/>
  <c r="M6" i="1" s="1"/>
  <c r="I7" i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 s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 s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 s="1"/>
  <c r="I285" i="1"/>
  <c r="J285" i="1" s="1"/>
  <c r="I286" i="1"/>
  <c r="J286" i="1" s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 s="1"/>
  <c r="I330" i="1"/>
  <c r="J330" i="1" s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349" i="1"/>
  <c r="J349" i="1" s="1"/>
  <c r="I350" i="1"/>
  <c r="J350" i="1" s="1"/>
  <c r="I351" i="1"/>
  <c r="J351" i="1" s="1"/>
  <c r="I352" i="1"/>
  <c r="J352" i="1" s="1"/>
  <c r="I353" i="1"/>
  <c r="J353" i="1" s="1"/>
  <c r="I354" i="1"/>
  <c r="J354" i="1" s="1"/>
  <c r="I355" i="1"/>
  <c r="J355" i="1" s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 s="1"/>
  <c r="I362" i="1"/>
  <c r="J362" i="1" s="1"/>
  <c r="I363" i="1"/>
  <c r="J363" i="1" s="1"/>
  <c r="I364" i="1"/>
  <c r="J364" i="1" s="1"/>
  <c r="I365" i="1"/>
  <c r="J365" i="1" s="1"/>
  <c r="I366" i="1"/>
  <c r="J366" i="1" s="1"/>
  <c r="I367" i="1"/>
  <c r="J367" i="1" s="1"/>
  <c r="I368" i="1"/>
  <c r="J368" i="1" s="1"/>
  <c r="I369" i="1"/>
  <c r="J369" i="1" s="1"/>
  <c r="I370" i="1"/>
  <c r="J370" i="1" s="1"/>
  <c r="I371" i="1"/>
  <c r="J371" i="1" s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 s="1"/>
  <c r="I378" i="1"/>
  <c r="J378" i="1" s="1"/>
  <c r="I379" i="1"/>
  <c r="J379" i="1" s="1"/>
  <c r="I380" i="1"/>
  <c r="J380" i="1" s="1"/>
  <c r="I381" i="1"/>
  <c r="J381" i="1" s="1"/>
  <c r="I382" i="1"/>
  <c r="J382" i="1" s="1"/>
  <c r="I383" i="1"/>
  <c r="J383" i="1" s="1"/>
  <c r="I384" i="1"/>
  <c r="J384" i="1" s="1"/>
  <c r="I385" i="1"/>
  <c r="J385" i="1" s="1"/>
  <c r="I386" i="1"/>
  <c r="J386" i="1" s="1"/>
  <c r="I387" i="1"/>
  <c r="J387" i="1" s="1"/>
  <c r="I388" i="1"/>
  <c r="J388" i="1" s="1"/>
  <c r="I389" i="1"/>
  <c r="J389" i="1" s="1"/>
  <c r="I390" i="1"/>
  <c r="J390" i="1" s="1"/>
  <c r="I391" i="1"/>
  <c r="J391" i="1" s="1"/>
  <c r="I392" i="1"/>
  <c r="J392" i="1" s="1"/>
  <c r="I393" i="1"/>
  <c r="J393" i="1" s="1"/>
  <c r="I394" i="1"/>
  <c r="J394" i="1" s="1"/>
  <c r="I395" i="1"/>
  <c r="J395" i="1" s="1"/>
  <c r="I396" i="1"/>
  <c r="J396" i="1" s="1"/>
  <c r="I397" i="1"/>
  <c r="J397" i="1" s="1"/>
  <c r="I398" i="1"/>
  <c r="J398" i="1" s="1"/>
  <c r="I399" i="1"/>
  <c r="J399" i="1" s="1"/>
  <c r="I400" i="1"/>
  <c r="J400" i="1" s="1"/>
  <c r="I401" i="1"/>
  <c r="J401" i="1" s="1"/>
  <c r="I402" i="1"/>
  <c r="J402" i="1" s="1"/>
  <c r="I403" i="1"/>
  <c r="J403" i="1" s="1"/>
  <c r="I404" i="1"/>
  <c r="J404" i="1" s="1"/>
  <c r="I405" i="1"/>
  <c r="J405" i="1" s="1"/>
  <c r="I406" i="1"/>
  <c r="J406" i="1" s="1"/>
  <c r="I407" i="1"/>
  <c r="J407" i="1" s="1"/>
  <c r="I408" i="1"/>
  <c r="J408" i="1" s="1"/>
  <c r="I409" i="1"/>
  <c r="J409" i="1" s="1"/>
  <c r="I410" i="1"/>
  <c r="J410" i="1" s="1"/>
  <c r="I411" i="1"/>
  <c r="J411" i="1" s="1"/>
  <c r="I412" i="1"/>
  <c r="J412" i="1" s="1"/>
  <c r="I413" i="1"/>
  <c r="J413" i="1" s="1"/>
  <c r="I414" i="1"/>
  <c r="J414" i="1" s="1"/>
  <c r="I415" i="1"/>
  <c r="J415" i="1" s="1"/>
  <c r="I416" i="1"/>
  <c r="J416" i="1" s="1"/>
  <c r="I417" i="1"/>
  <c r="J417" i="1" s="1"/>
  <c r="I418" i="1"/>
  <c r="J418" i="1" s="1"/>
  <c r="I419" i="1"/>
  <c r="J419" i="1" s="1"/>
  <c r="I420" i="1"/>
  <c r="J420" i="1" s="1"/>
  <c r="I421" i="1"/>
  <c r="J421" i="1" s="1"/>
  <c r="I422" i="1"/>
  <c r="J422" i="1" s="1"/>
  <c r="I423" i="1"/>
  <c r="J423" i="1" s="1"/>
  <c r="I424" i="1"/>
  <c r="J424" i="1" s="1"/>
  <c r="I425" i="1"/>
  <c r="J425" i="1" s="1"/>
  <c r="I426" i="1"/>
  <c r="J426" i="1" s="1"/>
  <c r="I427" i="1"/>
  <c r="J427" i="1" s="1"/>
  <c r="I428" i="1"/>
  <c r="J428" i="1" s="1"/>
  <c r="I429" i="1"/>
  <c r="J429" i="1" s="1"/>
  <c r="I430" i="1"/>
  <c r="J430" i="1" s="1"/>
  <c r="I431" i="1"/>
  <c r="J431" i="1" s="1"/>
  <c r="I432" i="1"/>
  <c r="J432" i="1" s="1"/>
  <c r="I433" i="1"/>
  <c r="J433" i="1" s="1"/>
  <c r="I434" i="1"/>
  <c r="J434" i="1" s="1"/>
  <c r="I435" i="1"/>
  <c r="J435" i="1" s="1"/>
  <c r="I436" i="1"/>
  <c r="J436" i="1" s="1"/>
  <c r="I437" i="1"/>
  <c r="J437" i="1" s="1"/>
  <c r="I438" i="1"/>
  <c r="J438" i="1" s="1"/>
  <c r="I439" i="1"/>
  <c r="J439" i="1" s="1"/>
  <c r="I440" i="1"/>
  <c r="J440" i="1" s="1"/>
  <c r="I441" i="1"/>
  <c r="J441" i="1" s="1"/>
  <c r="I442" i="1"/>
  <c r="J442" i="1" s="1"/>
  <c r="I443" i="1"/>
  <c r="J443" i="1" s="1"/>
  <c r="I444" i="1"/>
  <c r="J444" i="1" s="1"/>
  <c r="I445" i="1"/>
  <c r="J445" i="1" s="1"/>
  <c r="I446" i="1"/>
  <c r="J446" i="1" s="1"/>
  <c r="I447" i="1"/>
  <c r="J447" i="1" s="1"/>
  <c r="I448" i="1"/>
  <c r="J448" i="1" s="1"/>
  <c r="I449" i="1"/>
  <c r="J449" i="1" s="1"/>
  <c r="I450" i="1"/>
  <c r="J450" i="1" s="1"/>
  <c r="I451" i="1"/>
  <c r="J451" i="1" s="1"/>
  <c r="I452" i="1"/>
  <c r="J452" i="1" s="1"/>
  <c r="I453" i="1"/>
  <c r="J453" i="1" s="1"/>
  <c r="I454" i="1"/>
  <c r="J454" i="1" s="1"/>
  <c r="I455" i="1"/>
  <c r="J455" i="1" s="1"/>
  <c r="I456" i="1"/>
  <c r="J456" i="1" s="1"/>
  <c r="I457" i="1"/>
  <c r="J457" i="1" s="1"/>
  <c r="I458" i="1"/>
  <c r="J458" i="1" s="1"/>
  <c r="I459" i="1"/>
  <c r="J459" i="1" s="1"/>
  <c r="I460" i="1"/>
  <c r="J460" i="1" s="1"/>
  <c r="I461" i="1"/>
  <c r="J461" i="1" s="1"/>
  <c r="I462" i="1"/>
  <c r="J462" i="1" s="1"/>
  <c r="I463" i="1"/>
  <c r="J463" i="1" s="1"/>
  <c r="I464" i="1"/>
  <c r="J464" i="1" s="1"/>
  <c r="I465" i="1"/>
  <c r="J465" i="1" s="1"/>
  <c r="I466" i="1"/>
  <c r="J466" i="1" s="1"/>
  <c r="I467" i="1"/>
  <c r="J467" i="1" s="1"/>
  <c r="I468" i="1"/>
  <c r="J468" i="1" s="1"/>
  <c r="I469" i="1"/>
  <c r="J469" i="1" s="1"/>
  <c r="I470" i="1"/>
  <c r="J470" i="1" s="1"/>
  <c r="I471" i="1"/>
  <c r="J471" i="1" s="1"/>
  <c r="I472" i="1"/>
  <c r="J472" i="1" s="1"/>
  <c r="I473" i="1"/>
  <c r="J473" i="1" s="1"/>
  <c r="I474" i="1"/>
  <c r="J474" i="1" s="1"/>
  <c r="I475" i="1"/>
  <c r="J475" i="1" s="1"/>
  <c r="I476" i="1"/>
  <c r="J476" i="1" s="1"/>
  <c r="I477" i="1"/>
  <c r="J477" i="1" s="1"/>
  <c r="I478" i="1"/>
  <c r="J478" i="1" s="1"/>
  <c r="I479" i="1"/>
  <c r="J479" i="1" s="1"/>
  <c r="I480" i="1"/>
  <c r="J480" i="1" s="1"/>
  <c r="I481" i="1"/>
  <c r="J481" i="1" s="1"/>
  <c r="I482" i="1"/>
  <c r="J482" i="1" s="1"/>
  <c r="I483" i="1"/>
  <c r="J483" i="1" s="1"/>
  <c r="I484" i="1"/>
  <c r="J484" i="1" s="1"/>
  <c r="I485" i="1"/>
  <c r="J485" i="1" s="1"/>
  <c r="I486" i="1"/>
  <c r="J486" i="1" s="1"/>
  <c r="I487" i="1"/>
  <c r="J487" i="1" s="1"/>
  <c r="I488" i="1"/>
  <c r="J488" i="1" s="1"/>
  <c r="I489" i="1"/>
  <c r="J489" i="1" s="1"/>
  <c r="I490" i="1"/>
  <c r="J490" i="1" s="1"/>
  <c r="I491" i="1"/>
  <c r="J491" i="1" s="1"/>
  <c r="I492" i="1"/>
  <c r="J492" i="1" s="1"/>
  <c r="I493" i="1"/>
  <c r="J493" i="1" s="1"/>
  <c r="I494" i="1"/>
  <c r="J494" i="1" s="1"/>
  <c r="I495" i="1"/>
  <c r="J495" i="1" s="1"/>
  <c r="I496" i="1"/>
  <c r="J496" i="1" s="1"/>
  <c r="I497" i="1"/>
  <c r="J497" i="1" s="1"/>
  <c r="I498" i="1"/>
  <c r="J498" i="1" s="1"/>
  <c r="I499" i="1"/>
  <c r="J499" i="1" s="1"/>
  <c r="I500" i="1"/>
  <c r="J500" i="1" s="1"/>
  <c r="I501" i="1"/>
  <c r="J501" i="1" s="1"/>
  <c r="I502" i="1"/>
  <c r="J502" i="1" s="1"/>
  <c r="I503" i="1"/>
  <c r="J503" i="1" s="1"/>
  <c r="I504" i="1"/>
  <c r="J504" i="1" s="1"/>
  <c r="I505" i="1"/>
  <c r="J505" i="1" s="1"/>
  <c r="I506" i="1"/>
  <c r="J506" i="1" s="1"/>
  <c r="I507" i="1"/>
  <c r="J507" i="1" s="1"/>
  <c r="I508" i="1"/>
  <c r="J508" i="1" s="1"/>
  <c r="I509" i="1"/>
  <c r="J509" i="1" s="1"/>
  <c r="I510" i="1"/>
  <c r="J510" i="1" s="1"/>
  <c r="I511" i="1"/>
  <c r="J511" i="1" s="1"/>
  <c r="I512" i="1"/>
  <c r="J512" i="1" s="1"/>
  <c r="I513" i="1"/>
  <c r="J513" i="1" s="1"/>
  <c r="I514" i="1"/>
  <c r="J514" i="1" s="1"/>
  <c r="I515" i="1"/>
  <c r="J515" i="1" s="1"/>
  <c r="I516" i="1"/>
  <c r="J516" i="1" s="1"/>
  <c r="I517" i="1"/>
  <c r="J517" i="1" s="1"/>
  <c r="I518" i="1"/>
  <c r="J518" i="1" s="1"/>
  <c r="I519" i="1"/>
  <c r="J519" i="1" s="1"/>
  <c r="I520" i="1"/>
  <c r="J520" i="1" s="1"/>
  <c r="I521" i="1"/>
  <c r="J521" i="1" s="1"/>
  <c r="I522" i="1"/>
  <c r="J522" i="1" s="1"/>
  <c r="I523" i="1"/>
  <c r="J523" i="1" s="1"/>
  <c r="I524" i="1"/>
  <c r="J524" i="1" s="1"/>
  <c r="I525" i="1"/>
  <c r="J525" i="1" s="1"/>
  <c r="I526" i="1"/>
  <c r="J526" i="1" s="1"/>
  <c r="I527" i="1"/>
  <c r="J527" i="1" s="1"/>
  <c r="I528" i="1"/>
  <c r="J528" i="1" s="1"/>
  <c r="I529" i="1"/>
  <c r="J529" i="1" s="1"/>
  <c r="I530" i="1"/>
  <c r="J530" i="1" s="1"/>
  <c r="I531" i="1"/>
  <c r="J531" i="1" s="1"/>
  <c r="I532" i="1"/>
  <c r="J532" i="1" s="1"/>
  <c r="I533" i="1"/>
  <c r="J533" i="1" s="1"/>
  <c r="I534" i="1"/>
  <c r="J534" i="1" s="1"/>
  <c r="I535" i="1"/>
  <c r="J535" i="1" s="1"/>
  <c r="I536" i="1"/>
  <c r="J536" i="1" s="1"/>
  <c r="I537" i="1"/>
  <c r="J537" i="1" s="1"/>
  <c r="I538" i="1"/>
  <c r="J538" i="1" s="1"/>
  <c r="I539" i="1"/>
  <c r="J539" i="1" s="1"/>
  <c r="I540" i="1"/>
  <c r="J540" i="1" s="1"/>
  <c r="I541" i="1"/>
  <c r="J541" i="1" s="1"/>
  <c r="I542" i="1"/>
  <c r="J542" i="1" s="1"/>
  <c r="I543" i="1"/>
  <c r="J543" i="1" s="1"/>
  <c r="I544" i="1"/>
  <c r="J544" i="1" s="1"/>
  <c r="I545" i="1"/>
  <c r="J545" i="1" s="1"/>
  <c r="I546" i="1"/>
  <c r="J546" i="1" s="1"/>
  <c r="I547" i="1"/>
  <c r="J547" i="1" s="1"/>
  <c r="I548" i="1"/>
  <c r="J548" i="1" s="1"/>
  <c r="I549" i="1"/>
  <c r="J549" i="1" s="1"/>
  <c r="I550" i="1"/>
  <c r="J550" i="1" s="1"/>
  <c r="J6" i="1"/>
  <c r="J7" i="1" l="1"/>
  <c r="I551" i="1"/>
  <c r="J551" i="1"/>
  <c r="M551" i="1"/>
  <c r="L551" i="1"/>
</calcChain>
</file>

<file path=xl/sharedStrings.xml><?xml version="1.0" encoding="utf-8"?>
<sst xmlns="http://schemas.openxmlformats.org/spreadsheetml/2006/main" count="3323" uniqueCount="1732">
  <si>
    <t>Lp</t>
  </si>
  <si>
    <t>Nazwa</t>
  </si>
  <si>
    <t>Jm</t>
  </si>
  <si>
    <t>kpl.</t>
  </si>
  <si>
    <t xml:space="preserve">USZCZELKA </t>
  </si>
  <si>
    <t>szt.</t>
  </si>
  <si>
    <t xml:space="preserve">KPL. NAPR. DO POMP WTRYSK. TARPAN </t>
  </si>
  <si>
    <t>KPL.NAPRAWCZY DO POMPY WTRYSKOWEJ</t>
  </si>
  <si>
    <t>KOREK MISKI OLEJU HONKER</t>
  </si>
  <si>
    <t>PIERŚCIEŃ USZCZELNIAJĄCY</t>
  </si>
  <si>
    <t xml:space="preserve">USZCZELKA GŁOWICY SILNIK TULEJOWY </t>
  </si>
  <si>
    <t>USZCZELNIACZ</t>
  </si>
  <si>
    <t xml:space="preserve">ŁOŻYSKO </t>
  </si>
  <si>
    <t>REGULATOR NAPIĘCIA ALTERNATORA</t>
  </si>
  <si>
    <t>GNIAZDO WTYKOWE</t>
  </si>
  <si>
    <t xml:space="preserve">USZCZELNIACZ WAŁKA ATAK. HONKER </t>
  </si>
  <si>
    <t>PODUSZKA OPARCIA</t>
  </si>
  <si>
    <t>SZT</t>
  </si>
  <si>
    <t xml:space="preserve">PIERŚCIEŃ USZCZELNIAJĄCY </t>
  </si>
  <si>
    <t>SKRZYNIA BIEGÓW</t>
  </si>
  <si>
    <t xml:space="preserve">POKRYWA TYLNA </t>
  </si>
  <si>
    <t xml:space="preserve">ZBIORNIK PALIWA LEWY </t>
  </si>
  <si>
    <t>DRĄŻEK STABILIZATORA TYLNY</t>
  </si>
  <si>
    <t>PRZEWÓD HAMULCOWY TYLNY P.</t>
  </si>
  <si>
    <t>PRZEWÓD HAMULCOWY TYLNY L.</t>
  </si>
  <si>
    <t>WIĄZKA PRZEWODÓW BLOKADY</t>
  </si>
  <si>
    <t>RAMKA UNIWERSALNA TUNELOWA</t>
  </si>
  <si>
    <t>RURA WYDECHOWA TYLNA Z TŁUMIKIEM</t>
  </si>
  <si>
    <t>RURA WYDECHOWA PRZEDNIA KPL.</t>
  </si>
  <si>
    <t>KOŃCÓWKA FLAUSZOWA PRZEGUBU</t>
  </si>
  <si>
    <t>TYLNY MOST KPL.</t>
  </si>
  <si>
    <t>PRZEWÓD NAGRZEWNICA-TRÓJNIK</t>
  </si>
  <si>
    <t xml:space="preserve">USZCZELKA DRZWI </t>
  </si>
  <si>
    <t>NASADA DRZWI PRAWA</t>
  </si>
  <si>
    <t>DRZWI BOCZNE PRAWE</t>
  </si>
  <si>
    <t>DRZWI BOCZNE CZĘŚĆ DOLNA PRAWE</t>
  </si>
  <si>
    <t>NASADA DRZWI LEWA</t>
  </si>
  <si>
    <t>DRZWI BOCZNE LEWE</t>
  </si>
  <si>
    <t>DRZWI BOCZNE CZĘŚĆ DOLNA LEWE</t>
  </si>
  <si>
    <t>BŁOTNIK PRZEDNI LEWY</t>
  </si>
  <si>
    <t>BŁOTNIK PRZEDNI PRAWY</t>
  </si>
  <si>
    <t>SPÓD CZĘŚĆ TYLNA KPL.</t>
  </si>
  <si>
    <t>CIĘGNO KLAMKI WEWNĘTRZNEJ</t>
  </si>
  <si>
    <t>WIDEŁKI</t>
  </si>
  <si>
    <t>ŁOŻYSKO SPRZĘGŁOWE</t>
  </si>
  <si>
    <t>ZAŚLEPKA OTWORU SWORZN. ZWROT.</t>
  </si>
  <si>
    <t xml:space="preserve">ZBIORNIK ODGAZOWUJĄCY </t>
  </si>
  <si>
    <t>PRZEWÓD WSPOMAGANIA</t>
  </si>
  <si>
    <t>FOTEL PRAWY</t>
  </si>
  <si>
    <t>FOTEL LEWY</t>
  </si>
  <si>
    <t>TURBOSPRĘŻARKA</t>
  </si>
  <si>
    <t xml:space="preserve">AMORTYZATOR PRZEDNI </t>
  </si>
  <si>
    <t xml:space="preserve">AMORTYZATOR TYLNY </t>
  </si>
  <si>
    <t>PRZEWÓD HAMUL. ELASTYCZNY KPL</t>
  </si>
  <si>
    <t xml:space="preserve">PRZEWÓD HAMULCOWY ELASTYCZNY TYLNY </t>
  </si>
  <si>
    <t>PRZEWÓD HAMULCOWY ELASTYCZNY PRZEDNI</t>
  </si>
  <si>
    <t xml:space="preserve">USZCZELKA RAMKI OKNA PRZED. </t>
  </si>
  <si>
    <t xml:space="preserve">PIERŚCIEŃ O-RING </t>
  </si>
  <si>
    <t>PIERŚCIEŃ O-RING</t>
  </si>
  <si>
    <t>ŁĄCZNIK GUMOWY (WLEWKA PALIWA)</t>
  </si>
  <si>
    <t>ZDERZAK GUMOWY</t>
  </si>
  <si>
    <t xml:space="preserve">RESOR GUMOWY </t>
  </si>
  <si>
    <t>USZCZELKA DRZWI TYLNYCH</t>
  </si>
  <si>
    <t xml:space="preserve">USZCZELKA SZYBY </t>
  </si>
  <si>
    <t xml:space="preserve">PROFIL GUMOWY </t>
  </si>
  <si>
    <t>TULEJA METALOWO-GUMOWA</t>
  </si>
  <si>
    <t>KLIN WEWNĘTRZNY</t>
  </si>
  <si>
    <t xml:space="preserve">PRZEWÓD PODCIŚNIENIOWY </t>
  </si>
  <si>
    <t>KOLANKO</t>
  </si>
  <si>
    <t xml:space="preserve">PRZEWÓD GUMOWY </t>
  </si>
  <si>
    <t>USZCZELKA GŁOWICY</t>
  </si>
  <si>
    <t>SZYBA</t>
  </si>
  <si>
    <t>LUSTERKO WEWNĘTRZNE</t>
  </si>
  <si>
    <t>SZYBA DRZWI PRAWA</t>
  </si>
  <si>
    <t>SZYBA DRZWI LEWA</t>
  </si>
  <si>
    <t>RESOR TYLNY</t>
  </si>
  <si>
    <t>KONTROLER ŚWIATEŁ</t>
  </si>
  <si>
    <t>URZĄDZENIE MIKROPROCESOWE</t>
  </si>
  <si>
    <t>USZCZELKA MISKI OLEJU</t>
  </si>
  <si>
    <t>USZCZELKA</t>
  </si>
  <si>
    <t>LAMPA OŚWIETLENIOWA TABLI. REJE.</t>
  </si>
  <si>
    <t>STEROWNIK ŚWIEC ŻAROWYCH</t>
  </si>
  <si>
    <t>ALTERNATOR</t>
  </si>
  <si>
    <t>WŁĄCZNIK ZAPŁONU</t>
  </si>
  <si>
    <t>POKRYWA OBUDOWY PRZEKŁADNI GŁÓWNEJ TYLNEGO MOSTU</t>
  </si>
  <si>
    <t>KOREK WLEWU OLEJU</t>
  </si>
  <si>
    <t>POMPA PALIWA ZASILAJĄCA</t>
  </si>
  <si>
    <t>SPRĘŻYNA</t>
  </si>
  <si>
    <t>SPRĘŻYNA ODCIĄGAJĄCA</t>
  </si>
  <si>
    <t>KLAMKA WEWNĘTRZNA KPL.</t>
  </si>
  <si>
    <t>HYDRAULICZNY CYLINDER HAMULCOWY</t>
  </si>
  <si>
    <t xml:space="preserve">POMPA HAMULCOWA Z SERWEM </t>
  </si>
  <si>
    <t xml:space="preserve">ZACISK HAMULCOWY LEWY </t>
  </si>
  <si>
    <t>ZACISK HAMULCOWY PRAWY</t>
  </si>
  <si>
    <t>WSPORNIK SIŁOWNIKA</t>
  </si>
  <si>
    <t>PRZEWÓD HAMUL. PRZEDNIEGO KOŁA</t>
  </si>
  <si>
    <t>LISTWA PROGU TYLNEGO</t>
  </si>
  <si>
    <t>KOREK WLEWU PALIWA Z USZCZELKĄ</t>
  </si>
  <si>
    <t xml:space="preserve">KRZYŻAK WAŁU </t>
  </si>
  <si>
    <t>PRZEGUB KULOWY PRAWY</t>
  </si>
  <si>
    <t>PRZEGUB KULOWY LEWY</t>
  </si>
  <si>
    <t>WAŁ NAPĘDOWY DŁUGI KPL.</t>
  </si>
  <si>
    <t>WAŁ NAPĘDOWY KRÓTKI KPL.</t>
  </si>
  <si>
    <t>OPASKA ZBIORNIKA PALIWA</t>
  </si>
  <si>
    <t>ZESPÓL ZAWORÓW PALIWOWYCH</t>
  </si>
  <si>
    <t xml:space="preserve">CIĘGNO STEROWANIA SPRZĘGŁEM </t>
  </si>
  <si>
    <t>PIERŚCIEŃ OPOROWY ZĘBATY</t>
  </si>
  <si>
    <t xml:space="preserve">WAŁEK NAPĘDOWY </t>
  </si>
  <si>
    <t xml:space="preserve">OŚ KOŁA POŚREDNIEGO WSTECZNEGO BIEGU </t>
  </si>
  <si>
    <t xml:space="preserve">KOŁO POŚREDNIE WSTECZNEGO BIEGU </t>
  </si>
  <si>
    <t>CIĘGŁA PRZESUWNE PODZESP.</t>
  </si>
  <si>
    <t xml:space="preserve">KAMIEŃ WIDEŁEK </t>
  </si>
  <si>
    <t>TARCZA HAMULCOWA</t>
  </si>
  <si>
    <t>PRZEWÓD HAMUL. PRZEDNIE. OBWODU</t>
  </si>
  <si>
    <t>PRZEWÓD HAMUL. OBWODU KÓŁ TYL.</t>
  </si>
  <si>
    <t xml:space="preserve">ZŁOŻENIE IGIEŁKOWE </t>
  </si>
  <si>
    <t xml:space="preserve">WAŁ KORBOWY </t>
  </si>
  <si>
    <t>WIDEŁKI IV I V BIEGU</t>
  </si>
  <si>
    <t xml:space="preserve">ŚRUBA </t>
  </si>
  <si>
    <t>WTRYSKIWACZ - KPL.</t>
  </si>
  <si>
    <t xml:space="preserve">DRĄŻEK STEROWANIA </t>
  </si>
  <si>
    <t xml:space="preserve">POKRYWA STEROWANIA </t>
  </si>
  <si>
    <t>PODPORA WAŁU</t>
  </si>
  <si>
    <t>DŹWIGNIA JEDNOSTRONNA</t>
  </si>
  <si>
    <t>TERMOSTAT</t>
  </si>
  <si>
    <t xml:space="preserve">POKRYWA POŚREDNIA </t>
  </si>
  <si>
    <t xml:space="preserve">TARCZA HAM. TYLNA ZE SZCZĘKAMI </t>
  </si>
  <si>
    <t>PRZEGUB KPL.</t>
  </si>
  <si>
    <t xml:space="preserve">PÓŁOŚ PRZEDNIA KPL. (LEWA) </t>
  </si>
  <si>
    <t xml:space="preserve">PÓŁOŚ PRZEDNIA KPL. (PRAWA) </t>
  </si>
  <si>
    <t xml:space="preserve">OŚ DRĄŻKA STEROWANIA </t>
  </si>
  <si>
    <t xml:space="preserve">WAŁEK POŚREDNI </t>
  </si>
  <si>
    <t>CHŁODNICA OLEJU</t>
  </si>
  <si>
    <t>REGULACJA ZUŻYCIA SZCZĘK PRAWY</t>
  </si>
  <si>
    <t>REGULACJA ZUŻYCIA SZCZĘK LEWY</t>
  </si>
  <si>
    <t>WAŁ ROZRZĄDU</t>
  </si>
  <si>
    <t xml:space="preserve">GŁOWICA KPL. </t>
  </si>
  <si>
    <t xml:space="preserve">WAŁ NAPĘDOWY KRÓTKI KPL. </t>
  </si>
  <si>
    <t xml:space="preserve">WAŁ ROZRZĄDU KPL. </t>
  </si>
  <si>
    <t>ZAMEK LEWY</t>
  </si>
  <si>
    <t>ZAMEK PRAWY</t>
  </si>
  <si>
    <t>FILTR OLEJU</t>
  </si>
  <si>
    <t>LINKA GAZU</t>
  </si>
  <si>
    <t>TURBOSPRĘŻARKA GT1749 S</t>
  </si>
  <si>
    <t>NASADA GŁOWICY Z KORKIEM</t>
  </si>
  <si>
    <t>WTRYSKIWACZ KPL.</t>
  </si>
  <si>
    <t xml:space="preserve">NAPINACZ KPL. </t>
  </si>
  <si>
    <t xml:space="preserve">PODKŁADKA </t>
  </si>
  <si>
    <t xml:space="preserve">KORPUS SYNCH. IV I V BIEGU </t>
  </si>
  <si>
    <t>PODKŁADKA USZCZELNIAJĄCA</t>
  </si>
  <si>
    <t>PAS ZĘBATY</t>
  </si>
  <si>
    <t xml:space="preserve">USZCZELNIACZ WAŁKA NAPĘDZAJĄCEGO </t>
  </si>
  <si>
    <t xml:space="preserve">PÓŁPANEWKA ŁOŻYSKA </t>
  </si>
  <si>
    <t>SPRĘŻYNA PEDAŁU</t>
  </si>
  <si>
    <t xml:space="preserve">SWIECA ŻAROWA </t>
  </si>
  <si>
    <t xml:space="preserve">SWORZEŃ </t>
  </si>
  <si>
    <t xml:space="preserve">KOREK </t>
  </si>
  <si>
    <t>PODKŁADKA G=0,10</t>
  </si>
  <si>
    <t>PODKŁADKA G=0,25</t>
  </si>
  <si>
    <t>PODKŁADKA G=0,45</t>
  </si>
  <si>
    <t>PODKŁADKA G=0,65</t>
  </si>
  <si>
    <t xml:space="preserve">ŚRUBA DRĄŻONA </t>
  </si>
  <si>
    <t xml:space="preserve">SZCZĘKA HAMULCOWA Z REG. </t>
  </si>
  <si>
    <t>SZCZĘKA HAMULCOWA P</t>
  </si>
  <si>
    <t>SZCZĘKA HAMULCOWA L</t>
  </si>
  <si>
    <t>CIĘGNO ZAMKA MASKI</t>
  </si>
  <si>
    <t xml:space="preserve">PIERŚCIEŃ OSADCZY SPRĘŻYSTY </t>
  </si>
  <si>
    <t xml:space="preserve">KOŁEK </t>
  </si>
  <si>
    <t>PODKŁADKA (TALERZYK USTALAJĄCY)</t>
  </si>
  <si>
    <t>NAKRĘTKA</t>
  </si>
  <si>
    <t xml:space="preserve">PÓŁPIERŚCIEŃ OPOROWY GÓRNY 0,15 </t>
  </si>
  <si>
    <t>ZESTAW REMONTOWY SILNIKA</t>
  </si>
  <si>
    <t>ZESTAW NAPRAWCZY PÓLOSI TYŁ</t>
  </si>
  <si>
    <t>RĄCZKA CIĘGNA</t>
  </si>
  <si>
    <t xml:space="preserve">NAKŁADKA PEDAŁU </t>
  </si>
  <si>
    <t>PRZYCISK SYGNAŁU</t>
  </si>
  <si>
    <t>POKRYWA NAWIEWU POWIETRZA</t>
  </si>
  <si>
    <t>SEPARATOR OLEJU - KPL.</t>
  </si>
  <si>
    <t>SWORZEŃ</t>
  </si>
  <si>
    <t xml:space="preserve">ŚRUBA Z GNIAZDEM SZEŚCIOKĄTNYM </t>
  </si>
  <si>
    <t>PODUSZKA ZAWIESZENIA SILNIKA</t>
  </si>
  <si>
    <t>MECHANIZM BLOKADY MOSTU</t>
  </si>
  <si>
    <t>REFLEKTOR PRZEDNI PRAWY</t>
  </si>
  <si>
    <t>REFLEKTOR PRZEDNI LEWY</t>
  </si>
  <si>
    <t>PRZEŁĄCZNIK SKRZYNI REDUKCYJNEJ</t>
  </si>
  <si>
    <t>KOMPUTER STERUJĄCY ECU 4WD</t>
  </si>
  <si>
    <t xml:space="preserve">PRZEWÓD </t>
  </si>
  <si>
    <t>POMPA HAMULCOWA Z SERWEM</t>
  </si>
  <si>
    <t>TŁUMIK DRGAŃ</t>
  </si>
  <si>
    <t>ZAMEK KPL.</t>
  </si>
  <si>
    <t xml:space="preserve">KOLUMNA KIEROWNICZA </t>
  </si>
  <si>
    <t>REGULATOR PODGRZEWACZA WEBASTO</t>
  </si>
  <si>
    <t xml:space="preserve">WIĄZKA ELEKTRYCZNA </t>
  </si>
  <si>
    <t>ELEKTROZAWÓR</t>
  </si>
  <si>
    <t xml:space="preserve">ZAWÓR ZWROTNY </t>
  </si>
  <si>
    <t>TRÓJNIK</t>
  </si>
  <si>
    <t>SZYNA ŁĄCZĄCA ŚWIECE</t>
  </si>
  <si>
    <t>PIERŚCIEŃ DOCISKOWY SPRZĘGŁA</t>
  </si>
  <si>
    <t>NAKRĘTKA CIĘGNA SPRZĘGŁA</t>
  </si>
  <si>
    <t>RURA INTERCULERA</t>
  </si>
  <si>
    <t>WENTYLATOR</t>
  </si>
  <si>
    <t xml:space="preserve">POMPA RĘCZNA PALIWA </t>
  </si>
  <si>
    <t>CHŁODNICA POWIETRZA</t>
  </si>
  <si>
    <t xml:space="preserve">CHŁODNICA WODY </t>
  </si>
  <si>
    <t>MODUŁ STERUJĄCY</t>
  </si>
  <si>
    <t xml:space="preserve">TULEJA STABILIZATORA </t>
  </si>
  <si>
    <t>KOŁO ZAMACHOWE Z WIEŃCEM</t>
  </si>
  <si>
    <t>RAMIĘ WYCIERACZKI</t>
  </si>
  <si>
    <t>KLAMKA ZEWNĘTRZNA LEWA</t>
  </si>
  <si>
    <t>KLAMKA ZEWNĘTRZNA PRAWA</t>
  </si>
  <si>
    <t>PANEL STEROWANIA</t>
  </si>
  <si>
    <t>LAMPA PRZEDNIA KIERUNKOWSKAZU</t>
  </si>
  <si>
    <t>SPRĘŻYNA GAZOWA</t>
  </si>
  <si>
    <t>WAŁ NAPĘDOWY DZIELONY KPL.</t>
  </si>
  <si>
    <t>CZUJNIK POZIOMU PALIWA</t>
  </si>
  <si>
    <t>WKŁAD FILTRA POWIETRZA</t>
  </si>
  <si>
    <t>FILTR PALIWA</t>
  </si>
  <si>
    <t xml:space="preserve">ROZPYLACZ </t>
  </si>
  <si>
    <t xml:space="preserve">CZUJNIK CIŚNIENIA OLEJU </t>
  </si>
  <si>
    <t xml:space="preserve">POMPA PODCIŚNIENIOWA </t>
  </si>
  <si>
    <t>USZCZELKA SKRZYNI ROZDZIEL.</t>
  </si>
  <si>
    <t>MECHANIZM BLOKADY</t>
  </si>
  <si>
    <t>00-18-977-01</t>
  </si>
  <si>
    <t>PRZEWÓD HAM. TYLNY HONKER</t>
  </si>
  <si>
    <t>0031-975-00</t>
  </si>
  <si>
    <t>ŁOŻYSKO</t>
  </si>
  <si>
    <t>TŁOK POMPY WTRYSKOWEJ</t>
  </si>
  <si>
    <t>06464-24</t>
  </si>
  <si>
    <t>112-15011</t>
  </si>
  <si>
    <t>21,3X2,4PN86961</t>
  </si>
  <si>
    <t>KLOCKI HAMULCOWE KPL.</t>
  </si>
  <si>
    <t>32-32-18-00</t>
  </si>
  <si>
    <t>ŚRUBA DRĄŻONA M16X1,5</t>
  </si>
  <si>
    <t>WSPORNIK MOCOWANIA CHŁODNICY LEWY</t>
  </si>
  <si>
    <t>WSPORNIK MOCOWANIA CHŁODNICY PRAWY</t>
  </si>
  <si>
    <t>KOŃCÓWKA ZŁĄCZA</t>
  </si>
  <si>
    <t>PIERŚCIEŃ O-RING 64X1,4 PN86961</t>
  </si>
  <si>
    <t>64X1,4PN86961</t>
  </si>
  <si>
    <t>TARCZA HAM.TYLNA ZE SZCZĘKAMI</t>
  </si>
  <si>
    <t>USZCZELKA KOLANKA</t>
  </si>
  <si>
    <t>PIERŚCIEŃ SIMMERA</t>
  </si>
  <si>
    <t>A-35X50X10</t>
  </si>
  <si>
    <t>PASEK KLINOWY AVX 10X960</t>
  </si>
  <si>
    <t>AVX10X960</t>
  </si>
  <si>
    <t>PIERŚCIEŃ SIMMERA  
B-35X52X10 PN86965</t>
  </si>
  <si>
    <t>B-35X52X10PN86965</t>
  </si>
  <si>
    <t>CBK-187</t>
  </si>
  <si>
    <t>ŁOŻYSKO WYCISKOWE SPRZĘGŁA</t>
  </si>
  <si>
    <t>KIA251719000</t>
  </si>
  <si>
    <t>WIĄZKA PRZEWODÓW TYLNA</t>
  </si>
  <si>
    <t>00.09.021.01</t>
  </si>
  <si>
    <t xml:space="preserve">PRZEWÓD ZASIL.UKŁ.CHŁODZ. </t>
  </si>
  <si>
    <t>00.15.025.00</t>
  </si>
  <si>
    <t xml:space="preserve">KOŁO ZĘBATE IV (Z=29) </t>
  </si>
  <si>
    <t>00.18.004.11</t>
  </si>
  <si>
    <t xml:space="preserve">WAŁEK WEJŚCIOWY  </t>
  </si>
  <si>
    <t>00.18.006.12</t>
  </si>
  <si>
    <t>TULEJA</t>
  </si>
  <si>
    <t>00.18.007.12</t>
  </si>
  <si>
    <t xml:space="preserve">ZABIERAK </t>
  </si>
  <si>
    <t>00.18.012.10</t>
  </si>
  <si>
    <t xml:space="preserve">WAŁEK BLOKADY </t>
  </si>
  <si>
    <t>00.18.017.10</t>
  </si>
  <si>
    <t xml:space="preserve">WIDEŁKI </t>
  </si>
  <si>
    <t>00.18.022.91</t>
  </si>
  <si>
    <t>00.18.024.10</t>
  </si>
  <si>
    <t>POKRYWA</t>
  </si>
  <si>
    <t>00.18.042.10</t>
  </si>
  <si>
    <t>ZAŚLEPKA</t>
  </si>
  <si>
    <t>00.18.043.70</t>
  </si>
  <si>
    <t>00.18.048.00</t>
  </si>
  <si>
    <t xml:space="preserve">WAŁEK STEROWANIA BIEGAMI </t>
  </si>
  <si>
    <t>00.18.049.10</t>
  </si>
  <si>
    <t>00.18.052.00</t>
  </si>
  <si>
    <t>00.18.053.00</t>
  </si>
  <si>
    <t>00.18.054.00</t>
  </si>
  <si>
    <t>PODKŁADKA REGULACYJNA</t>
  </si>
  <si>
    <t>00.18.056.10</t>
  </si>
  <si>
    <t>00.18.057.00</t>
  </si>
  <si>
    <t xml:space="preserve">PODKŁADKA 22,65 MM </t>
  </si>
  <si>
    <t>00.18.065.10</t>
  </si>
  <si>
    <t xml:space="preserve">PODKŁADKA 22,50 MM </t>
  </si>
  <si>
    <t>00.18.066.10</t>
  </si>
  <si>
    <t xml:space="preserve">KOŁO ZĘBATE NAPĘD.SZYBKOŚC. </t>
  </si>
  <si>
    <t>00.18.070.10</t>
  </si>
  <si>
    <t>00.18.081.01</t>
  </si>
  <si>
    <t xml:space="preserve">KOŃCÓWKA KOŁNIERZA KOMPLETNA </t>
  </si>
  <si>
    <t>00.18.954</t>
  </si>
  <si>
    <t>KOŁO ZĘBATE KOMPLETNE (Z=23)</t>
  </si>
  <si>
    <t>00.18.969.02</t>
  </si>
  <si>
    <t>KOŁO ZĘBATE KOMPLETNE (Z=41)</t>
  </si>
  <si>
    <t>00.18.970.02</t>
  </si>
  <si>
    <t xml:space="preserve">MECHANIZM BLOKADY </t>
  </si>
  <si>
    <t>00.18.977.01</t>
  </si>
  <si>
    <t>MECHANIZM ZMIANY BIEGÓW</t>
  </si>
  <si>
    <t>00.18.978.01</t>
  </si>
  <si>
    <t xml:space="preserve">WAŁEK Z KOŁEM NAP. SZYBKOŚC. </t>
  </si>
  <si>
    <t>00.18.979.00</t>
  </si>
  <si>
    <t>WAŁEK WYJ. TYLNEGO NAPĘD. KPL.</t>
  </si>
  <si>
    <t>00.18.981.00</t>
  </si>
  <si>
    <t xml:space="preserve">WODZIK BLOKADY KOMPLETNY </t>
  </si>
  <si>
    <t>00.18.983.00</t>
  </si>
  <si>
    <t xml:space="preserve">POKRYWA WAŁKA SKRZ. ROZDZ. </t>
  </si>
  <si>
    <t>00.18.988.10</t>
  </si>
  <si>
    <t>MECHANIZM RÓŻNICOWY</t>
  </si>
  <si>
    <t>00.18.996.01</t>
  </si>
  <si>
    <t xml:space="preserve">WAŁEK POŚREDNI KOMPLETNY </t>
  </si>
  <si>
    <t>00.18.997.11</t>
  </si>
  <si>
    <t>WAŁEK WEJŚCIOWY KOMPLETNY</t>
  </si>
  <si>
    <t>00.18.998.02</t>
  </si>
  <si>
    <t xml:space="preserve">CZOP ZWROTNICY </t>
  </si>
  <si>
    <t>00.22.116.30</t>
  </si>
  <si>
    <t>KRZYŻAK PRZEGUBU</t>
  </si>
  <si>
    <t>00.22.951.00</t>
  </si>
  <si>
    <t>OBUDOWA TERMOSTATU CZĘŚĆ DOLNA</t>
  </si>
  <si>
    <t>000173394</t>
  </si>
  <si>
    <t>ROZRUSZNIK</t>
  </si>
  <si>
    <t>000262039</t>
  </si>
  <si>
    <t xml:space="preserve">BENDIX ROZRUSZNIKA BOSCH </t>
  </si>
  <si>
    <t>00026203911</t>
  </si>
  <si>
    <t>00-12-001-70</t>
  </si>
  <si>
    <t xml:space="preserve">PODKŁADKA ZBIORNIKA PALIWA </t>
  </si>
  <si>
    <t>0012-065-00</t>
  </si>
  <si>
    <t>KOŃCÓWKA KOŁNIERZA</t>
  </si>
  <si>
    <t>001895470</t>
  </si>
  <si>
    <t>PRZEWÓD GUMOWY</t>
  </si>
  <si>
    <t>001899914</t>
  </si>
  <si>
    <t>UCHWYT PRZEWODU</t>
  </si>
  <si>
    <t>001899915</t>
  </si>
  <si>
    <t>001899916</t>
  </si>
  <si>
    <t>002208971</t>
  </si>
  <si>
    <t xml:space="preserve"> KRZYŻAK KPL</t>
  </si>
  <si>
    <t>002295100</t>
  </si>
  <si>
    <t xml:space="preserve">PRZEWÓD HAM.TYLNY HONKER </t>
  </si>
  <si>
    <t>0031.975.00</t>
  </si>
  <si>
    <t xml:space="preserve">PRZEWÓD HAMULCOWY </t>
  </si>
  <si>
    <t>00-31-986-00</t>
  </si>
  <si>
    <t>00-31-987-00</t>
  </si>
  <si>
    <t>00-31-997-00</t>
  </si>
  <si>
    <t>00-31-998-00</t>
  </si>
  <si>
    <t>FARTUCH TYLNY LEWY</t>
  </si>
  <si>
    <t>0074-172-01</t>
  </si>
  <si>
    <t>FARTUCH TYLNY PRAWY</t>
  </si>
  <si>
    <t>0074-173-01</t>
  </si>
  <si>
    <t>00-86-028-00</t>
  </si>
  <si>
    <t>RAMA OKNA PRZEDNIEGO</t>
  </si>
  <si>
    <t>00-8699810</t>
  </si>
  <si>
    <t>WZMOCNIENIE OTWORU DRZWIOWEGO LEWE</t>
  </si>
  <si>
    <t>008799711</t>
  </si>
  <si>
    <t xml:space="preserve">POSZYCIE ŚRODKOWE KPL.(LEWE) </t>
  </si>
  <si>
    <t>008799811</t>
  </si>
  <si>
    <t xml:space="preserve">POSZYCIE ŚRODKOWE KPL.(PRAWE) </t>
  </si>
  <si>
    <t>008899811</t>
  </si>
  <si>
    <t xml:space="preserve">ZESTAW NAPRAWCZY </t>
  </si>
  <si>
    <t>01180000X</t>
  </si>
  <si>
    <t xml:space="preserve">PRZEWÓD WYSOKOCIŚNIENIOWY </t>
  </si>
  <si>
    <t>01-29-997-00</t>
  </si>
  <si>
    <t>017800800</t>
  </si>
  <si>
    <t xml:space="preserve">NAKRĘTKA </t>
  </si>
  <si>
    <t>PROGRAMATOR PW-1</t>
  </si>
  <si>
    <t>028652</t>
  </si>
  <si>
    <t>REGULATOR PRACY WYCIERACZEK</t>
  </si>
  <si>
    <t>028-652</t>
  </si>
  <si>
    <t>ŁOŻYSKO 30211</t>
  </si>
  <si>
    <t>0550021035</t>
  </si>
  <si>
    <t>ŁOŻYSKO IGIEŁKOWE RNA 49/28</t>
  </si>
  <si>
    <t>055050017</t>
  </si>
  <si>
    <t>06825-02</t>
  </si>
  <si>
    <t>OSŁONA IZOLUJĄCA</t>
  </si>
  <si>
    <t>079509656</t>
  </si>
  <si>
    <t>110304105</t>
  </si>
  <si>
    <t xml:space="preserve">KOŃCÓWKA </t>
  </si>
  <si>
    <t>110307059</t>
  </si>
  <si>
    <t>KOREK ZBIORNIKA WYRÓWNAWCZEGO</t>
  </si>
  <si>
    <t>113-614-030</t>
  </si>
  <si>
    <t>KRZYŻAK WAŁU</t>
  </si>
  <si>
    <t>12-431-00-30</t>
  </si>
  <si>
    <t>ZESTAW USZCZ.  POMPY WTRYSK. BOSCH</t>
  </si>
  <si>
    <t>1-467-010-059</t>
  </si>
  <si>
    <t xml:space="preserve">POMPA ZASILAJĄCA BOSCH </t>
  </si>
  <si>
    <t>1-467-030-308</t>
  </si>
  <si>
    <t>1-5-0520</t>
  </si>
  <si>
    <t>16,3X2,4PN86961</t>
  </si>
  <si>
    <t>LINKA HAMULCA POSTOJOWEGO</t>
  </si>
  <si>
    <t>17-3508110</t>
  </si>
  <si>
    <t>PRZEWÓD TŁOCZĄCY I CYLINDRA</t>
  </si>
  <si>
    <t>2.36.674</t>
  </si>
  <si>
    <t>PRZEWÓD TŁOCZĄCY III CYLINDRA</t>
  </si>
  <si>
    <t>2.36.676</t>
  </si>
  <si>
    <t>PRZEWÓD TŁOCZĄCY IV CYLINDRA</t>
  </si>
  <si>
    <t>2.36.677</t>
  </si>
  <si>
    <t>KOREK WLEWU OLEJU /Z GWINTEM.</t>
  </si>
  <si>
    <t>2.68.020</t>
  </si>
  <si>
    <t>POMPA WODY KPL.</t>
  </si>
  <si>
    <t>2.75.063</t>
  </si>
  <si>
    <t xml:space="preserve">TULEJKA ROZRUSZNIKA BOSCH </t>
  </si>
  <si>
    <t>2-000-301-024</t>
  </si>
  <si>
    <t xml:space="preserve">ZBIORNIK Z ELEKTROPOMPKĄ </t>
  </si>
  <si>
    <t>201.200.013</t>
  </si>
  <si>
    <t>ŁOŻYSKO 21306</t>
  </si>
  <si>
    <t>21306</t>
  </si>
  <si>
    <t xml:space="preserve">ZBIORNIK PALIWA PRAWY </t>
  </si>
  <si>
    <t>221298600</t>
  </si>
  <si>
    <t xml:space="preserve">PÓŁOŚ TYLNEGO MOSTU KPL. </t>
  </si>
  <si>
    <t>222324030700</t>
  </si>
  <si>
    <t>PRZEWÓD TŁOCZĄCY II CYLINDRA</t>
  </si>
  <si>
    <t>2-36-675</t>
  </si>
  <si>
    <t>MECHANIZM NAPĘDOWY ELEKT.</t>
  </si>
  <si>
    <t>244250900200</t>
  </si>
  <si>
    <t>WAŁ NAPĘDOWY PRZEDNI  KPL KIA</t>
  </si>
  <si>
    <t xml:space="preserve">POKRYWA LEWA WLEWU PALIWA </t>
  </si>
  <si>
    <t>244257501400</t>
  </si>
  <si>
    <t xml:space="preserve">POKRYWA PRAWA </t>
  </si>
  <si>
    <t>244257501500</t>
  </si>
  <si>
    <t>244428981010</t>
  </si>
  <si>
    <t>244521801000</t>
  </si>
  <si>
    <t>244601080500</t>
  </si>
  <si>
    <t>244601080800</t>
  </si>
  <si>
    <t>ROLKA</t>
  </si>
  <si>
    <t>244601081600</t>
  </si>
  <si>
    <t>GŁOWICA KPL.</t>
  </si>
  <si>
    <t>244601082200</t>
  </si>
  <si>
    <t xml:space="preserve">PRZEKŁADNIA KIEROWNICZA </t>
  </si>
  <si>
    <t>244798101000</t>
  </si>
  <si>
    <t xml:space="preserve">DYWANIK BELKI (PRAWY) </t>
  </si>
  <si>
    <t>250400400</t>
  </si>
  <si>
    <t xml:space="preserve">DYWANIK BELKI (LEWY) </t>
  </si>
  <si>
    <t>250400600</t>
  </si>
  <si>
    <t>WAŁ NAPĘDOWY TYLNY KPL KIA</t>
  </si>
  <si>
    <t>244252196000</t>
  </si>
  <si>
    <t>2529-997-00</t>
  </si>
  <si>
    <t>TARCZA SPRZĘGŁA</t>
  </si>
  <si>
    <t>254521001000</t>
  </si>
  <si>
    <t xml:space="preserve">OBUDOWA CZĘŚĆ PRZEDNIA KPL. </t>
  </si>
  <si>
    <t>256799800</t>
  </si>
  <si>
    <t>DRZWI TYLNE KPL.</t>
  </si>
  <si>
    <t>257997010</t>
  </si>
  <si>
    <t xml:space="preserve">CIĘGNO BLOKADY WEWNĘTRZNEJ </t>
  </si>
  <si>
    <t>259301270</t>
  </si>
  <si>
    <t>WŁĄCZNIK ROZRUSZNIKA</t>
  </si>
  <si>
    <t>26204011</t>
  </si>
  <si>
    <t>ROZPYLACZ DNOSD 256A</t>
  </si>
  <si>
    <t>2-73-073</t>
  </si>
  <si>
    <t>2-985-129</t>
  </si>
  <si>
    <t xml:space="preserve">FILTR PALIWA </t>
  </si>
  <si>
    <t>2992300D</t>
  </si>
  <si>
    <t>PÓŁOŚ TYLNEGO MOSTU KPL.</t>
  </si>
  <si>
    <t>3005-2403072</t>
  </si>
  <si>
    <t>30206A</t>
  </si>
  <si>
    <t xml:space="preserve">ZWROTNICA </t>
  </si>
  <si>
    <t>303001052</t>
  </si>
  <si>
    <t>303001053</t>
  </si>
  <si>
    <t>PODUSZKA TYLNA SKRZYNI BIEGÓW</t>
  </si>
  <si>
    <t>3352-1002001</t>
  </si>
  <si>
    <t xml:space="preserve">SWORZEŃ ZWROTNICY </t>
  </si>
  <si>
    <t>33523001055</t>
  </si>
  <si>
    <t xml:space="preserve">PRZEWÓD HAMULCOWY LEWY </t>
  </si>
  <si>
    <t>33523516050</t>
  </si>
  <si>
    <t xml:space="preserve">PRZEWÓD HAMULCOWY TYLNY </t>
  </si>
  <si>
    <t>335235261500</t>
  </si>
  <si>
    <t xml:space="preserve">LAMPA BOCZNA </t>
  </si>
  <si>
    <t>335237119990</t>
  </si>
  <si>
    <t>POSZYCIE FOTELA SIEDZENIE</t>
  </si>
  <si>
    <t>3352-6801410</t>
  </si>
  <si>
    <t xml:space="preserve">LUSTERKO ZEWNĘTRZNE (PRAWE) </t>
  </si>
  <si>
    <t>335282010300</t>
  </si>
  <si>
    <t xml:space="preserve">LUSTERKO ZEWNĘTRZNE (LEWE) </t>
  </si>
  <si>
    <t>335282010310</t>
  </si>
  <si>
    <t xml:space="preserve">REGULATOR ELEKTRONICZNY RNC-12 </t>
  </si>
  <si>
    <t>346-700-0</t>
  </si>
  <si>
    <t xml:space="preserve">PIERŚCIEŃ SIMMERA </t>
  </si>
  <si>
    <t>35X55X10PN86964</t>
  </si>
  <si>
    <t xml:space="preserve">KOŁO PASOWE KPL. (75KW) </t>
  </si>
  <si>
    <t>388888883810</t>
  </si>
  <si>
    <t xml:space="preserve">PAS KLINOWY 4PK1075 </t>
  </si>
  <si>
    <t>388888884000</t>
  </si>
  <si>
    <t xml:space="preserve">PRZEWÓD SPŁYWU OLEJU </t>
  </si>
  <si>
    <t>388888885500</t>
  </si>
  <si>
    <t>WĄŻ GUMOWY</t>
  </si>
  <si>
    <t>388888885520</t>
  </si>
  <si>
    <t xml:space="preserve">KOLEKTOR WYDECHOWY KPL. </t>
  </si>
  <si>
    <t>388888885580</t>
  </si>
  <si>
    <t xml:space="preserve">POMPA PALIWA </t>
  </si>
  <si>
    <t>388888885840</t>
  </si>
  <si>
    <t xml:space="preserve">PIÓRO WYCIERAKA </t>
  </si>
  <si>
    <t>388888886290</t>
  </si>
  <si>
    <t xml:space="preserve">LAMPA PRZEDNIA KIERUNKOWSKAZU </t>
  </si>
  <si>
    <t>3888888865</t>
  </si>
  <si>
    <t xml:space="preserve">LAMPA OŚW.TABLICY REJ. </t>
  </si>
  <si>
    <t>388888889220</t>
  </si>
  <si>
    <t xml:space="preserve">ZAWÓR EGR </t>
  </si>
  <si>
    <t>389999996</t>
  </si>
  <si>
    <t xml:space="preserve">PRZEWÓD POMPA POD. - TRÓJNIK </t>
  </si>
  <si>
    <t>389999996480</t>
  </si>
  <si>
    <t>389999997830</t>
  </si>
  <si>
    <t>WSKAŹNIK POZIOMU OLEJU</t>
  </si>
  <si>
    <t>389999997990</t>
  </si>
  <si>
    <t>OBUDOWA TERMOSTATU CZĘŚĆ GÓRNA</t>
  </si>
  <si>
    <t>389999998020</t>
  </si>
  <si>
    <t>WSPORNIK POMPY WTRYSKOWEJ</t>
  </si>
  <si>
    <t>389999998030</t>
  </si>
  <si>
    <t xml:space="preserve">TERMOSTAT </t>
  </si>
  <si>
    <t>389999998590</t>
  </si>
  <si>
    <t xml:space="preserve">WIRNIK ROZRUSZNIKA </t>
  </si>
  <si>
    <t>443937151541</t>
  </si>
  <si>
    <t>45x65x10</t>
  </si>
  <si>
    <t>MECHANIZM PRZEŁ. SKRZ. ZDZ</t>
  </si>
  <si>
    <t>47303H1010</t>
  </si>
  <si>
    <t xml:space="preserve">POMPA WODNA </t>
  </si>
  <si>
    <t>4836827</t>
  </si>
  <si>
    <t xml:space="preserve">TERMOSTAT UKŁ.CHŁ.TARPAN </t>
  </si>
  <si>
    <t>4837166</t>
  </si>
  <si>
    <t xml:space="preserve">WYŁĄCZNIK ŚWIATEŁ ZEWNĘTRZNYCH </t>
  </si>
  <si>
    <t>524.13.00</t>
  </si>
  <si>
    <t>PRZEŁĄCZNIK KIERUNK. HONKER 526-16-00</t>
  </si>
  <si>
    <t>526-16-00</t>
  </si>
  <si>
    <t>6201ZZ</t>
  </si>
  <si>
    <t>6203ZZ</t>
  </si>
  <si>
    <t>ŁOŻYSKO 6207</t>
  </si>
  <si>
    <t>6207</t>
  </si>
  <si>
    <t>KOŁO ZĘBATE WAŁU KORBOWEGO</t>
  </si>
  <si>
    <t>622102016</t>
  </si>
  <si>
    <t xml:space="preserve">WIENIEC ZĘBATY </t>
  </si>
  <si>
    <t>622103019</t>
  </si>
  <si>
    <t>65X3PN73093</t>
  </si>
  <si>
    <t>689100S/24</t>
  </si>
  <si>
    <t>PRZEWÓD HAMUL.ELASTYCZNY KPL</t>
  </si>
  <si>
    <t>701553104</t>
  </si>
  <si>
    <t xml:space="preserve">PRZEWÓD ELASTYCZNY PRZEDNI </t>
  </si>
  <si>
    <t>701553155</t>
  </si>
  <si>
    <t xml:space="preserve">USZCZELKA OBUDOWY TERMOSTATU </t>
  </si>
  <si>
    <t>701683433</t>
  </si>
  <si>
    <t>ŁĄCZNIK ELASTYCZNY</t>
  </si>
  <si>
    <t>701683535</t>
  </si>
  <si>
    <t xml:space="preserve">PASEK KLINOWY 10X800 </t>
  </si>
  <si>
    <t>701683656</t>
  </si>
  <si>
    <t>701683794</t>
  </si>
  <si>
    <t xml:space="preserve">WIESZAK TŁUMIKA </t>
  </si>
  <si>
    <t>701683802</t>
  </si>
  <si>
    <t>PODUSZKA ZAWIESZENIA</t>
  </si>
  <si>
    <t>701683921</t>
  </si>
  <si>
    <t xml:space="preserve">OSŁONA DŹWIGNI ZMIANY BIEGÓW </t>
  </si>
  <si>
    <t>701683949</t>
  </si>
  <si>
    <t xml:space="preserve">PRZEWÓD CHŁODZĄCY DOLNY </t>
  </si>
  <si>
    <t>701684059</t>
  </si>
  <si>
    <t>701684255</t>
  </si>
  <si>
    <t>USZCZELKA OSŁONY</t>
  </si>
  <si>
    <t>701684289</t>
  </si>
  <si>
    <t xml:space="preserve">PRZEWÓD UKŁ.CHŁ.HONKER </t>
  </si>
  <si>
    <t>701684300</t>
  </si>
  <si>
    <t>KOMPLET USZCZELEK NA SILNIK</t>
  </si>
  <si>
    <t>701684317</t>
  </si>
  <si>
    <t xml:space="preserve">PIASTA KOŁA </t>
  </si>
  <si>
    <t>721206262</t>
  </si>
  <si>
    <t>WKŁADKA GORĄCA KOMORY</t>
  </si>
  <si>
    <t>721207377</t>
  </si>
  <si>
    <t>ŚRUBA MOCUJĄCA KOŁO PASOWE</t>
  </si>
  <si>
    <t>721207390</t>
  </si>
  <si>
    <t xml:space="preserve">CHŁODNICA WODY HONKER </t>
  </si>
  <si>
    <t>721207410</t>
  </si>
  <si>
    <t xml:space="preserve">KLOSZ LAMPY LEWY </t>
  </si>
  <si>
    <t>722303061</t>
  </si>
  <si>
    <t xml:space="preserve">USZCZELKA POKRYWY NASADY </t>
  </si>
  <si>
    <t>751763094</t>
  </si>
  <si>
    <t>751763099</t>
  </si>
  <si>
    <t>ŚWIECA ŻAROWA</t>
  </si>
  <si>
    <t>769893927</t>
  </si>
  <si>
    <t xml:space="preserve">AGREGAT GRZEWCZY WEBASTO </t>
  </si>
  <si>
    <t>769894027</t>
  </si>
  <si>
    <t xml:space="preserve">LAMPA TYLNA ZESP. KPL. PRAWA </t>
  </si>
  <si>
    <t>769896157</t>
  </si>
  <si>
    <t xml:space="preserve">LAMPA TYLNA ZESP. KPL. LEWA </t>
  </si>
  <si>
    <t>769896158</t>
  </si>
  <si>
    <t>AGREGAT GRZEWCZY WEBASTO THERMO TOP-T</t>
  </si>
  <si>
    <t>769896172</t>
  </si>
  <si>
    <t>CZUJNIK WŁĄCZENIA BLOKADY SKRZYNI</t>
  </si>
  <si>
    <t>769896191</t>
  </si>
  <si>
    <t xml:space="preserve">ELEKTROWYŁĄCZNIK ROZRUSZNIKA </t>
  </si>
  <si>
    <t>769896204</t>
  </si>
  <si>
    <t xml:space="preserve">PIERŚCIEŃ OPOROWY USZCZELNIACZ </t>
  </si>
  <si>
    <t>772402083</t>
  </si>
  <si>
    <t>BĘBEN HAMULCOWY</t>
  </si>
  <si>
    <t>773502075</t>
  </si>
  <si>
    <t xml:space="preserve">WKŁAD FILTRA PALIWA </t>
  </si>
  <si>
    <t>77365902</t>
  </si>
  <si>
    <t>ZAWÓR WYDECHOWY 779055694</t>
  </si>
  <si>
    <t>779055694</t>
  </si>
  <si>
    <t>ZAWÓR SSĄCY 779055695</t>
  </si>
  <si>
    <t>779055695</t>
  </si>
  <si>
    <t>KOŁO ZĘBATE WAŁU ROZRZĄDU</t>
  </si>
  <si>
    <t>779055924</t>
  </si>
  <si>
    <t xml:space="preserve">POKRYWA OBUDOWY PRZEKŁ.GŁ. </t>
  </si>
  <si>
    <t>779056429</t>
  </si>
  <si>
    <t>779057008</t>
  </si>
  <si>
    <t xml:space="preserve">TŁUMIK WYDECHU </t>
  </si>
  <si>
    <t>779057083</t>
  </si>
  <si>
    <t xml:space="preserve">FILTR POWIETRZA </t>
  </si>
  <si>
    <t>779057335</t>
  </si>
  <si>
    <t>ZŁĄCZE PRZEGUBU</t>
  </si>
  <si>
    <t>779057357</t>
  </si>
  <si>
    <t>PIERŚCIEŃ OPOROWY</t>
  </si>
  <si>
    <t>779057359</t>
  </si>
  <si>
    <t xml:space="preserve">GRZEJNIK </t>
  </si>
  <si>
    <t>779057427</t>
  </si>
  <si>
    <t xml:space="preserve">PRZEWÓD HAMUL.PRZEDNIE.OBWODU </t>
  </si>
  <si>
    <t>779057478</t>
  </si>
  <si>
    <t>POMPA OLEJU-KPL 779057550</t>
  </si>
  <si>
    <t>779057550</t>
  </si>
  <si>
    <t xml:space="preserve">PRZEWÓD WTRYSKOWY II CYLINDRA </t>
  </si>
  <si>
    <t>779057616</t>
  </si>
  <si>
    <t xml:space="preserve">KOŁO PASOWE WAŁU HONKER </t>
  </si>
  <si>
    <t>779057661</t>
  </si>
  <si>
    <t>779057803</t>
  </si>
  <si>
    <t>POMPA WODY</t>
  </si>
  <si>
    <t>779057887</t>
  </si>
  <si>
    <t>KRÓCIEC PRZYŁĄCZENIA FILTRA OLEJU</t>
  </si>
  <si>
    <t>779057985</t>
  </si>
  <si>
    <t xml:space="preserve">PIERŚCIEŃ OSADCZY SPR. G=2,4MM </t>
  </si>
  <si>
    <t>779058106</t>
  </si>
  <si>
    <t xml:space="preserve">SZCZĘKA HAMULCOWA Z OKŁADZINĄ </t>
  </si>
  <si>
    <t>779058222</t>
  </si>
  <si>
    <t>ZŁOŻENIE IGIEŁKOWE</t>
  </si>
  <si>
    <t>779058907</t>
  </si>
  <si>
    <t xml:space="preserve">ZAMEK KPL.(LEWY) </t>
  </si>
  <si>
    <t>779059126</t>
  </si>
  <si>
    <t xml:space="preserve">ZAMEK KPL.(PRAWY) </t>
  </si>
  <si>
    <t>779059127</t>
  </si>
  <si>
    <t>779059165</t>
  </si>
  <si>
    <t xml:space="preserve">TURBOSPRĘŻARKA GT1749 S </t>
  </si>
  <si>
    <t>779059417</t>
  </si>
  <si>
    <t xml:space="preserve">POKRYWA NASADY GŁOWICY KPL. </t>
  </si>
  <si>
    <t>779059529</t>
  </si>
  <si>
    <t xml:space="preserve">PIASTA </t>
  </si>
  <si>
    <t>779059732</t>
  </si>
  <si>
    <t xml:space="preserve">KOŁO ZĘBATE V BIEGU KPL. </t>
  </si>
  <si>
    <t>779059760</t>
  </si>
  <si>
    <t>KORPUS SYNCHRONIZATORA 1 I WSTECZNEGO BIEGU</t>
  </si>
  <si>
    <t>779059769</t>
  </si>
  <si>
    <t>779059774</t>
  </si>
  <si>
    <t xml:space="preserve">SPRĘŻYNA MOCUJĄCA CIĘGNA </t>
  </si>
  <si>
    <t>782013628</t>
  </si>
  <si>
    <t>SPRĘŻYNA DŹWIGNI</t>
  </si>
  <si>
    <t>782013927</t>
  </si>
  <si>
    <t>PÓŁPANEWKA ŁOŻYSKA</t>
  </si>
  <si>
    <t>782014153</t>
  </si>
  <si>
    <t>MISECZKA</t>
  </si>
  <si>
    <t>782014605</t>
  </si>
  <si>
    <t>782014634</t>
  </si>
  <si>
    <t>782014635</t>
  </si>
  <si>
    <t>PODKŁADKA OPOROWA</t>
  </si>
  <si>
    <t>782014688</t>
  </si>
  <si>
    <t>782014846</t>
  </si>
  <si>
    <t>WSPORNIK</t>
  </si>
  <si>
    <t>782015148</t>
  </si>
  <si>
    <t>782015149</t>
  </si>
  <si>
    <t>782015178</t>
  </si>
  <si>
    <t>782015180</t>
  </si>
  <si>
    <t>SZYNA ŁĄCZĄCA ŚWIECE ŻAROWE</t>
  </si>
  <si>
    <t>782015287</t>
  </si>
  <si>
    <t>ŚRUBA MOCUJĄCA GŁOWICĘ DŁUGA</t>
  </si>
  <si>
    <t>782015332</t>
  </si>
  <si>
    <t>ŚRUBA KRÓTKA MOCUJĄCA GŁOWICĘ</t>
  </si>
  <si>
    <t>782015333</t>
  </si>
  <si>
    <t>TULEJA PRZEDNIA WAŁKA</t>
  </si>
  <si>
    <t>782015350</t>
  </si>
  <si>
    <t>UCHO SILNIKA</t>
  </si>
  <si>
    <t>782015355</t>
  </si>
  <si>
    <t xml:space="preserve">USZCZELKA KOLEKTORA </t>
  </si>
  <si>
    <t>782016074</t>
  </si>
  <si>
    <t xml:space="preserve">PRZEWÓD HAMULCOWY TYLNE.OBWODU </t>
  </si>
  <si>
    <t>783526100</t>
  </si>
  <si>
    <t xml:space="preserve">ZESTAW NAPRAWCZY PÓŁOSI </t>
  </si>
  <si>
    <t>783623110</t>
  </si>
  <si>
    <t xml:space="preserve">USZCZELKA WSPORNIKA </t>
  </si>
  <si>
    <t>785033016</t>
  </si>
  <si>
    <t xml:space="preserve">GAŁKA SZYBY PRZESUWNEJ </t>
  </si>
  <si>
    <t>793443175</t>
  </si>
  <si>
    <t xml:space="preserve">DYWANIK PRZEDNI LEWY </t>
  </si>
  <si>
    <t>793444214</t>
  </si>
  <si>
    <t xml:space="preserve">DYWANIK PRZEDNI PRAWY </t>
  </si>
  <si>
    <t>793444215</t>
  </si>
  <si>
    <t>793444647</t>
  </si>
  <si>
    <t xml:space="preserve">TULEJA DYSTANSO.DŹWI.ZMIA.BIE. </t>
  </si>
  <si>
    <t>793444654</t>
  </si>
  <si>
    <t>793444872</t>
  </si>
  <si>
    <t>ZESTAW USZCZELEK</t>
  </si>
  <si>
    <t>793445105</t>
  </si>
  <si>
    <t xml:space="preserve">PRZEKŁADNIA KIER.HONKER </t>
  </si>
  <si>
    <t>798101000</t>
  </si>
  <si>
    <t xml:space="preserve">KOREK POMPY WTRYSKOWEJ </t>
  </si>
  <si>
    <t>8122859</t>
  </si>
  <si>
    <t xml:space="preserve">USZCZELNIACZ WAŁU KORBOWEG0 </t>
  </si>
  <si>
    <t>85X110X12</t>
  </si>
  <si>
    <t>944202942</t>
  </si>
  <si>
    <t>USZCZELKA CZUJNIKA POZIOMU PALIWA</t>
  </si>
  <si>
    <t>992273</t>
  </si>
  <si>
    <t xml:space="preserve">ROZRUSZNIK KPL. </t>
  </si>
  <si>
    <t>A443115144723</t>
  </si>
  <si>
    <t>A-52X72X10PN86964</t>
  </si>
  <si>
    <t>A-75X100X10PN86964</t>
  </si>
  <si>
    <t>AO-42x72x10</t>
  </si>
  <si>
    <t>APE-25M</t>
  </si>
  <si>
    <t>REGULATOR</t>
  </si>
  <si>
    <t>ARE3027</t>
  </si>
  <si>
    <t xml:space="preserve">PASEK KLINOWY </t>
  </si>
  <si>
    <t>PIERŚCIEŃ SIMMERA PN86965</t>
  </si>
  <si>
    <t>B-35X52X10</t>
  </si>
  <si>
    <t>ZESTAW NAPRAWCZY ZACISKU</t>
  </si>
  <si>
    <t>D4-656</t>
  </si>
  <si>
    <t>FCSC832-040-010</t>
  </si>
  <si>
    <t>ZAMEK Z KLUCZEM DRZWI TYLNYCH</t>
  </si>
  <si>
    <t>K03-6105038-2</t>
  </si>
  <si>
    <t>DŹWIGNIA ZMIANY BIEGÓW KPL. KIA</t>
  </si>
  <si>
    <t>KIA251713900</t>
  </si>
  <si>
    <t>KIA251718700</t>
  </si>
  <si>
    <t>DOCISK SPRZĘGŁA KIA</t>
  </si>
  <si>
    <t>KIA251718800</t>
  </si>
  <si>
    <t>ŁOŻYSKO WYCISKOWE SPRZĘGŁA KIA</t>
  </si>
  <si>
    <t>OSŁONA KIA</t>
  </si>
  <si>
    <t>KIA251719400</t>
  </si>
  <si>
    <t xml:space="preserve">SIŁOWNIK WSPOMAGANIA SPRZĘGŁA </t>
  </si>
  <si>
    <t>KIA251719600</t>
  </si>
  <si>
    <t>SIŁOWNIK ZAŁĄCZANIA SPRZĘGŁA</t>
  </si>
  <si>
    <t>KIA251719800</t>
  </si>
  <si>
    <t>PODUSZKA ZAWIESZENIA SKRZYNI KIA</t>
  </si>
  <si>
    <t>KIA251721832</t>
  </si>
  <si>
    <t>ŁOŻYSKO NJ207</t>
  </si>
  <si>
    <t>NJ207</t>
  </si>
  <si>
    <t>ŁOŻYSKO NJ209</t>
  </si>
  <si>
    <t>NJ209</t>
  </si>
  <si>
    <t>RNA49/28</t>
  </si>
  <si>
    <t>WKŁAD FILTRUJĄCY</t>
  </si>
  <si>
    <t>WP-40-3</t>
  </si>
  <si>
    <t>Symbol katalogowy</t>
  </si>
  <si>
    <t>Cena jednostkowa netto [zł]</t>
  </si>
  <si>
    <t>Ilość gwarantowana</t>
  </si>
  <si>
    <t>Ilość opcjonalna</t>
  </si>
  <si>
    <t>SUMA</t>
  </si>
  <si>
    <t>4-OBWODOWY ZAWÓR ZABEZPIECZAJĄCY</t>
  </si>
  <si>
    <t>ADAPTACJA PRZEŁĄCZNIKA ŚWIATEŁ</t>
  </si>
  <si>
    <t>szt</t>
  </si>
  <si>
    <t>ADAPTACJA PRZEWODU Ø 60</t>
  </si>
  <si>
    <t>ADAPTACJA REGULATORA SIŁY HAMOWANIA</t>
  </si>
  <si>
    <t>ADAPTACJA ZBIORNIKA SPRYSKIWACZA</t>
  </si>
  <si>
    <t>BLOK STEROWNICZY</t>
  </si>
  <si>
    <t>CEWKA ELEKTROZAWORU</t>
  </si>
  <si>
    <t>CZUJNIK CIŚNIENIA 0,05 MPA NO</t>
  </si>
  <si>
    <t>CZUJNIK CIŚNIENIA 0,60 MPA</t>
  </si>
  <si>
    <t>CZUJNIK ZATKANIA FILTRA</t>
  </si>
  <si>
    <t>DRĄŻEK PODŁUŻNY KPL.1</t>
  </si>
  <si>
    <t>DRĄŻEK PODŁUŻNY KPL.3</t>
  </si>
  <si>
    <t>DRĄŻEK POŚREDNI</t>
  </si>
  <si>
    <t>DRĄŻEK REAKCYJNY DOLNY</t>
  </si>
  <si>
    <t>DRĄŻEK REAKCYJNY GÓRNY</t>
  </si>
  <si>
    <t>DWUFUNKCYJNY WYMIENNIK CIEPŁA</t>
  </si>
  <si>
    <t>ELEKTROZAWÓR PNEUMATYCZNY  STERUJĄCY</t>
  </si>
  <si>
    <t>ELEKTRYCZNY PROGRAMATOR WYCIERACZEK</t>
  </si>
  <si>
    <t>FILTR - OSUSZACZ UKŁADU KLIMATYZACJI</t>
  </si>
  <si>
    <t>1020874224039 lub
1000719711600</t>
  </si>
  <si>
    <t>FILTR OLEJU HYDRAULICZNEGO</t>
  </si>
  <si>
    <t>FILTR OLEJU W ZBIORNIKU UKŁ. WSP. KIEROWNICY</t>
  </si>
  <si>
    <t>FILTR OSUSZACZA</t>
  </si>
  <si>
    <t xml:space="preserve">FILTR PALIWA MAN - FILTER </t>
  </si>
  <si>
    <t>PU51X</t>
  </si>
  <si>
    <t>FILTR PALIWA WSTĘPNY</t>
  </si>
  <si>
    <t>FILTR PRZECIWPYŁOWY (KABINOWY) DO UKŁADU KLIMATYZACJI</t>
  </si>
  <si>
    <t>FILTR WSTĘPNY PODGRZEWANY / KOMPLETNY FILTR PALIWOWY Z POMPKĄ I PODGRZEWACZEM</t>
  </si>
  <si>
    <t>GŁÓWNY ZAWÓR HAMULCOWY</t>
  </si>
  <si>
    <t xml:space="preserve">IMPULSOWY STABILIZATOR NAPIĘCIA </t>
  </si>
  <si>
    <t>INFOMODUŁ</t>
  </si>
  <si>
    <t>KABEL</t>
  </si>
  <si>
    <t>KADŁUB ZBIORNIKA PALIWA 150 L</t>
  </si>
  <si>
    <t>KLAMKA WEW. LEWA</t>
  </si>
  <si>
    <t>KLAMKA WEW. PRAWA</t>
  </si>
  <si>
    <t>KOŁO LINOWE NAWROTNE</t>
  </si>
  <si>
    <t>KOŁO PROWADZĄCE LINĘ KPL.</t>
  </si>
  <si>
    <t>KOŁO TARCZOWE CPK  NEXT KPL.</t>
  </si>
  <si>
    <t>KOMINEK</t>
  </si>
  <si>
    <t>KOMPLETNA SZCZĘKA Z OKŁADZINĄ</t>
  </si>
  <si>
    <t>322201008A03</t>
  </si>
  <si>
    <t>KORBKA</t>
  </si>
  <si>
    <t>KOREK WLEWOWY</t>
  </si>
  <si>
    <t>KRÓCIEC Ø 12</t>
  </si>
  <si>
    <t>LAMPA BOCZNA OBRYSOWA ADR/PNR</t>
  </si>
  <si>
    <t>LAMPA KIERUNKOWSKAZU I ŚWIATEŁ POZ.</t>
  </si>
  <si>
    <t>LAMPA OŚWIETLENIA WNĘTRZA LED.</t>
  </si>
  <si>
    <t>LAMPA OŚWIETLENIA WNĘTRZA LW06 24V</t>
  </si>
  <si>
    <t>LAMPA TYLNA - NOTEK</t>
  </si>
  <si>
    <t>LAMPA TYLNA ZESPOLONA L</t>
  </si>
  <si>
    <t>LAMPA TYLNA ZESPOLONA P</t>
  </si>
  <si>
    <t xml:space="preserve">LAMPA ZESP. OBRYS. W77 2W 12-24V LEWA  </t>
  </si>
  <si>
    <t xml:space="preserve">LAMPA ZESP. OBRYS. W77 2W 12-24V PRAWA  </t>
  </si>
  <si>
    <t>LAMPA ZESPOLONA OBRYSOWA PRZED. TYP W</t>
  </si>
  <si>
    <t xml:space="preserve">LUSTERKO PRZEDNIE </t>
  </si>
  <si>
    <t>LUSTRO GŁÓWNE  PRAWE</t>
  </si>
  <si>
    <t>LUSTRO SZEROKOKĄTNE</t>
  </si>
  <si>
    <t>ŁOŻYSKO GUMOWE</t>
  </si>
  <si>
    <t xml:space="preserve">MECHANIZM LINKOWY ZMAINY BIEGÓW </t>
  </si>
  <si>
    <t>MECHANIZM NAPĘDOWY 24V</t>
  </si>
  <si>
    <t>MOCOWANIE TYLNE LEWE</t>
  </si>
  <si>
    <t>MOCOWANIE TYLNE PRAWE</t>
  </si>
  <si>
    <t>MODULATOR ABS</t>
  </si>
  <si>
    <t>NAKŁADKA STOPNIA DOLNA</t>
  </si>
  <si>
    <t>NAKŁADKA STOPNIA GÓRNA</t>
  </si>
  <si>
    <t>NAKRĘTKA N15017-BL</t>
  </si>
  <si>
    <t>OBEJMA 101,6  TYP DEUTZ</t>
  </si>
  <si>
    <t>OBEJMA 88,9 TYP DEUTZ</t>
  </si>
  <si>
    <t>OBEJMA I</t>
  </si>
  <si>
    <t>OBEJMA II</t>
  </si>
  <si>
    <t>OBEJMA ŁOŻYSKA</t>
  </si>
  <si>
    <t>ODBÓJ KPL.</t>
  </si>
  <si>
    <t>ODŁĄCZNIK AKUMULATORÓW</t>
  </si>
  <si>
    <t>OGRANICZNIK PRĄDU</t>
  </si>
  <si>
    <t>O-RING</t>
  </si>
  <si>
    <t>E75500845</t>
  </si>
  <si>
    <t>E75501120</t>
  </si>
  <si>
    <t>O-RING 12X2,00</t>
  </si>
  <si>
    <t>OSUSZACZ POWIETRZA</t>
  </si>
  <si>
    <t>PANEL STERUJĄCY RCP 4X4</t>
  </si>
  <si>
    <t>PAS KLINOWY (NAPĘDOWY)</t>
  </si>
  <si>
    <t>A9069934096</t>
  </si>
  <si>
    <t>PASEK KLINOWY</t>
  </si>
  <si>
    <t>PEDAŁ HAMULCA KPL.</t>
  </si>
  <si>
    <t>PEDAŁ SPRZĘGŁA  KPL.</t>
  </si>
  <si>
    <t>PIASTA POPYCHACZA</t>
  </si>
  <si>
    <t>PIERŚCIEŃ</t>
  </si>
  <si>
    <t>PIERŚCIEŃ SPRĘŻYNUJĄCY</t>
  </si>
  <si>
    <t>120501013E</t>
  </si>
  <si>
    <t>PŁYTA PEDAŁÓW KPL.</t>
  </si>
  <si>
    <t>PŁYTKA ZABEZPIECZAJĄCA</t>
  </si>
  <si>
    <t>PODKŁADKA</t>
  </si>
  <si>
    <t>PODKŁADKA BLOKUJĄCA</t>
  </si>
  <si>
    <t>E88350338</t>
  </si>
  <si>
    <t>PODNOŚNIK SZYBY</t>
  </si>
  <si>
    <t>1020654849039</t>
  </si>
  <si>
    <t>POKROWIEC STACYJKI</t>
  </si>
  <si>
    <t>POMPKA SPRZĘGŁA</t>
  </si>
  <si>
    <t>6414470024,
1021029698889</t>
  </si>
  <si>
    <t>POPYCHACZ</t>
  </si>
  <si>
    <t xml:space="preserve">POPYCHACZ SPRZĘGŁA </t>
  </si>
  <si>
    <t>PRZEDŁUŻACZ</t>
  </si>
  <si>
    <t>PRZEGUB KULISTY DRĄZKA POPRZECZNEGO- LEWY</t>
  </si>
  <si>
    <t>E75750216</t>
  </si>
  <si>
    <t>PRZEGUB KULISTY DRĄZKA POPRZECZNEGO- PRAWY</t>
  </si>
  <si>
    <t>E75750215</t>
  </si>
  <si>
    <t>PRZEGUB KULISTY FI 50 -LEWY</t>
  </si>
  <si>
    <t>PRZEGUB KULISTY FI 50 -PRAWY</t>
  </si>
  <si>
    <t>PRZEKAŹNIK  70A</t>
  </si>
  <si>
    <t>PRZEŁĄCZNIK</t>
  </si>
  <si>
    <t xml:space="preserve">PRZEŁĄCZNIK </t>
  </si>
  <si>
    <t xml:space="preserve">PRZETWORNICA NAPIĘCIA </t>
  </si>
  <si>
    <t>PRZEWÓD ELASTYCZNY</t>
  </si>
  <si>
    <t>PRZEWÓD ELASTYCZNY L=3000</t>
  </si>
  <si>
    <t>PRZEWÓD ELASTYCZNY Ø 12-320</t>
  </si>
  <si>
    <t>PRZEWÓD ELASTYCZNY Ø 6-345</t>
  </si>
  <si>
    <t>PRZEWÓD ELASTYCZNY Ø 6-500</t>
  </si>
  <si>
    <t>PRZEWÓD FI 76-UKŁAD CHŁODZENIA POWIETRZA</t>
  </si>
  <si>
    <t>PRZEWÓD FI 85-UKŁAD CHŁODZENIA POWIETRZA</t>
  </si>
  <si>
    <t>PRZEWÓD FI 89-UKŁAD CHŁODZENIA POWIETRZA</t>
  </si>
  <si>
    <t>PRZEWÓD GUMOWY  Ø 10 X Ø 18 (W METRACH)</t>
  </si>
  <si>
    <t>SZT.</t>
  </si>
  <si>
    <t>PRZEWÓD GUMOWY FI 22 DO OLEJU (DŁUGOŚĆ W MB)</t>
  </si>
  <si>
    <t>m</t>
  </si>
  <si>
    <t>PRZEWÓD HAMULCOWY 012-00-800M18</t>
  </si>
  <si>
    <t>012-00-800M18</t>
  </si>
  <si>
    <t>PRZEWÓD MODULATORA</t>
  </si>
  <si>
    <t>PRZEWÓD Ø50 UKŁADU CHŁODZENIA</t>
  </si>
  <si>
    <t>PRZEWÓD POLYFLEKS DN04/1000/M1</t>
  </si>
  <si>
    <t>PRZEWÓD WYDECHOWY  I</t>
  </si>
  <si>
    <t>PRZEWÓD WYDECHOWY  II</t>
  </si>
  <si>
    <t>PRZEWÓD WYDECHOWY  III</t>
  </si>
  <si>
    <t xml:space="preserve">PRZYŁĄCZE KĄTOWE B10-RL </t>
  </si>
  <si>
    <t xml:space="preserve">PRZYŁĄCZE KĄTOWE B12-RL </t>
  </si>
  <si>
    <t>PRZYŁĄCZE KĄTOWE VBDKO 6L</t>
  </si>
  <si>
    <t>PRZYŁĄCZE MANOMETRU</t>
  </si>
  <si>
    <t>PRZYŁĄCZKA KĄTOWA DO ZASILANIA  EL. G 1/4”</t>
  </si>
  <si>
    <t>PRZYŁĄCZKA KĄTOWA DO ZASILANIA EL. G 1/8”</t>
  </si>
  <si>
    <t>PRZYŁĄCZKA REDUKCYJNA DŁ. M16/M12W</t>
  </si>
  <si>
    <t>RAMIĘ KIEROWNICY</t>
  </si>
  <si>
    <t>RAMIĘ LUSTRA LEWE KPL.</t>
  </si>
  <si>
    <t>RAMIĘ LUSTRA PRAWE KPL.</t>
  </si>
  <si>
    <t>RDZEŃ SKRAPLACZA</t>
  </si>
  <si>
    <t>REFLEKTOR WODOSZCZELNY</t>
  </si>
  <si>
    <t>RESOR PARABOLICZNY</t>
  </si>
  <si>
    <t>RĘCZNY ZAWÓR HAMULCOWY</t>
  </si>
  <si>
    <t>ROLKA KPL.</t>
  </si>
  <si>
    <t>RURA DRĄŻKA KPL.</t>
  </si>
  <si>
    <t>RURA Ø8X1,0-0,8 PA11P</t>
  </si>
  <si>
    <t>RURA SSĄCA I  KPL.</t>
  </si>
  <si>
    <t>RURA SSĄCA II  KPL.</t>
  </si>
  <si>
    <t>RURA UKŁADU CHŁODZENIA  POWIETRZA KPL.</t>
  </si>
  <si>
    <t>RYGIEL KPL.</t>
  </si>
  <si>
    <t>SIŁOWNIK MEMBRANOWO –SPRĘŻYNOWY 24/24 CAL</t>
  </si>
  <si>
    <t>SIŁOWNIK MEMBRANOWY 30 CAL</t>
  </si>
  <si>
    <t>SIŁOWNIK PODNOSZENIA I OPUSZCZANIA KOŁA</t>
  </si>
  <si>
    <t xml:space="preserve">SIŁOWNIK PODNOSZENIA KABINY </t>
  </si>
  <si>
    <t>SIŁOWNIK SPRZĘGŁA</t>
  </si>
  <si>
    <t>SITO WLEWU</t>
  </si>
  <si>
    <t>SMAROWNICZKA KULKOWA</t>
  </si>
  <si>
    <t>SPRĘŻARKA (Z KOŁEM SPRZĘGŁOWYM)</t>
  </si>
  <si>
    <t>SPRZĘG PRZYCZEP. BPU 67D110/B</t>
  </si>
  <si>
    <t>STABILIZATOR PNEUMATYCZNY 420</t>
  </si>
  <si>
    <t>STABILIZATOR PRZEDNI</t>
  </si>
  <si>
    <t>STABILIZATOR TYLNY</t>
  </si>
  <si>
    <t xml:space="preserve">STACYJKA Z BLOKADĄ </t>
  </si>
  <si>
    <t>STEROWNIK LAMP SUFITOWYCH</t>
  </si>
  <si>
    <t>STEROWNIK STOP STS/200</t>
  </si>
  <si>
    <t>STEROWNIK TYLNYCH LAMP PRZECIWMGIELNYCH</t>
  </si>
  <si>
    <t>STRZEMIĘ L=375</t>
  </si>
  <si>
    <t>SWORZEŃ ŁOŻYSKA</t>
  </si>
  <si>
    <t>SWORZEŃ RESORU</t>
  </si>
  <si>
    <t>SYGNALIZATOR BIEGU WSTECZNEGO</t>
  </si>
  <si>
    <t>SYGNALIZATOR POZIOMU PŁYNU</t>
  </si>
  <si>
    <t>ŚRUBA</t>
  </si>
  <si>
    <t>ŚRUBA M6X20  8.8</t>
  </si>
  <si>
    <t>ŚRUBA ZACISKOWA</t>
  </si>
  <si>
    <t>TŁUMIK WYDECHOWY</t>
  </si>
  <si>
    <t>TŁUMIK WYDM. ELEKTROZAWORU G1/4 ‘’</t>
  </si>
  <si>
    <t>TRÓJNIK POŁĄCZENIOWY STER. DWÓCH ZAWORÓW</t>
  </si>
  <si>
    <t xml:space="preserve">TRZPIEŃ </t>
  </si>
  <si>
    <t>TRZPIEŃ AMORTYZATORA</t>
  </si>
  <si>
    <t>TRZPIEŃ CZOP MOSTU</t>
  </si>
  <si>
    <t>885041194A01</t>
  </si>
  <si>
    <t>TRZPIEŃ ROLEK KPL.</t>
  </si>
  <si>
    <t>UCHWYT GUMOWY</t>
  </si>
  <si>
    <t>USZCZELKA ALUMINIOWA</t>
  </si>
  <si>
    <t>USZCZELKA MIEDZIANA 30.3</t>
  </si>
  <si>
    <t>E75503770</t>
  </si>
  <si>
    <t>WAHACZ RESORU PRZEDNIEGO</t>
  </si>
  <si>
    <t>WAHACZ STABILIZATORA</t>
  </si>
  <si>
    <t>WAHACZ STABILIZATORA KPL.</t>
  </si>
  <si>
    <t>WAŁ NAPĘDOWY LZ=1425</t>
  </si>
  <si>
    <t>WAŁ NAPĘDOWY LZ=1465</t>
  </si>
  <si>
    <t xml:space="preserve">WĄŻ DO BENZYNY I OLEJU Z-6-28 (DŁUGOŚĆ W MB) </t>
  </si>
  <si>
    <t>WENTYLATOR KPL GREYSON MP-1013-021</t>
  </si>
  <si>
    <t>WKŁADKA PRZEGUBU</t>
  </si>
  <si>
    <t xml:space="preserve">WSKAŹNIK </t>
  </si>
  <si>
    <t>WTYCZKA 4-POLOWA DO  WYŁĄCZNIKA BEZPIECZ.</t>
  </si>
  <si>
    <t>WTYCZKA 7-POLOWA DO  ODŁĄCZNIKA</t>
  </si>
  <si>
    <t>WTYCZKA OGRANICZNIKA</t>
  </si>
  <si>
    <t>WYŁĄCZNIK BEZPIECZEŃSTWA</t>
  </si>
  <si>
    <t>WZMACNIACZ SYGNAŁU C3</t>
  </si>
  <si>
    <t>ZACISK DRĄŻKA</t>
  </si>
  <si>
    <t>ZAWÓR ELEKTROMAGNETYCZNY</t>
  </si>
  <si>
    <t>ZAWÓR ELEKTROMAGNETYCZNY NW 2,2</t>
  </si>
  <si>
    <t>ZAWÓR HAMOWANIA PRZYCZEPY</t>
  </si>
  <si>
    <t>ZAWÓR KOŁA NEXTER</t>
  </si>
  <si>
    <t>ZAWÓR KULOWY 3/2 ¼” TYP PAKP 138</t>
  </si>
  <si>
    <t>ZAWÓR KULOWY 3/2 3/8” TYP PAKP 138</t>
  </si>
  <si>
    <t>ZAWÓR ODWADNIAJĄCY</t>
  </si>
  <si>
    <t>ZAWÓR PRZEKAŹNIKOWY</t>
  </si>
  <si>
    <t>ZAWÓR STERUJĄCY PRZYCZEPY</t>
  </si>
  <si>
    <t>ZBIORNIK  OLEJU  HYDRAULICZNEGO</t>
  </si>
  <si>
    <t>ZBIORNIK POWIETRZA  20L</t>
  </si>
  <si>
    <t>ZBIORNIK POWIETRZA  30L</t>
  </si>
  <si>
    <t>ZBIORNIK POWIETRZA  40L</t>
  </si>
  <si>
    <t>ZESPÓŁ CHŁODNIC WODY I POWIETRZA</t>
  </si>
  <si>
    <t>ZESPÓŁ DIODOWY</t>
  </si>
  <si>
    <t>ZESPÓŁ POMPOWANIA OPON</t>
  </si>
  <si>
    <t>A88900318</t>
  </si>
  <si>
    <t>ZESTAW 1-2 KLAMKI + CYLINDERKI + 2 KLUCZYKI</t>
  </si>
  <si>
    <t>ZESTAW NAPRAWCZY ZWROTNICY DOLNY</t>
  </si>
  <si>
    <t>885201006A01</t>
  </si>
  <si>
    <t>ZESTAW NAPRAWCZY ZWROTNICY GÓRNY</t>
  </si>
  <si>
    <t>A88510299</t>
  </si>
  <si>
    <t>ZŁĄCZE AUTOMATYCZNE PRZYCZEPOWE</t>
  </si>
  <si>
    <t>ZŁĄCZE AUTOMATYCZNE PRZYCZEPY</t>
  </si>
  <si>
    <t>ZŁĄCZE KONTROLNE</t>
  </si>
  <si>
    <t>ZŁĄCZE PRZEWODÓW AUTOMATYCZNE</t>
  </si>
  <si>
    <t>ZWROTNICA (PRZEGUB) KOŁA PRZÓD - LEWY</t>
  </si>
  <si>
    <t>885001043A01
1021029641030</t>
  </si>
  <si>
    <t>ZWROTNICA (PRZEGUB) KOŁA PRZÓD - PRAWY</t>
  </si>
  <si>
    <t>885001042A01
1021029641033</t>
  </si>
  <si>
    <t>x</t>
  </si>
  <si>
    <t>Zadanie nr 1 - Dostawa części zamiennych do pojazdów marki HONKER - Skład Stężyca</t>
  </si>
  <si>
    <t>Wartość zamówienia gwarantowanego netto [zł]</t>
  </si>
  <si>
    <t>Wartość zamówienia gwarantowanego brutto [zł]</t>
  </si>
  <si>
    <t>Wartość zamówienia opcjonalnego netto [zł]</t>
  </si>
  <si>
    <t>Wartość zamówienia opcjonalnego brutto [zł]</t>
  </si>
  <si>
    <t>Stawka Vat [%]</t>
  </si>
  <si>
    <t>Zadanie nr 2 - Dostawa części zamiennych do pojazdów marki JELCZ 442.32 - Skład Stężyca</t>
  </si>
  <si>
    <t>KOREK CHŁODNICY</t>
  </si>
  <si>
    <t>0000.0246</t>
  </si>
  <si>
    <t>OSADNIK PALIWA</t>
  </si>
  <si>
    <t>0000.0541</t>
  </si>
  <si>
    <t>ZESPÓŁ PASKÓW KLINOWYCH SPRĘŻARKI</t>
  </si>
  <si>
    <t>0000.39.45</t>
  </si>
  <si>
    <t>ZESPÓŁ PASKÓW KLINOWYCH ALTERN.</t>
  </si>
  <si>
    <t>0000.3944</t>
  </si>
  <si>
    <t xml:space="preserve">REFLEKTOR GŁÓWNY Z ŻARÓWKĄ H4 </t>
  </si>
  <si>
    <t>0223.8.000.4</t>
  </si>
  <si>
    <t>ELEMENT OPTYCZNY WODOSZCZELNY</t>
  </si>
  <si>
    <t>0223.8.001.2</t>
  </si>
  <si>
    <t>CHŁODNICA WODY Z PODGRZEWACZEM ROZRUCHOWYM</t>
  </si>
  <si>
    <t>0601.1858</t>
  </si>
  <si>
    <t>NIT</t>
  </si>
  <si>
    <t>0601-4255</t>
  </si>
  <si>
    <t xml:space="preserve">PRZEGUB KULOWY PRAWY </t>
  </si>
  <si>
    <t>0732.107.010</t>
  </si>
  <si>
    <t xml:space="preserve">PRZEGUB KULOWY LEWY </t>
  </si>
  <si>
    <t>0732.107.011</t>
  </si>
  <si>
    <t>PRZEWÓD SMAROWANIA ŁOŻYSKA WYCISKOWEGO</t>
  </si>
  <si>
    <t>101.209.001</t>
  </si>
  <si>
    <t xml:space="preserve">ŁOŻYSKO WYCISKOWE SPRZĘGŁA </t>
  </si>
  <si>
    <t>101.209.002</t>
  </si>
  <si>
    <t xml:space="preserve">OBUDOWA SKRZYNI BIEGÓW </t>
  </si>
  <si>
    <t>101.301.006</t>
  </si>
  <si>
    <t>POKRYWA SZYBKOŚCIOMIERZA</t>
  </si>
  <si>
    <t>101.308.010</t>
  </si>
  <si>
    <t>LAMPA PRZECIWMGŁOWA TYLNA</t>
  </si>
  <si>
    <t>103.002.3300</t>
  </si>
  <si>
    <t>KLIN KLAMKI WEWNĘTRZNEJ</t>
  </si>
  <si>
    <t>11-405664</t>
  </si>
  <si>
    <t>KOMPLET USZCZELEK SKRZYNI BIEGÓW</t>
  </si>
  <si>
    <t>1230.308.055</t>
  </si>
  <si>
    <t xml:space="preserve">PIERŚCIEŃ CIERNY 3/2 BIEGU </t>
  </si>
  <si>
    <t>1240.304.348</t>
  </si>
  <si>
    <t xml:space="preserve">PIERŚCIEŃ CIERNY KOŁA 5/4 BIEGU </t>
  </si>
  <si>
    <t>1240.304.349</t>
  </si>
  <si>
    <t xml:space="preserve">PIERŚCIEŃ SYNCHRONIZATORA 5/4 I 3/2 BIEGU </t>
  </si>
  <si>
    <t>1240.304.384</t>
  </si>
  <si>
    <t>ZŁĄCZE WAŁKA GŁÓWNEGO (DUŻE, SKRZ. BIEG I ROZDZ. ŻELIWNA)</t>
  </si>
  <si>
    <t>1251.204.004</t>
  </si>
  <si>
    <t>125x150x12</t>
  </si>
  <si>
    <t>SIMMERING STAR TYŁ</t>
  </si>
  <si>
    <t>132x160x12</t>
  </si>
  <si>
    <t>KLAMKA ZEWNĘTRZNA DRZWI</t>
  </si>
  <si>
    <t>137.000</t>
  </si>
  <si>
    <t>138.000</t>
  </si>
  <si>
    <t>SPRYSKIWACZ SZYB</t>
  </si>
  <si>
    <t>203.000.000</t>
  </si>
  <si>
    <t>WAŁ NAPEDOWY SKRZYNIA BIEGU - SKRZYNIA ROZDZIELCZA</t>
  </si>
  <si>
    <t>24.791.1.000</t>
  </si>
  <si>
    <t>WKŁAD FILTRA</t>
  </si>
  <si>
    <t>25002/150</t>
  </si>
  <si>
    <t>WAŁ NAPĘDOWY - PRZEDNI MOST - SKRZYNIA ROZDZIELCZA</t>
  </si>
  <si>
    <t>27.701.0.000</t>
  </si>
  <si>
    <t>WAŁ NAPĘDOWY SKRZYNIA ROZDZIELCZA - ŚRODKOWY MOST</t>
  </si>
  <si>
    <t>27.702.0.000</t>
  </si>
  <si>
    <t>WAŁ NAPĘDOWY SKRZYNIA ROZDZIELCZA - ŁOŻYSKO POŚREDNIE</t>
  </si>
  <si>
    <t>27.703.0.000</t>
  </si>
  <si>
    <t>WAŁ NAPĘDOWY: ŁOŻYSKO POŚREDNIE TYLNY MOST</t>
  </si>
  <si>
    <t>27.704.0.000</t>
  </si>
  <si>
    <t>280.412.742</t>
  </si>
  <si>
    <t>AMORTYZATOR "AMSTRONG"</t>
  </si>
  <si>
    <t>289.1.35.00</t>
  </si>
  <si>
    <t>SKRZYNIA ROZDZIELCZA KPL. ŻELIWNA</t>
  </si>
  <si>
    <t>301.027.007</t>
  </si>
  <si>
    <t xml:space="preserve">OBUDOWA SKRZYNI ROZDZIELCZEJ (ŻELIWNA) </t>
  </si>
  <si>
    <t>301.227.001</t>
  </si>
  <si>
    <t xml:space="preserve">ZŁĄCZE SKRZYNI ROZDZIELCZEJ </t>
  </si>
  <si>
    <t>301.227.002</t>
  </si>
  <si>
    <t>OBUDOWA NAPĘDU SZYBKOŚCIOMIERZAŻELIWNA</t>
  </si>
  <si>
    <t>301.327.005</t>
  </si>
  <si>
    <t xml:space="preserve">OBUDOWA ŁOŻYSKA WAŁU TYLNIEGO MOSTU </t>
  </si>
  <si>
    <t>301.327.082</t>
  </si>
  <si>
    <t>KLAMKA WEWNĘTRZNA</t>
  </si>
  <si>
    <t>30-6105182</t>
  </si>
  <si>
    <t>30-6105-186</t>
  </si>
  <si>
    <t>313.11.075</t>
  </si>
  <si>
    <t>PRZEWÓD ELASTYCZNY PALIWA</t>
  </si>
  <si>
    <t>313.15.216</t>
  </si>
  <si>
    <t>313.17.013</t>
  </si>
  <si>
    <t>PIERŚCIEŃ ODLEGŁOŚCIOWY ŁOŻYSKA</t>
  </si>
  <si>
    <t>316.20.802</t>
  </si>
  <si>
    <t>PRZEWOD ŚCIEKOWY SPRĘŻARKI</t>
  </si>
  <si>
    <t>338.18.210</t>
  </si>
  <si>
    <t>TULEJA CYLINDRA</t>
  </si>
  <si>
    <t>359.11.015</t>
  </si>
  <si>
    <t>359.11.019</t>
  </si>
  <si>
    <t>TULEJA GNIAZDA WTRYSKIWACZA</t>
  </si>
  <si>
    <t>359.12.055</t>
  </si>
  <si>
    <t>USZCZELKA POKRYWY GŁOWICY</t>
  </si>
  <si>
    <t>359.12.066</t>
  </si>
  <si>
    <t>USZCZELKA PRZEWODU SSĄCEGO</t>
  </si>
  <si>
    <t>359.12.069</t>
  </si>
  <si>
    <t>359.12.070</t>
  </si>
  <si>
    <t>USZCZELKA KOLEKT. WYDECHOWEGO</t>
  </si>
  <si>
    <t>359.12.107</t>
  </si>
  <si>
    <t>USZCZELKA POD GŁOWICE</t>
  </si>
  <si>
    <t>359.12.112</t>
  </si>
  <si>
    <t>USZCZELNIACZ TRZONKA ZAWORU</t>
  </si>
  <si>
    <t>359.12.243</t>
  </si>
  <si>
    <t>PIERŚCIEŃ TŁOKA TRAPEZOWY</t>
  </si>
  <si>
    <t>359.13.019</t>
  </si>
  <si>
    <t>PIERŚCEŃ TŁOKA USZCZ.</t>
  </si>
  <si>
    <t>359.13.020</t>
  </si>
  <si>
    <t>PIERŚCIEŃ TŁOKOWY ZGAR.</t>
  </si>
  <si>
    <t>359.13.022</t>
  </si>
  <si>
    <t>359.13.029</t>
  </si>
  <si>
    <t>WIENIEC ZĘBATY KOŁA ZAMACHOWEGO</t>
  </si>
  <si>
    <t>359.13.034</t>
  </si>
  <si>
    <t>TŁOK CYLINDRA SILNIKA</t>
  </si>
  <si>
    <t>359.13.076</t>
  </si>
  <si>
    <t>ODRZUTNIK WAŁU KORB.</t>
  </si>
  <si>
    <t>359.13.207</t>
  </si>
  <si>
    <t>359.13.210</t>
  </si>
  <si>
    <t>ROZPYLACZ WTRYSKIWACZA</t>
  </si>
  <si>
    <t>359.15.219</t>
  </si>
  <si>
    <t>PRZEWÓD WTRYSKOWY 5 CYLINDRA</t>
  </si>
  <si>
    <t>359.15.258</t>
  </si>
  <si>
    <t>POMPA ZASILAJĄCA</t>
  </si>
  <si>
    <t>359.15.265</t>
  </si>
  <si>
    <t>USZCZELKA KOLEKTORA</t>
  </si>
  <si>
    <t>359.16.003</t>
  </si>
  <si>
    <t>359.16.244</t>
  </si>
  <si>
    <t>359.17.025</t>
  </si>
  <si>
    <t>PIERŚCIEŃ USZCZELNIAJACY</t>
  </si>
  <si>
    <t>359.17.026</t>
  </si>
  <si>
    <t>ŚRUBA ŁĄCZNIKA</t>
  </si>
  <si>
    <t>359.18.088</t>
  </si>
  <si>
    <t>PRZEWÓD OLEJOWY SPRĘŻARKI</t>
  </si>
  <si>
    <t>359.18.237</t>
  </si>
  <si>
    <t>POMPA WODY /ZF/</t>
  </si>
  <si>
    <t>367.16.206</t>
  </si>
  <si>
    <t>USZCZELKA PPY WSPOMAGANIA</t>
  </si>
  <si>
    <t>367.18.024</t>
  </si>
  <si>
    <t>USZCZELKA KOLEKTORA WYDECHOWEGO</t>
  </si>
  <si>
    <t>367-12-005</t>
  </si>
  <si>
    <t>403.23.007</t>
  </si>
  <si>
    <t>PŁASZCZ PEDAŁU</t>
  </si>
  <si>
    <t>403.38.007</t>
  </si>
  <si>
    <t>TULEJA ŚLIZGOWA</t>
  </si>
  <si>
    <t>408.14.112</t>
  </si>
  <si>
    <t>PIERŚCIEŃ ŁOŻYSKA</t>
  </si>
  <si>
    <t>408.14.113</t>
  </si>
  <si>
    <t>DRĄŻEK REAKCYJNY ZE SWOŻNIAMI</t>
  </si>
  <si>
    <t>408.14.246</t>
  </si>
  <si>
    <t>411.14.026</t>
  </si>
  <si>
    <t>WIESZAK RESORU</t>
  </si>
  <si>
    <t>411.14.203</t>
  </si>
  <si>
    <t>SPRĘŻYNA DOCISKOWA</t>
  </si>
  <si>
    <t>411.18.037</t>
  </si>
  <si>
    <t>SPRZĘGŁO</t>
  </si>
  <si>
    <t>411.18.205</t>
  </si>
  <si>
    <t>PIERŚCIEŃ WYŁĄCZAJĄCY</t>
  </si>
  <si>
    <t>411.18.221</t>
  </si>
  <si>
    <t xml:space="preserve">DWUOBWODOWA POMPA HAMULCÓW </t>
  </si>
  <si>
    <t>411.36.202</t>
  </si>
  <si>
    <t>ŁĄCZNIK GUMOWY</t>
  </si>
  <si>
    <t>428.17.014</t>
  </si>
  <si>
    <t>436.31.005</t>
  </si>
  <si>
    <t xml:space="preserve">ZAWÓR </t>
  </si>
  <si>
    <t>439.55.206</t>
  </si>
  <si>
    <t>ZAWÓR</t>
  </si>
  <si>
    <t>439.55.207</t>
  </si>
  <si>
    <t xml:space="preserve">WĄŻ GUMOWY ZBROJONY 70X1650 </t>
  </si>
  <si>
    <t>439.86.100</t>
  </si>
  <si>
    <t>WAŁ PĘDNY: ŁOŻYSKO POŚREDNIE</t>
  </si>
  <si>
    <t>44.701.2.000</t>
  </si>
  <si>
    <t>WAŁ PĘDNY ŁOŻYSKO POŚREDNIE - WYCIĄGARKA</t>
  </si>
  <si>
    <t>44.702.2</t>
  </si>
  <si>
    <t>WAŁ NAPEDOWY WCIAGARKI</t>
  </si>
  <si>
    <t>44.702.2.000</t>
  </si>
  <si>
    <t>WAŁ PĘDNY ŁOŻYSKO POŚREDNIE - PRZYSTAWKA</t>
  </si>
  <si>
    <t>44.703.2.000</t>
  </si>
  <si>
    <t>PIERŚCIEŃ ODLEGŁOŚCIOWY SKRZ.ROZDZ</t>
  </si>
  <si>
    <t>441.25.023</t>
  </si>
  <si>
    <t xml:space="preserve">KOŁO BIERNE SZYBKOŚCIOMIERZA </t>
  </si>
  <si>
    <t>441.25.154</t>
  </si>
  <si>
    <t>ZŁĄCZE SKRZYNI ROZD. DUŻE</t>
  </si>
  <si>
    <t>441.25.229</t>
  </si>
  <si>
    <t>ZDERZAK PRZEDNI</t>
  </si>
  <si>
    <t>444.11.207</t>
  </si>
  <si>
    <t xml:space="preserve">szt. </t>
  </si>
  <si>
    <t>WSPORNIK ŚWIATEŁ TYLNY LEWY</t>
  </si>
  <si>
    <t>444.11.271</t>
  </si>
  <si>
    <t>WSPORNIK ŚWIATEŁ TYLNY PRAWY</t>
  </si>
  <si>
    <t>444.11.272</t>
  </si>
  <si>
    <t>SWORZEŃ WIESZAKA</t>
  </si>
  <si>
    <t>444.14.118</t>
  </si>
  <si>
    <t>RESOR TYLNY KPL.</t>
  </si>
  <si>
    <t>444.14.204</t>
  </si>
  <si>
    <t>OBSADA Z USZCZELNIACZAMI</t>
  </si>
  <si>
    <t>444.14.266</t>
  </si>
  <si>
    <t>PIASTA RESORÓW KPL.</t>
  </si>
  <si>
    <t>444.14.267</t>
  </si>
  <si>
    <t>RESOR PRZEDNI</t>
  </si>
  <si>
    <t>444.14.271</t>
  </si>
  <si>
    <t>OŚ RESORÓW</t>
  </si>
  <si>
    <t>444.14.284</t>
  </si>
  <si>
    <t>444.15.222</t>
  </si>
  <si>
    <t>MECHANIZM DZWIGNI ZMIANY BIEGÓW</t>
  </si>
  <si>
    <t>444.23.209</t>
  </si>
  <si>
    <t xml:space="preserve">TARCZA HAMULCOWA POMOCNICZEGO </t>
  </si>
  <si>
    <t>444.24.010</t>
  </si>
  <si>
    <t>ŁOZYSKO POŚREDNIE</t>
  </si>
  <si>
    <t>444.24.220</t>
  </si>
  <si>
    <t>SKRZYNIA ROZDZIELCZA KPL. (ALUMINIOWA)</t>
  </si>
  <si>
    <t>444.25.311</t>
  </si>
  <si>
    <t xml:space="preserve">MOST TYLNY KPL. </t>
  </si>
  <si>
    <t>444.27.229</t>
  </si>
  <si>
    <t xml:space="preserve">KOŃCÓWKA KULOWA POCHWY </t>
  </si>
  <si>
    <t>444.29.241</t>
  </si>
  <si>
    <t>444.29.271</t>
  </si>
  <si>
    <t>444.29.272</t>
  </si>
  <si>
    <t xml:space="preserve">MOST PRZEDNI KPL. </t>
  </si>
  <si>
    <t>444.29.287</t>
  </si>
  <si>
    <t>CZOP ZWROTNICY PRAWY DO MOSTU</t>
  </si>
  <si>
    <t>444.29.509</t>
  </si>
  <si>
    <t>KOŁO KIEROWNICZE</t>
  </si>
  <si>
    <t>444.34.215</t>
  </si>
  <si>
    <t>KLOSZ GUMOWY</t>
  </si>
  <si>
    <t>444.34.220</t>
  </si>
  <si>
    <t>PRZEKŁADNIA KIEROWNICZA KPL. (TYP ZIŁ)</t>
  </si>
  <si>
    <t>444.34.236</t>
  </si>
  <si>
    <t>PRZEWÓD HAMULCOWY ELASTYCZNY ZBIORNIK-POMPA</t>
  </si>
  <si>
    <t>444.35.027</t>
  </si>
  <si>
    <t>PRZEWÓD HAMULCOWY</t>
  </si>
  <si>
    <t>444.35.203</t>
  </si>
  <si>
    <t>PRZEWÓD HAMULCOWY ŚRODKOWY MOST</t>
  </si>
  <si>
    <t>444.35.223</t>
  </si>
  <si>
    <t>PRZEWÓD HAMULCOWY TYLNEGO MOSTU</t>
  </si>
  <si>
    <t>444.35.224</t>
  </si>
  <si>
    <t>444.35.225</t>
  </si>
  <si>
    <t>ZBIORNIK PŁYNU HAMULCOWEGO</t>
  </si>
  <si>
    <t>444.35.234</t>
  </si>
  <si>
    <t xml:space="preserve">SPRĘŻYNA </t>
  </si>
  <si>
    <t>444.38.028</t>
  </si>
  <si>
    <t>444.38.029</t>
  </si>
  <si>
    <t>PRZEWÓD POMPA-ZBIORNIK</t>
  </si>
  <si>
    <t>444.38.096</t>
  </si>
  <si>
    <t>PRZEWÓD POMPA - KIEROWNICA</t>
  </si>
  <si>
    <t>444.39.237</t>
  </si>
  <si>
    <t>PODUSZKA GUMOWA</t>
  </si>
  <si>
    <t>444.42.202</t>
  </si>
  <si>
    <t>SPRĘŻYNA SZCZĘK</t>
  </si>
  <si>
    <t>444.44.147</t>
  </si>
  <si>
    <t xml:space="preserve">OKŁADZINA SZCZĘKI 120X209,4X10,5 </t>
  </si>
  <si>
    <t>444.44.175</t>
  </si>
  <si>
    <t>CYLINDER HAMULCOWY KPL.</t>
  </si>
  <si>
    <t>444.44.282</t>
  </si>
  <si>
    <t>444.50.006</t>
  </si>
  <si>
    <t>ŁOŻYSKO POŚREDNIE</t>
  </si>
  <si>
    <t>444.50.210</t>
  </si>
  <si>
    <t>ŁOŻYSKO POŚREDNIE KOMPLETNE</t>
  </si>
  <si>
    <t>444.50.229</t>
  </si>
  <si>
    <t xml:space="preserve">WCIĄGARKA JEDNOBĘBNOWA </t>
  </si>
  <si>
    <t>444.52.287</t>
  </si>
  <si>
    <t>LINA WCIĄGARKI</t>
  </si>
  <si>
    <t>444.53.002</t>
  </si>
  <si>
    <t>PRZEWÓD POWIETRZA</t>
  </si>
  <si>
    <t>444.55.229</t>
  </si>
  <si>
    <t>SZELKA Z PODKŁADKĄ ELASTYCZNĄ</t>
  </si>
  <si>
    <t>444.55.236</t>
  </si>
  <si>
    <t>ZBIORNIK PALIWA LEWY KPL. INSTALACJA 12V</t>
  </si>
  <si>
    <t>444.55.240</t>
  </si>
  <si>
    <t>ZBIORNIK PALIWA PRAWY KPL. INSTALACJA 12V</t>
  </si>
  <si>
    <t>444.55.241</t>
  </si>
  <si>
    <t>PRZEWÓD ŁĄCZĄCY</t>
  </si>
  <si>
    <t>444.55.250</t>
  </si>
  <si>
    <t>ZBIORNIK PALIWA 24 V - LEWY</t>
  </si>
  <si>
    <t>444.55.516</t>
  </si>
  <si>
    <t>ZBIORNIK PALIWA PRAWY KPL. INSTALACJA 24V</t>
  </si>
  <si>
    <t>444.55.517</t>
  </si>
  <si>
    <t>ZBIORNIK POWIETRZA TRÓJKOMOROWY</t>
  </si>
  <si>
    <t>444.62.210</t>
  </si>
  <si>
    <t>SZCZĘKA HAMULCA</t>
  </si>
  <si>
    <t>444.76.183</t>
  </si>
  <si>
    <t xml:space="preserve">SZCZĘKA HAMULCA </t>
  </si>
  <si>
    <t>444.76.186</t>
  </si>
  <si>
    <t>LINKA</t>
  </si>
  <si>
    <t>444.76.274</t>
  </si>
  <si>
    <t xml:space="preserve">OSŁONA HAMULCA </t>
  </si>
  <si>
    <t>444.76.281</t>
  </si>
  <si>
    <t>WKŁADKA CIERNA HAMULCA POSTOJOWEGO</t>
  </si>
  <si>
    <t>444.76.505</t>
  </si>
  <si>
    <t>HAMULEC RĘCZNY KOMPLETNY Z DZWIGNIĄ</t>
  </si>
  <si>
    <t>444-76-275-1</t>
  </si>
  <si>
    <t>4510.015.0</t>
  </si>
  <si>
    <t>ŁOŻYSKO POŚREDNIE KPL.</t>
  </si>
  <si>
    <t>453.50.204</t>
  </si>
  <si>
    <t>PRZEWÓD SSACY OSADNIK - POMPA</t>
  </si>
  <si>
    <t>453.55.202</t>
  </si>
  <si>
    <t>45X65x8</t>
  </si>
  <si>
    <t>KOREK SPUSTOWY KPL.</t>
  </si>
  <si>
    <t>467.17.218</t>
  </si>
  <si>
    <t>467.45.023</t>
  </si>
  <si>
    <t xml:space="preserve">SZCZĘKA HAMULCOWA PRZEDNIA </t>
  </si>
  <si>
    <t>467.45.237</t>
  </si>
  <si>
    <t>CZUJNIK WZROSTU CIŚNIENIA</t>
  </si>
  <si>
    <t>501.15.20</t>
  </si>
  <si>
    <t>CZUJNIK SPADKU CIŚNIENIA</t>
  </si>
  <si>
    <t>502.13.20</t>
  </si>
  <si>
    <t>REGULATOR CIŚNIENIA</t>
  </si>
  <si>
    <t>PRZEŁĄCZNIK ZESPOLONY POD KIEROWNICĄ 24V</t>
  </si>
  <si>
    <t>529-12-00</t>
  </si>
  <si>
    <t>PIÓRO WYCIERAKA</t>
  </si>
  <si>
    <t>561.000.031</t>
  </si>
  <si>
    <t>WŁĄCZNIK BLOKADY MOSTU</t>
  </si>
  <si>
    <t>561.14.20</t>
  </si>
  <si>
    <t>WKŁAD PRZEŁĄCZNIKA AKUMULATORÓW 12/24V</t>
  </si>
  <si>
    <t>603.0197</t>
  </si>
  <si>
    <t>PRZEGUB KULOWY</t>
  </si>
  <si>
    <t>605-200-127</t>
  </si>
  <si>
    <t>OKNO ODPOWIETRZNIKA LEWE</t>
  </si>
  <si>
    <t>641.15.201</t>
  </si>
  <si>
    <t>OKNO ODPOWIETRZNIKA PRAWE</t>
  </si>
  <si>
    <t>641.15.202</t>
  </si>
  <si>
    <t>FARTUCH BŁOTNIKA</t>
  </si>
  <si>
    <t>641.16.098</t>
  </si>
  <si>
    <t>OSŁONA PEDAŁU LEWA</t>
  </si>
  <si>
    <t>641.16.223</t>
  </si>
  <si>
    <t>OSŁONA PEDAŁU PRAWA</t>
  </si>
  <si>
    <t>641.16.224</t>
  </si>
  <si>
    <t>DASZEK PRZECIWSŁONECZNY LEWY</t>
  </si>
  <si>
    <t>641.16.271</t>
  </si>
  <si>
    <t>POKRYCIE WEWNĘTRZNE DACHU</t>
  </si>
  <si>
    <t>641.23.206</t>
  </si>
  <si>
    <t xml:space="preserve">IZOLACJA WŁAZU </t>
  </si>
  <si>
    <t>641.23.211</t>
  </si>
  <si>
    <t>IZOLACJA BOKU LEWEGO</t>
  </si>
  <si>
    <t>641.23.215</t>
  </si>
  <si>
    <t>IZOLACJA BOKU PRAWEGO</t>
  </si>
  <si>
    <t>641.23.216</t>
  </si>
  <si>
    <t xml:space="preserve">POKROWIEC MASKI SILNIKA </t>
  </si>
  <si>
    <t>641.23.248</t>
  </si>
  <si>
    <t>IZOLACJA OSŁONY BOCZNEJ LEWEJ - PRZEDNIA</t>
  </si>
  <si>
    <t>641.23.290</t>
  </si>
  <si>
    <t>IZOLACJA OSŁONY BOCZNEJ PRAWEJ - PRZEDNIA</t>
  </si>
  <si>
    <t>641.23.292</t>
  </si>
  <si>
    <t>PODUSZKA ZAWIESZENIA TYLNA</t>
  </si>
  <si>
    <t>641.24.001</t>
  </si>
  <si>
    <t xml:space="preserve">NAKŁADKA FARTUCHA </t>
  </si>
  <si>
    <t>641-16-025</t>
  </si>
  <si>
    <t xml:space="preserve">PODUSZKA ZAWIESZENIA DOLNA </t>
  </si>
  <si>
    <t>641-24-003</t>
  </si>
  <si>
    <t xml:space="preserve">RAMIĘ WYCIERAKA </t>
  </si>
  <si>
    <t>642.000.030</t>
  </si>
  <si>
    <t>CIĘGNO ZAMKA</t>
  </si>
  <si>
    <t>642.11.038</t>
  </si>
  <si>
    <t>UCHWYT DRZWI</t>
  </si>
  <si>
    <t>642.11.106</t>
  </si>
  <si>
    <t xml:space="preserve">RAMKA SZYBY GÓRNA, DŁUGA </t>
  </si>
  <si>
    <t>642.11.207</t>
  </si>
  <si>
    <t>PROWADNIK ZAMKA ATRAPY</t>
  </si>
  <si>
    <t>642.14.033</t>
  </si>
  <si>
    <t>USZCZELKA TABLICY WSKAŹNIKÓW</t>
  </si>
  <si>
    <t>642.20.004</t>
  </si>
  <si>
    <t xml:space="preserve">IZOLACJA POSZYCIA WEWN. </t>
  </si>
  <si>
    <t>642.23.205</t>
  </si>
  <si>
    <t xml:space="preserve">SPINKA </t>
  </si>
  <si>
    <t>642.23.233</t>
  </si>
  <si>
    <t>642-24-002</t>
  </si>
  <si>
    <t xml:space="preserve">SIEDZENIE KIEROWCY </t>
  </si>
  <si>
    <t>642-28-260</t>
  </si>
  <si>
    <t>URZĄDZENIE GRZEWCZO-WENTYLACYJNE</t>
  </si>
  <si>
    <t>642-29-230</t>
  </si>
  <si>
    <t>654.47.004</t>
  </si>
  <si>
    <t>663.19.033</t>
  </si>
  <si>
    <t xml:space="preserve">PODUSZKA SKRZYNI ŁADUNKOWEJ </t>
  </si>
  <si>
    <t>663.19.034</t>
  </si>
  <si>
    <t>ŚRUBA SKRZYNI ŁADUNKOWEJ</t>
  </si>
  <si>
    <t>663.19.036</t>
  </si>
  <si>
    <t>SCHOWEK KPL.</t>
  </si>
  <si>
    <t>671.19.211</t>
  </si>
  <si>
    <t>PRZEKŁADNIA (TYPU ZF)</t>
  </si>
  <si>
    <t>75.801.2.000</t>
  </si>
  <si>
    <t>TULEJA OSI RESORÓW</t>
  </si>
  <si>
    <t>80x90x30</t>
  </si>
  <si>
    <t>820.00.00</t>
  </si>
  <si>
    <t>ZAWÓR ODWADNIAJĄCY BUTLI</t>
  </si>
  <si>
    <t>ZESPÓŁ SPRZEGAJĄCY</t>
  </si>
  <si>
    <t>852.700.0</t>
  </si>
  <si>
    <t>ROZRUSZNIK R-10CW KPL</t>
  </si>
  <si>
    <t>853.000.0</t>
  </si>
  <si>
    <t>PODNOŚNIK HYDRAULICZNY</t>
  </si>
  <si>
    <t>8T</t>
  </si>
  <si>
    <t>A55x70X8</t>
  </si>
  <si>
    <t>A60x85x10</t>
  </si>
  <si>
    <t>B55X80X8</t>
  </si>
  <si>
    <t>ODMRAŻACZ 200 CM³</t>
  </si>
  <si>
    <t>BH.039.000.81R</t>
  </si>
  <si>
    <t>KOMPLET USZCZELEK SKRZYNI ROZDZIELCZEJ</t>
  </si>
  <si>
    <t>brak</t>
  </si>
  <si>
    <t>CHDR3-51</t>
  </si>
  <si>
    <t>CYLINDER SPRZĘGŁA</t>
  </si>
  <si>
    <t>CHS-19</t>
  </si>
  <si>
    <t>PRZERYWACZ KIERUNKOWSKAZÓW</t>
  </si>
  <si>
    <t>DLB-3W</t>
  </si>
  <si>
    <t>LAMPA PRZEDNA ZESPOLONA LEWA</t>
  </si>
  <si>
    <t>E523L</t>
  </si>
  <si>
    <t>LAMPA PRZEDNIA ZESPOLONA PRAWA</t>
  </si>
  <si>
    <t>E523P</t>
  </si>
  <si>
    <t>LAMPA BOCZNA KIERUNKOWSKAZU</t>
  </si>
  <si>
    <t>E527/II-24V</t>
  </si>
  <si>
    <t>LAMPA OBRYSOWA PRZEDNIA LEWA</t>
  </si>
  <si>
    <t>E532-I-24V</t>
  </si>
  <si>
    <t xml:space="preserve">LAMPA OBRYSOWA PRZEDNIA PRAWA </t>
  </si>
  <si>
    <t>E532-II-24V</t>
  </si>
  <si>
    <t>LAMPKA KONTROLNA CZERWONA</t>
  </si>
  <si>
    <t>E539/II-W</t>
  </si>
  <si>
    <t>KLOSZ LAMPY KPL.</t>
  </si>
  <si>
    <t>E551L-2.00</t>
  </si>
  <si>
    <t>IMPULSATOR</t>
  </si>
  <si>
    <t>EPS1</t>
  </si>
  <si>
    <t>ZAWÓR ELEKTROMAGNETYCZNY 12V</t>
  </si>
  <si>
    <t>EZP-12</t>
  </si>
  <si>
    <t>ZAWÓR ELEKTROMAGNETYCZNY 24V</t>
  </si>
  <si>
    <t>EZP-24</t>
  </si>
  <si>
    <t>CZUJNIK POZIOMU PALIWA 24V</t>
  </si>
  <si>
    <t>FCPP-4</t>
  </si>
  <si>
    <t>DWUOBWODOWY MECHANIZM WSPOMAGAJĄCY KPL.</t>
  </si>
  <si>
    <t>HM12.00</t>
  </si>
  <si>
    <t xml:space="preserve">SPRĘŻARKA </t>
  </si>
  <si>
    <t>HS-17.00</t>
  </si>
  <si>
    <t xml:space="preserve">ŚRUBA PRZEWODU PALIWA </t>
  </si>
  <si>
    <t>KN4-4</t>
  </si>
  <si>
    <t xml:space="preserve">LUSTERKO </t>
  </si>
  <si>
    <t>LAzn-34.00</t>
  </si>
  <si>
    <t>USZCZELKA POMPY WTRYSKOWEJ</t>
  </si>
  <si>
    <t>P1.7.39.00</t>
  </si>
  <si>
    <t xml:space="preserve">POMPA WTRYSKOWA USZCZELNIONA </t>
  </si>
  <si>
    <t>P76-15-u/M</t>
  </si>
  <si>
    <t>POMPA SPRZĘGŁA</t>
  </si>
  <si>
    <t>PHS2-19</t>
  </si>
  <si>
    <t>SWORZEŃ 8X25-21-5.8 (SZCZĘKA HAM. RĘCZN.)</t>
  </si>
  <si>
    <t>PN-/M-83002</t>
  </si>
  <si>
    <t>PODKŁADKA ODGINANA 10,5X55 (POD ŚRUBĘ CYLINDERKA)</t>
  </si>
  <si>
    <t>PN82012</t>
  </si>
  <si>
    <t>R8.1.200.W1</t>
  </si>
  <si>
    <t>AUTOMATYCZNY PRZEST. WTRYSKU</t>
  </si>
  <si>
    <t>S1A80140.R5.5.304</t>
  </si>
  <si>
    <t>W030-20</t>
  </si>
  <si>
    <t>MECHANIZM KLAMKI WEW. LEWA</t>
  </si>
  <si>
    <t>X-117H-00</t>
  </si>
  <si>
    <t>SIŁOWNIK POWIETRZNY WCIĄGARKI</t>
  </si>
  <si>
    <t>X53.12.00.1</t>
  </si>
  <si>
    <t>PIERŚCIEŃ SPRĘŻYSTY Z 100</t>
  </si>
  <si>
    <t>Z100</t>
  </si>
  <si>
    <t>ZACISK AKUMULATORA /-/</t>
  </si>
  <si>
    <t>ZD16BN-70/36</t>
  </si>
  <si>
    <t>ZACISK AKUMULATORA /+/</t>
  </si>
  <si>
    <t>ZD17BN-70/36</t>
  </si>
  <si>
    <t>Zadanie nr 3 - Dostawa części zamiennych do pojazdów marki STAR - Skład Stężyca</t>
  </si>
  <si>
    <r>
      <t xml:space="preserve">Opis dostarczanych produktów równoważnych (zamienników) 
</t>
    </r>
    <r>
      <rPr>
        <b/>
        <i/>
        <sz val="10"/>
        <color theme="3" tint="0.499984740745262"/>
        <rFont val="Arial"/>
        <family val="2"/>
        <charset val="238"/>
      </rPr>
      <t>producent oraz numer (symbol) katalogowy *</t>
    </r>
  </si>
  <si>
    <t>5</t>
  </si>
  <si>
    <t>ELEKTRO-WTRYSKIWACZE</t>
  </si>
  <si>
    <t>CZUJNIK</t>
  </si>
  <si>
    <t>3</t>
  </si>
  <si>
    <t>CZUJNIK CIŚNIENIA OLEJU I TEMPERATURY</t>
  </si>
  <si>
    <t>PODGRZEWACZ POWIETRZA</t>
  </si>
  <si>
    <t>CZUJNIK TEMPERATURY</t>
  </si>
  <si>
    <t>2</t>
  </si>
  <si>
    <t>CZUJNIK POZIOMU OLEJU</t>
  </si>
  <si>
    <t>PAS WIELOKLINOWY</t>
  </si>
  <si>
    <t>8</t>
  </si>
  <si>
    <t>FILTR POWIETRZA ELEMENT GŁÓWNY</t>
  </si>
  <si>
    <t>FILTR POWIETRZA ELEMENT DRUGI</t>
  </si>
  <si>
    <t>13</t>
  </si>
  <si>
    <t>CZUJNIK POŁOŻENIA BIEGU NEUTRALNEGO</t>
  </si>
  <si>
    <t>1</t>
  </si>
  <si>
    <t>CZUJNIK PŁYNU</t>
  </si>
  <si>
    <t>REGULATOR NAPIĘCIA</t>
  </si>
  <si>
    <t>KOŁO POŚREDNIE (ROLKA)</t>
  </si>
  <si>
    <t>CZUJNIK CIŚNIENIA POWIETRZA I TEMPERATURY</t>
  </si>
  <si>
    <t>ELEMENT OPTYCZNY WODOSZCZELNY REFLEKTORA 24V</t>
  </si>
  <si>
    <t>0223.3413</t>
  </si>
  <si>
    <t>PRZEKŁADNIA KIEROWNICZA ZE WSPOMAGANIEM KPL</t>
  </si>
  <si>
    <t>14.6-75.801.0</t>
  </si>
  <si>
    <t>4</t>
  </si>
  <si>
    <t>PRZEWÓD WYDECHU PRZEDNI.</t>
  </si>
  <si>
    <t>2.01.299.70.350.000</t>
  </si>
  <si>
    <t>PRZEWÓD METALOWY "PRAWE PRZEDNIE KOŁO - TRÓNIK"</t>
  </si>
  <si>
    <t>2.01.345.12.025.004</t>
  </si>
  <si>
    <t>PRZEWÓD METALOWY "LEWE PRZEDNIE KOŁO-TRÓJNIK"</t>
  </si>
  <si>
    <t>2.01.345.12.025.005</t>
  </si>
  <si>
    <t>PRZEWÓD WYDECHOWY TYLNY</t>
  </si>
  <si>
    <t>2.01.950.04.016.000</t>
  </si>
  <si>
    <t>WAŁ NAPĘDOWY: SKRZYNKA BIEGÓW - SKRZYNKA ROZDZIELCZA</t>
  </si>
  <si>
    <t>2.01.950.04.217.000</t>
  </si>
  <si>
    <t>PRZEWÓD METALOWY "POMPA-TRÓJNIK"</t>
  </si>
  <si>
    <t>2.01.950.13.203.000</t>
  </si>
  <si>
    <t>POMPA HAMULCOWA MOSTU ŚRODKOWEGO I TYLNEGO KPL.</t>
  </si>
  <si>
    <t>2.50.H51.13.060.020</t>
  </si>
  <si>
    <t>WAŁ NAPĘDOWY: MOST PRZEDNI – SKRZYNIA ROZDZIELCZA</t>
  </si>
  <si>
    <t>27.701.0.000lub14.6-27.701.1</t>
  </si>
  <si>
    <t>WAŁ NAPĘDOWY: SKRZYNIA ROZDZIELACZA-MOST ŚRODKOWY</t>
  </si>
  <si>
    <t>27.702.0.000lub14.6-27.702.1</t>
  </si>
  <si>
    <t>WAŁ NAPĘDOWY: SKRZYNIA ROZDZIELCZA-ŁOŻYSKO POŚREDNIE</t>
  </si>
  <si>
    <t>27.703.0.000lub14.6-27.703.1</t>
  </si>
  <si>
    <t>WIESZAK TŁUMIKA DŁUGI</t>
  </si>
  <si>
    <t>3.01.441.41.229.000</t>
  </si>
  <si>
    <t>PRZEWÓD METALOWY "LEWE ŚRODKOWE KOŁO - TRÓJNIK"</t>
  </si>
  <si>
    <t>3.01.444.35.214.000</t>
  </si>
  <si>
    <t>PRZEWÓD METALOWY "PRAWE ŚRODKOWE KOŁO - TRÓJNIK"</t>
  </si>
  <si>
    <t>3.01.444.35.215.000</t>
  </si>
  <si>
    <t>PRZEWÓD METALOWY "LEWE TYLNE KOŁO - TRÓJNIK"</t>
  </si>
  <si>
    <t>3.01.444.35.217.000</t>
  </si>
  <si>
    <t>PRZEWÓD METALOWY "PRAWE TYLNE KOŁO - TRÓJNIK"</t>
  </si>
  <si>
    <t>3.01.444.35.218.000</t>
  </si>
  <si>
    <t>TŁUMIK WYDECHU</t>
  </si>
  <si>
    <t>3.01.467.41.215.000</t>
  </si>
  <si>
    <t>WIESZAK TŁUMIKA KRÓTKI</t>
  </si>
  <si>
    <t>3.01.467.41.237.000</t>
  </si>
  <si>
    <t>ZESP. NAPĘDOWY RAMIENIA WYCIEARACZKI</t>
  </si>
  <si>
    <t>3.01.AZ1.60.874.000.8</t>
  </si>
  <si>
    <t>PODNOŚNIK SZYBY LEWEJ</t>
  </si>
  <si>
    <t>3.01.WG1.60.833.000.1</t>
  </si>
  <si>
    <t>PODNOŚNIK SZYBY PRAWEJ</t>
  </si>
  <si>
    <t>3.01.WG1.60.833.000.2</t>
  </si>
  <si>
    <t>POMPA ELEKTRYCZNA SPRYSKIWACZA SZYB（24V）</t>
  </si>
  <si>
    <t>3.21.AZ1.60.886.000.4</t>
  </si>
  <si>
    <t>3.42.411.35.252.000</t>
  </si>
  <si>
    <t>KOREK WLEWU Z USZCZELKĄ</t>
  </si>
  <si>
    <t>3.45.444.55.242.000</t>
  </si>
  <si>
    <t>DŹWIGNIA I ZAWÓR HAMULCA POSTOJOWEGO</t>
  </si>
  <si>
    <t>3.45.WG9.10.036.000.1</t>
  </si>
  <si>
    <t>REFLEKTOR WODOSZCZELNY KPL. H4 24V</t>
  </si>
  <si>
    <t>3.48.022.38.000.600</t>
  </si>
  <si>
    <t>CZUJNIK POZIOMU PALIWA RUROWY 400 MM</t>
  </si>
  <si>
    <t>3.48.224.01.100.040</t>
  </si>
  <si>
    <t>LAMPA OBRYSOWA ZDERZAKA PRZEDNIEGO</t>
  </si>
  <si>
    <t>3.48.342.53.206.000</t>
  </si>
  <si>
    <t>32</t>
  </si>
  <si>
    <t>3.48.FCP.P4.24V.000</t>
  </si>
  <si>
    <t>LAMPY OBRYSOWE POMARAŃCZOWE</t>
  </si>
  <si>
    <t>3.48.G18.00.000.000</t>
  </si>
  <si>
    <t>URZĄDZENIE DŹWIĘKOWE - KLAKSON</t>
  </si>
  <si>
    <t>3.48.K91.H2.M24.V00</t>
  </si>
  <si>
    <t>ŚWIATŁA TYLNE ZESPOLONE L</t>
  </si>
  <si>
    <t>3.48.LT5.0L.000.000</t>
  </si>
  <si>
    <t>ŚWIATŁA TYLNE ZESPOLONE P</t>
  </si>
  <si>
    <t>3.48.LT5.0P.000.000</t>
  </si>
  <si>
    <t>WYŁĄCZNIK GŁÓWNY PRĄDU</t>
  </si>
  <si>
    <t>3.48.SW4.20.000.000</t>
  </si>
  <si>
    <t>LAMPA "NOTKA"</t>
  </si>
  <si>
    <t>3.48.U15.20.000.000</t>
  </si>
  <si>
    <t>3.48.W16.90.000.000</t>
  </si>
  <si>
    <t>ŚWIATŁO OBRYSOWE RÓG (SKRZYNI ŁADUNKOWEJ)</t>
  </si>
  <si>
    <t>3.49.FT9.E0.000.000</t>
  </si>
  <si>
    <t xml:space="preserve">POMPA HAMULCOWA PRZÓD </t>
  </si>
  <si>
    <t>3.50.H51.13.060.010</t>
  </si>
  <si>
    <t>9</t>
  </si>
  <si>
    <t>POMPA PODNOSZENIA KABINY</t>
  </si>
  <si>
    <t>3.50.WG9.71.982.000.1</t>
  </si>
  <si>
    <t>STEROWANIE ZAŁĄCZENIEM SZOSA - LUZ -TEREN</t>
  </si>
  <si>
    <t>3.51.343.76.006.000</t>
  </si>
  <si>
    <t>SIŁOWNIK PODNOSZENIA KABINY</t>
  </si>
  <si>
    <t>3.51.FHZ.35.203.300</t>
  </si>
  <si>
    <t>SIŁOWNIK URUCHAMIAJĄCY - POMPY HAMULCOWEJ</t>
  </si>
  <si>
    <t>3.51.HSU.51.000.000</t>
  </si>
  <si>
    <t>AMORTYZATOR PODNOSZENIA KABINY</t>
  </si>
  <si>
    <t>3.51.WG1.60.843.002.1</t>
  </si>
  <si>
    <t>SIŁOWNIK SPRĘŻYNOWY</t>
  </si>
  <si>
    <t>3.51.Z73.10.010.000</t>
  </si>
  <si>
    <t>3.52.C50.21.320.000</t>
  </si>
  <si>
    <t>REGULATOR CIŚNIENIA WRAZ Z TŁUMIKIEM KPL.</t>
  </si>
  <si>
    <t>3.52.FWA.02.008.000</t>
  </si>
  <si>
    <t>FILTR TRUCKLINE (WABCO)</t>
  </si>
  <si>
    <t>3.52.FWA.02.F00.000</t>
  </si>
  <si>
    <t>3.52.Z45.10.020.000</t>
  </si>
  <si>
    <t>CZTEROOBWODOWY ZAWÓR ZABEZPIECZAJĄCY</t>
  </si>
  <si>
    <t>3.52.Z93.47.021.200</t>
  </si>
  <si>
    <t>ZESPÓŁ RAMIENIA WYCIERACZKI</t>
  </si>
  <si>
    <t>3.55.AZ1.60.874.001.3</t>
  </si>
  <si>
    <t>WIATRAK STEROWANY ELEKTRONICZNIE</t>
  </si>
  <si>
    <t>3.55.AZ9.12.177.100.1</t>
  </si>
  <si>
    <t>LUSTERKO WSTECZNE NIŻSZE (MAŁE)</t>
  </si>
  <si>
    <t>3.55.WG1.64.277.011.1</t>
  </si>
  <si>
    <t>LUSTERKO WSTECZNE WYŻSZE (DUŻE)</t>
  </si>
  <si>
    <t>3.55.WG1.64.277.701.1</t>
  </si>
  <si>
    <t>3.55.WG9.92.571.000.1</t>
  </si>
  <si>
    <t>WSPORNIK SILNIKA WYCIERACZEK</t>
  </si>
  <si>
    <t>3.58.AZ1.60.874.000.4</t>
  </si>
  <si>
    <t>FILTR POWIETRZA KABINY - PYŁKOWY</t>
  </si>
  <si>
    <t>3.58.WA5.02.560.000</t>
  </si>
  <si>
    <t>PRZEGUB KULOWY DRĄŻKA KIEROWNICZEGO LEWY</t>
  </si>
  <si>
    <t>PRZEGUB KULOWY DRĄŻKA KIEROWNICZEGO PODŁUŻNEGO - TYLNY</t>
  </si>
  <si>
    <t>444.29.274</t>
  </si>
  <si>
    <t>STEROWANIE ZAŁĄCZENIEM WCIĄGARKI</t>
  </si>
  <si>
    <t>444.30.202</t>
  </si>
  <si>
    <t>22</t>
  </si>
  <si>
    <t>CYLINDEREK HAMULCOWY PRZEDNI KPL</t>
  </si>
  <si>
    <t>444.44.273lub
CHDR-3-51lubCHD.R4.51</t>
  </si>
  <si>
    <t>DŹWIGNIA</t>
  </si>
  <si>
    <t>444.76.291</t>
  </si>
  <si>
    <t>ZBIORNIK POWIETRZA</t>
  </si>
  <si>
    <t>5.01.444.62.210.000</t>
  </si>
  <si>
    <t>SIŁOWNIK POWIETRZNY Ø30X110</t>
  </si>
  <si>
    <t>702.12.202</t>
  </si>
  <si>
    <t>7</t>
  </si>
  <si>
    <t>85.41723-6018</t>
  </si>
  <si>
    <t>ZŁĄCZE AUTOMATYCZNE ZASILAJĄCE - CZERWONE</t>
  </si>
  <si>
    <t>87.15.020.0</t>
  </si>
  <si>
    <t>ZŁĄCZE AUTOMATYCZNE STERUJĄCE - ŻÓŁTE</t>
  </si>
  <si>
    <t>87.15.030.0</t>
  </si>
  <si>
    <t>AUTOMATYCZNE ZŁĄCZE PRZEWODÓW Z ZAWORKIEM</t>
  </si>
  <si>
    <t>87.40.011.0</t>
  </si>
  <si>
    <t>WG9123230024/2</t>
  </si>
  <si>
    <t>224011000400X</t>
  </si>
  <si>
    <t>FILTRA PALIWA IVECO KPL. (MECHANIZMEM FILTRA Z RĘCZNĄ POMPKĄ PALIWA)</t>
  </si>
  <si>
    <t>GNIAZDO ELEKTR. 7 BIEGUN. WODOSZCZ</t>
  </si>
  <si>
    <t>SW6.2W.S76.055</t>
  </si>
  <si>
    <t>121.50.505</t>
  </si>
  <si>
    <t>W169LED</t>
  </si>
  <si>
    <t>WG1642770111</t>
  </si>
  <si>
    <t>WG1642777011</t>
  </si>
  <si>
    <t>121.50.542</t>
  </si>
  <si>
    <t>H34.70.300</t>
  </si>
  <si>
    <t>34-51130.6001</t>
  </si>
  <si>
    <t>PRZEŁĄCZNIK GRZANIA I ROZRUCHU (STACYJKA)</t>
  </si>
  <si>
    <t>WG972558009</t>
  </si>
  <si>
    <t>411.35.252</t>
  </si>
  <si>
    <t>PRZEWÓD METALOWY "POMPA - PRZEDNI TRÓJNIK"</t>
  </si>
  <si>
    <t>34.51202-5002</t>
  </si>
  <si>
    <t>WA02008</t>
  </si>
  <si>
    <t>SILNIK WYCIERACZEK</t>
  </si>
  <si>
    <t>121.50.120</t>
  </si>
  <si>
    <t>SIŁOWNIK URUCHAMIAJĄCY</t>
  </si>
  <si>
    <t>HSU51</t>
  </si>
  <si>
    <t>LT5.0L.000</t>
  </si>
  <si>
    <t>LT5.0P.000</t>
  </si>
  <si>
    <t>121.50.147</t>
  </si>
  <si>
    <t>121.50.121</t>
  </si>
  <si>
    <t>WYCIERACZKA</t>
  </si>
  <si>
    <t>121.50.530</t>
  </si>
  <si>
    <t>SW42</t>
  </si>
  <si>
    <t>121.50.526</t>
  </si>
  <si>
    <t>Zadanie nr 4 - Dostawa części zamiennych do pojazdów marki STAR 266 M2 - Skład Stężyca</t>
  </si>
  <si>
    <t>035.220.356.000</t>
  </si>
  <si>
    <t>035.220.357.000</t>
  </si>
  <si>
    <t>04.90300.9030</t>
  </si>
  <si>
    <t>KULKA 8G20</t>
  </si>
  <si>
    <t>06.316.30.0321</t>
  </si>
  <si>
    <t>ŁOŻYSKO ŚLIZGOWE</t>
  </si>
  <si>
    <t>06-32489-0060</t>
  </si>
  <si>
    <t>ZBIORNIK PALIWA</t>
  </si>
  <si>
    <t>34.12201-6002</t>
  </si>
  <si>
    <t>34.12201-6003</t>
  </si>
  <si>
    <t xml:space="preserve">WCIĄGARKA </t>
  </si>
  <si>
    <t>34.42350.6000</t>
  </si>
  <si>
    <t>GŁÓWKA SPRZĘGU</t>
  </si>
  <si>
    <t>34.51220.6001</t>
  </si>
  <si>
    <t>34.95301.6003</t>
  </si>
  <si>
    <t>ODBOJNIK GUMOWY</t>
  </si>
  <si>
    <t>34.96210.4000</t>
  </si>
  <si>
    <t>34.96330.004</t>
  </si>
  <si>
    <t xml:space="preserve">PRZEWÓD GIĘTKI </t>
  </si>
  <si>
    <t>34.96340-0001</t>
  </si>
  <si>
    <t>RURA POWIETRZA DOŁADOWUJĄCEGO</t>
  </si>
  <si>
    <t>51.09411-0386</t>
  </si>
  <si>
    <t>POMPA WTRYSKOWA ROZDZIELACZOWA</t>
  </si>
  <si>
    <t>51.11103-7536</t>
  </si>
  <si>
    <t>BIEŻNIA ALTERNATORA</t>
  </si>
  <si>
    <t>51.26121.0007</t>
  </si>
  <si>
    <t xml:space="preserve">OSUSZACZ </t>
  </si>
  <si>
    <t>51-10-041-0</t>
  </si>
  <si>
    <t>81.32003-6625</t>
  </si>
  <si>
    <t>WAŁ ODBIORU NAPĘDU</t>
  </si>
  <si>
    <t>81.37511.0009</t>
  </si>
  <si>
    <t>SIŁOWNIK HAMULCA</t>
  </si>
  <si>
    <t>81.50410-6548</t>
  </si>
  <si>
    <t>GŁÓWKA SPRZĘGŁA</t>
  </si>
  <si>
    <t>81.51220.6017</t>
  </si>
  <si>
    <t>SZYBA PRZEDNIA</t>
  </si>
  <si>
    <t>85.62450-0011</t>
  </si>
  <si>
    <t>LAMPA OBRYSOWA TYLNA-L.</t>
  </si>
  <si>
    <t>G.06L</t>
  </si>
  <si>
    <t>LAMPA OBRYSOWA TYLNA-PR.</t>
  </si>
  <si>
    <t>G.06P</t>
  </si>
  <si>
    <t>kpl</t>
  </si>
  <si>
    <t>TABLICA WYRÓŻNIAJĄCA POJAZD CIĘŻAROWY</t>
  </si>
  <si>
    <t>L565</t>
  </si>
  <si>
    <t>MASKOWNICA LOGO-STAR</t>
  </si>
  <si>
    <t>34.25210.6000</t>
  </si>
  <si>
    <t>ŚWIATŁO TYLNE LEWE</t>
  </si>
  <si>
    <t>34.25235.6000</t>
  </si>
  <si>
    <t>34.52102.6000</t>
  </si>
  <si>
    <t>KOLEKTOR SIŁY HAMOWANIA</t>
  </si>
  <si>
    <t>34.52161.6000</t>
  </si>
  <si>
    <t>KOŁO GUMOWE TURBOSPRĘŻARKI</t>
  </si>
  <si>
    <t>34.96305.0005</t>
  </si>
  <si>
    <t>PAS MOCUJĄCY</t>
  </si>
  <si>
    <t>34.96800-6001</t>
  </si>
  <si>
    <t>ZESTAW NAPRAWCZY POMPY WODY</t>
  </si>
  <si>
    <t>51.06599.6060</t>
  </si>
  <si>
    <t>TURBODOŁADOWARKA</t>
  </si>
  <si>
    <t>51.09100-7585</t>
  </si>
  <si>
    <t>RURKA POWIETRZA DOŁADOWUJĄCEGO</t>
  </si>
  <si>
    <t>51.09411.0457</t>
  </si>
  <si>
    <t>POMPOWTRYSKIWACZ</t>
  </si>
  <si>
    <t>51.10101-6028</t>
  </si>
  <si>
    <t>DYSZA WTRYSKIWACZA PALIWA- ROZPYLACZ</t>
  </si>
  <si>
    <t>51.10102.0202</t>
  </si>
  <si>
    <t>51.1103-7536</t>
  </si>
  <si>
    <t>POMPA PALIWA</t>
  </si>
  <si>
    <t>51.12101-7132</t>
  </si>
  <si>
    <t>ZBIORNIK WYRÓWNAWCZY CIECZY</t>
  </si>
  <si>
    <t>81.06102.6115</t>
  </si>
  <si>
    <t>LAMPA ŻARÓWKOWA SV8,5 24V5W</t>
  </si>
  <si>
    <t>81.25901-7040</t>
  </si>
  <si>
    <t>PRZEWÓD TACHOGRAFÓW</t>
  </si>
  <si>
    <t>81.27111-0145</t>
  </si>
  <si>
    <t>ZBIORNIK WYRÓWNAWCZY</t>
  </si>
  <si>
    <t>81.31110.6022</t>
  </si>
  <si>
    <t xml:space="preserve">DRĄŻEK KIEROWNICZY  POPRZECZNY </t>
  </si>
  <si>
    <t>81.46711.6810</t>
  </si>
  <si>
    <t>SZCZĘKI HAMULCOWE</t>
  </si>
  <si>
    <t>81.50200-6813</t>
  </si>
  <si>
    <t>CYLINDER TŁOKA</t>
  </si>
  <si>
    <t>81.51101.6324</t>
  </si>
  <si>
    <t>KORBKA PODNOŚNIKA SZYBY</t>
  </si>
  <si>
    <t>81.62641-6052</t>
  </si>
  <si>
    <t>81-12201-6129</t>
  </si>
  <si>
    <t>WKŁAD FILTRA OLEJU</t>
  </si>
  <si>
    <t>84-47301-6005</t>
  </si>
  <si>
    <t>STACYJKA PODZESPÓŁ</t>
  </si>
  <si>
    <t>85.46433.6002</t>
  </si>
  <si>
    <t>ZAMEK KOMPLETNY</t>
  </si>
  <si>
    <t>85.97100.6003</t>
  </si>
  <si>
    <t>Zadanie nr 5 - Dostawa części zamiennych do pojazdów marki STAR 944 - Skład Stężyca</t>
  </si>
  <si>
    <t>SZCZĘKA KOMPL. Z OKŁADZINĄ</t>
  </si>
  <si>
    <t>Skrzynka rozdzielcza biegów 580194503</t>
  </si>
  <si>
    <t>Zadanie nr 6 - Dostawa części zamiennych do pojazdów marki IVECO - Skład Stężyca</t>
  </si>
  <si>
    <r>
      <t xml:space="preserve">Opis dostarczanych produktów równoważnych (zamienników) 
</t>
    </r>
    <r>
      <rPr>
        <b/>
        <i/>
        <sz val="10"/>
        <color rgb="FF33CC33"/>
        <rFont val="Arial"/>
        <family val="2"/>
        <charset val="238"/>
      </rPr>
      <t>producent oraz numer (symbol) katalogowy *</t>
    </r>
  </si>
  <si>
    <t>Załącznik nr 2A do SWZ (zadanie nr 1)
Sprawa nr 73/2026/D</t>
  </si>
  <si>
    <t>Opis przedmiotu zamówienia/wykaz asortymentu (Formularz cenowy)</t>
  </si>
  <si>
    <r>
      <t xml:space="preserve">Opis dostarczanych produktów równoważnych (zamienników) 
</t>
    </r>
    <r>
      <rPr>
        <b/>
        <i/>
        <sz val="10"/>
        <color rgb="FF00B050"/>
        <rFont val="Arial"/>
        <family val="2"/>
        <charset val="238"/>
      </rPr>
      <t xml:space="preserve">producent oraz numer (symbol) katalogowy </t>
    </r>
  </si>
  <si>
    <r>
      <t xml:space="preserve">Opis dostarczanych produktów równoważnych (zamienników) 
</t>
    </r>
    <r>
      <rPr>
        <b/>
        <i/>
        <sz val="10"/>
        <color theme="5"/>
        <rFont val="Arial"/>
        <family val="2"/>
        <charset val="238"/>
      </rPr>
      <t xml:space="preserve">producent oraz numer (symbol) katalogowy </t>
    </r>
  </si>
  <si>
    <t>Załącznik nr 2A do SWZ (zadanie nr 2)
Sprawa nr 73/2026/D</t>
  </si>
  <si>
    <t>Załącznik nr 2A do SWZ (zadanie nr 3)
Sprawa nr 73/2026/D</t>
  </si>
  <si>
    <r>
      <t xml:space="preserve">Opis dostarczanych produktów równoważnych (zamienników) 
</t>
    </r>
    <r>
      <rPr>
        <b/>
        <i/>
        <sz val="10"/>
        <color theme="8" tint="0.39997558519241921"/>
        <rFont val="Arial"/>
        <family val="2"/>
        <charset val="238"/>
      </rPr>
      <t xml:space="preserve">producent oraz numer (symbol) katalogowy </t>
    </r>
  </si>
  <si>
    <t>Opis przedmiotu zamówienia/wykaz asortymentu (Formularz Cenowy)</t>
  </si>
  <si>
    <t>Załącznik nr 2A do SWZ (zadanie nr 4)
Sprawa nr 73/2026/D</t>
  </si>
  <si>
    <t xml:space="preserve"> 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Do druku oferta Wykonawca przenosi cenę netto i brutto za realizację zamówienia podstawowego (gwarantowanego) w ramach całego zadania - suma pozycji w kolumnie nr 9 i 10.  </t>
  </si>
  <si>
    <r>
      <t xml:space="preserve"> 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</t>
    </r>
    <r>
      <rPr>
        <b/>
        <u/>
        <sz val="11"/>
        <color rgb="FFFF0000"/>
        <rFont val="Arial"/>
        <family val="2"/>
        <charset val="238"/>
      </rPr>
      <t>Do druku oferta</t>
    </r>
    <r>
      <rPr>
        <b/>
        <sz val="11"/>
        <color rgb="FFFF0000"/>
        <rFont val="Arial"/>
        <family val="2"/>
        <charset val="238"/>
      </rPr>
      <t xml:space="preserve"> Wykonawca przenosi cenę netto i brutto za realizację </t>
    </r>
    <r>
      <rPr>
        <b/>
        <u/>
        <sz val="11"/>
        <color rgb="FFFF0000"/>
        <rFont val="Arial"/>
        <family val="2"/>
        <charset val="238"/>
      </rPr>
      <t>zamówienia podstawowego (gwarantowanego)</t>
    </r>
    <r>
      <rPr>
        <b/>
        <sz val="11"/>
        <color rgb="FFFF0000"/>
        <rFont val="Arial"/>
        <family val="2"/>
        <charset val="238"/>
      </rPr>
      <t xml:space="preserve"> w ramach całego zadania - suma pozycji w kolumnie nr 9 i 10.  </t>
    </r>
  </si>
  <si>
    <r>
      <t xml:space="preserve">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</t>
    </r>
    <r>
      <rPr>
        <b/>
        <u/>
        <sz val="11"/>
        <color rgb="FFFF0000"/>
        <rFont val="Arial"/>
        <family val="2"/>
        <charset val="238"/>
      </rPr>
      <t>Do druku oferta</t>
    </r>
    <r>
      <rPr>
        <b/>
        <sz val="11"/>
        <color rgb="FFFF0000"/>
        <rFont val="Arial"/>
        <family val="2"/>
        <charset val="238"/>
      </rPr>
      <t xml:space="preserve"> Wykonawca przenosi cenę netto i brutto za realizację zamówienia </t>
    </r>
    <r>
      <rPr>
        <b/>
        <u/>
        <sz val="11"/>
        <color rgb="FFFF0000"/>
        <rFont val="Arial"/>
        <family val="2"/>
        <charset val="238"/>
      </rPr>
      <t>podstawowego (gwarantowanego)</t>
    </r>
    <r>
      <rPr>
        <b/>
        <sz val="11"/>
        <color rgb="FFFF0000"/>
        <rFont val="Arial"/>
        <family val="2"/>
        <charset val="238"/>
      </rPr>
      <t xml:space="preserve"> w ramach całego zadania - suma pozycji w kolumnie nr 9 i 10.  </t>
    </r>
  </si>
  <si>
    <r>
      <t xml:space="preserve">Opis dostarczanych produktów równoważnych (zamienników) 
</t>
    </r>
    <r>
      <rPr>
        <b/>
        <i/>
        <sz val="10"/>
        <color rgb="FF8439BD"/>
        <rFont val="Arial"/>
        <family val="2"/>
        <charset val="238"/>
      </rPr>
      <t xml:space="preserve">producent oraz numer (symbol) katalogowy </t>
    </r>
  </si>
  <si>
    <t>Załącznik nr 2A do SWZ (zadanie nr 5)
Sprawa nr 73/2026/D</t>
  </si>
  <si>
    <r>
      <t xml:space="preserve"> 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</t>
    </r>
    <r>
      <rPr>
        <b/>
        <u/>
        <sz val="11"/>
        <color rgb="FFFF0000"/>
        <rFont val="Aptos Narrow"/>
        <family val="2"/>
        <scheme val="minor"/>
      </rPr>
      <t>Do druku oferta</t>
    </r>
    <r>
      <rPr>
        <b/>
        <sz val="11"/>
        <color rgb="FFFF0000"/>
        <rFont val="Aptos Narrow"/>
        <family val="2"/>
        <scheme val="minor"/>
      </rPr>
      <t xml:space="preserve"> Wykonawca przenosi cenę netto i brutto za realizację </t>
    </r>
    <r>
      <rPr>
        <b/>
        <u/>
        <sz val="11"/>
        <color rgb="FFFF0000"/>
        <rFont val="Aptos Narrow"/>
        <family val="2"/>
        <scheme val="minor"/>
      </rPr>
      <t>zamówienia podstawowego (gwarantowanego</t>
    </r>
    <r>
      <rPr>
        <b/>
        <sz val="11"/>
        <color rgb="FFFF0000"/>
        <rFont val="Aptos Narrow"/>
        <family val="2"/>
        <scheme val="minor"/>
      </rPr>
      <t xml:space="preserve">) w ramach całego zadania - suma pozycji w kolumnie nr 9 i 10.  </t>
    </r>
  </si>
  <si>
    <t>Załącznik nr 2A do SWZ (zadanie nr 6)
Sprawa nr 73/2026/D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</si>
</sst>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5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theme="3" tint="0.499984740745262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sz val="11"/>
      <color theme="1"/>
      <name val="Aptos Narrow"/>
      <charset val="238"/>
      <scheme val="minor"/>
    </font>
    <font>
      <b/>
      <i/>
      <sz val="10"/>
      <color theme="5"/>
      <name val="Arial"/>
      <family val="2"/>
      <charset val="238"/>
    </font>
    <font>
      <b/>
      <i/>
      <sz val="10"/>
      <color theme="8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8439BD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i/>
      <sz val="10"/>
      <color rgb="FF33CC33"/>
      <name val="Arial"/>
      <family val="2"/>
      <charset val="238"/>
    </font>
    <font>
      <b/>
      <sz val="10"/>
      <color theme="1"/>
      <name val="Aptos Narrow"/>
      <charset val="238"/>
      <scheme val="minor"/>
    </font>
    <font>
      <b/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/>
    <xf numFmtId="1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1" fontId="3" fillId="0" borderId="1" xfId="3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1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</cellXfs>
  <cellStyles count="4">
    <cellStyle name="Normalny" xfId="0" builtinId="0"/>
    <cellStyle name="Normalny 2" xfId="1" xr:uid="{81E04C2A-FE4F-4A11-9859-7810836E0D30}"/>
    <cellStyle name="Normalny 3" xfId="2" xr:uid="{8CB71539-CEC0-4CCF-A6FF-E0DDFDFD1DEB}"/>
    <cellStyle name="Normalny 5" xfId="3" xr:uid="{1DA8CD0A-2D27-48FD-AB6A-CD6A045C45EF}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33"/>
      <color rgb="FFD60093"/>
      <color rgb="FFCC0066"/>
      <color rgb="FF8439B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5A77-0B1E-43CF-83CA-97EB00D5CF5F}">
  <sheetPr>
    <tabColor rgb="FF00B050"/>
    <pageSetUpPr fitToPage="1"/>
  </sheetPr>
  <dimension ref="A1:M552"/>
  <sheetViews>
    <sheetView view="pageBreakPreview" zoomScale="90" zoomScaleNormal="100" zoomScaleSheetLayoutView="90" workbookViewId="0">
      <pane ySplit="5" topLeftCell="A539" activePane="bottomLeft" state="frozen"/>
      <selection pane="bottomLeft" activeCell="M471" sqref="M471"/>
    </sheetView>
  </sheetViews>
  <sheetFormatPr defaultRowHeight="15"/>
  <cols>
    <col min="1" max="1" width="8.5703125" customWidth="1"/>
    <col min="2" max="2" width="40.7109375" customWidth="1"/>
    <col min="3" max="4" width="17.5703125" style="9" customWidth="1"/>
    <col min="5" max="5" width="8.5703125" customWidth="1"/>
    <col min="6" max="6" width="12.7109375" customWidth="1"/>
    <col min="7" max="7" width="8.5703125" customWidth="1"/>
    <col min="8" max="8" width="15" customWidth="1"/>
    <col min="9" max="9" width="17.7109375" style="17" customWidth="1"/>
    <col min="10" max="10" width="17.140625" customWidth="1"/>
    <col min="11" max="11" width="12.7109375" customWidth="1"/>
    <col min="12" max="12" width="14.28515625" customWidth="1"/>
    <col min="13" max="13" width="15.7109375" customWidth="1"/>
  </cols>
  <sheetData>
    <row r="1" spans="1:13" ht="36.75" customHeight="1">
      <c r="A1" s="58" t="s">
        <v>1716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0" customHeight="1">
      <c r="A2" s="56" t="s">
        <v>1717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>
      <c r="A3" s="57" t="s">
        <v>974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02">
      <c r="A4" s="1" t="s">
        <v>0</v>
      </c>
      <c r="B4" s="1" t="s">
        <v>1</v>
      </c>
      <c r="C4" s="1" t="s">
        <v>733</v>
      </c>
      <c r="D4" s="1" t="s">
        <v>1718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1" t="s">
        <v>976</v>
      </c>
      <c r="K4" s="1" t="s">
        <v>736</v>
      </c>
      <c r="L4" s="1" t="s">
        <v>977</v>
      </c>
      <c r="M4" s="1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2">
        <v>1</v>
      </c>
      <c r="B6" s="3" t="s">
        <v>4</v>
      </c>
      <c r="C6" s="4">
        <v>4068197</v>
      </c>
      <c r="D6" s="4"/>
      <c r="E6" s="5" t="s">
        <v>5</v>
      </c>
      <c r="F6" s="5"/>
      <c r="G6" s="16">
        <v>23</v>
      </c>
      <c r="H6" s="7">
        <v>20</v>
      </c>
      <c r="I6" s="18">
        <f>F6*H6</f>
        <v>0</v>
      </c>
      <c r="J6" s="18">
        <f>I6*1.23</f>
        <v>0</v>
      </c>
      <c r="K6" s="7">
        <v>20</v>
      </c>
      <c r="L6" s="18">
        <f>F6*K6</f>
        <v>0</v>
      </c>
      <c r="M6" s="18">
        <f>L6*1.23</f>
        <v>0</v>
      </c>
    </row>
    <row r="7" spans="1:13">
      <c r="A7" s="2">
        <v>2</v>
      </c>
      <c r="B7" s="3" t="s">
        <v>6</v>
      </c>
      <c r="C7" s="15">
        <v>8124739</v>
      </c>
      <c r="D7" s="15"/>
      <c r="E7" s="5" t="s">
        <v>5</v>
      </c>
      <c r="F7" s="5"/>
      <c r="G7" s="16">
        <v>23</v>
      </c>
      <c r="H7" s="7">
        <v>20</v>
      </c>
      <c r="I7" s="18">
        <f t="shared" ref="I7:I70" si="0">F7*H7</f>
        <v>0</v>
      </c>
      <c r="J7" s="18">
        <f t="shared" ref="J7:J70" si="1">I7*1.23</f>
        <v>0</v>
      </c>
      <c r="K7" s="7">
        <v>20</v>
      </c>
      <c r="L7" s="18">
        <f t="shared" ref="L7:L70" si="2">F7*K7</f>
        <v>0</v>
      </c>
      <c r="M7" s="18">
        <f t="shared" ref="M7:M70" si="3">L7*1.23</f>
        <v>0</v>
      </c>
    </row>
    <row r="8" spans="1:13" ht="25.5">
      <c r="A8" s="2">
        <v>3</v>
      </c>
      <c r="B8" s="3" t="s">
        <v>7</v>
      </c>
      <c r="C8" s="4">
        <v>8124739</v>
      </c>
      <c r="D8" s="4"/>
      <c r="E8" s="5" t="s">
        <v>5</v>
      </c>
      <c r="F8" s="5"/>
      <c r="G8" s="16">
        <v>23</v>
      </c>
      <c r="H8" s="7">
        <v>50</v>
      </c>
      <c r="I8" s="18">
        <f t="shared" si="0"/>
        <v>0</v>
      </c>
      <c r="J8" s="18">
        <f t="shared" si="1"/>
        <v>0</v>
      </c>
      <c r="K8" s="7">
        <v>50</v>
      </c>
      <c r="L8" s="18">
        <f t="shared" si="2"/>
        <v>0</v>
      </c>
      <c r="M8" s="18">
        <f t="shared" si="3"/>
        <v>0</v>
      </c>
    </row>
    <row r="9" spans="1:13">
      <c r="A9" s="2">
        <v>4</v>
      </c>
      <c r="B9" s="3" t="s">
        <v>8</v>
      </c>
      <c r="C9" s="4">
        <v>10305171</v>
      </c>
      <c r="D9" s="4"/>
      <c r="E9" s="5" t="s">
        <v>5</v>
      </c>
      <c r="F9" s="5"/>
      <c r="G9" s="16">
        <v>23</v>
      </c>
      <c r="H9" s="7">
        <v>10</v>
      </c>
      <c r="I9" s="18">
        <f t="shared" si="0"/>
        <v>0</v>
      </c>
      <c r="J9" s="18">
        <f t="shared" si="1"/>
        <v>0</v>
      </c>
      <c r="K9" s="7">
        <v>10</v>
      </c>
      <c r="L9" s="18">
        <f t="shared" si="2"/>
        <v>0</v>
      </c>
      <c r="M9" s="18">
        <f t="shared" si="3"/>
        <v>0</v>
      </c>
    </row>
    <row r="10" spans="1:13">
      <c r="A10" s="2">
        <v>5</v>
      </c>
      <c r="B10" s="3" t="s">
        <v>9</v>
      </c>
      <c r="C10" s="4">
        <v>14460381</v>
      </c>
      <c r="D10" s="4"/>
      <c r="E10" s="5" t="s">
        <v>5</v>
      </c>
      <c r="F10" s="5"/>
      <c r="G10" s="16">
        <v>23</v>
      </c>
      <c r="H10" s="7">
        <v>20</v>
      </c>
      <c r="I10" s="18">
        <f t="shared" si="0"/>
        <v>0</v>
      </c>
      <c r="J10" s="18">
        <f t="shared" si="1"/>
        <v>0</v>
      </c>
      <c r="K10" s="7">
        <v>20</v>
      </c>
      <c r="L10" s="18">
        <f t="shared" si="2"/>
        <v>0</v>
      </c>
      <c r="M10" s="18">
        <f t="shared" si="3"/>
        <v>0</v>
      </c>
    </row>
    <row r="11" spans="1:13">
      <c r="A11" s="2">
        <v>6</v>
      </c>
      <c r="B11" s="3" t="s">
        <v>10</v>
      </c>
      <c r="C11" s="4">
        <v>29001011</v>
      </c>
      <c r="D11" s="4"/>
      <c r="E11" s="5" t="s">
        <v>5</v>
      </c>
      <c r="F11" s="5"/>
      <c r="G11" s="16">
        <v>23</v>
      </c>
      <c r="H11" s="7">
        <v>22</v>
      </c>
      <c r="I11" s="18">
        <f t="shared" si="0"/>
        <v>0</v>
      </c>
      <c r="J11" s="18">
        <f t="shared" si="1"/>
        <v>0</v>
      </c>
      <c r="K11" s="7">
        <v>22</v>
      </c>
      <c r="L11" s="18">
        <f t="shared" si="2"/>
        <v>0</v>
      </c>
      <c r="M11" s="18">
        <f t="shared" si="3"/>
        <v>0</v>
      </c>
    </row>
    <row r="12" spans="1:13">
      <c r="A12" s="2">
        <v>7</v>
      </c>
      <c r="B12" s="3" t="s">
        <v>11</v>
      </c>
      <c r="C12" s="4">
        <v>40000270</v>
      </c>
      <c r="D12" s="4"/>
      <c r="E12" s="5" t="s">
        <v>5</v>
      </c>
      <c r="F12" s="5"/>
      <c r="G12" s="16">
        <v>23</v>
      </c>
      <c r="H12" s="7">
        <v>50</v>
      </c>
      <c r="I12" s="18">
        <f t="shared" si="0"/>
        <v>0</v>
      </c>
      <c r="J12" s="18">
        <f t="shared" si="1"/>
        <v>0</v>
      </c>
      <c r="K12" s="7">
        <v>50</v>
      </c>
      <c r="L12" s="18">
        <f t="shared" si="2"/>
        <v>0</v>
      </c>
      <c r="M12" s="18">
        <f t="shared" si="3"/>
        <v>0</v>
      </c>
    </row>
    <row r="13" spans="1:13">
      <c r="A13" s="2">
        <v>8</v>
      </c>
      <c r="B13" s="3" t="s">
        <v>11</v>
      </c>
      <c r="C13" s="4">
        <v>40100791</v>
      </c>
      <c r="D13" s="4"/>
      <c r="E13" s="5" t="s">
        <v>5</v>
      </c>
      <c r="F13" s="5"/>
      <c r="G13" s="16">
        <v>23</v>
      </c>
      <c r="H13" s="7">
        <v>50</v>
      </c>
      <c r="I13" s="18">
        <f t="shared" si="0"/>
        <v>0</v>
      </c>
      <c r="J13" s="18">
        <f t="shared" si="1"/>
        <v>0</v>
      </c>
      <c r="K13" s="7">
        <v>50</v>
      </c>
      <c r="L13" s="18">
        <f t="shared" si="2"/>
        <v>0</v>
      </c>
      <c r="M13" s="18">
        <f t="shared" si="3"/>
        <v>0</v>
      </c>
    </row>
    <row r="14" spans="1:13">
      <c r="A14" s="2">
        <v>9</v>
      </c>
      <c r="B14" s="3" t="s">
        <v>12</v>
      </c>
      <c r="C14" s="4">
        <v>55043158</v>
      </c>
      <c r="D14" s="4"/>
      <c r="E14" s="5" t="s">
        <v>5</v>
      </c>
      <c r="F14" s="5"/>
      <c r="G14" s="16">
        <v>23</v>
      </c>
      <c r="H14" s="7">
        <v>20</v>
      </c>
      <c r="I14" s="18">
        <f t="shared" si="0"/>
        <v>0</v>
      </c>
      <c r="J14" s="18">
        <f t="shared" si="1"/>
        <v>0</v>
      </c>
      <c r="K14" s="7">
        <v>20</v>
      </c>
      <c r="L14" s="18">
        <f t="shared" si="2"/>
        <v>0</v>
      </c>
      <c r="M14" s="18">
        <f t="shared" si="3"/>
        <v>0</v>
      </c>
    </row>
    <row r="15" spans="1:13">
      <c r="A15" s="2">
        <v>10</v>
      </c>
      <c r="B15" s="3" t="s">
        <v>12</v>
      </c>
      <c r="C15" s="4">
        <v>55043159</v>
      </c>
      <c r="D15" s="4"/>
      <c r="E15" s="5" t="s">
        <v>5</v>
      </c>
      <c r="F15" s="5"/>
      <c r="G15" s="16">
        <v>23</v>
      </c>
      <c r="H15" s="7">
        <v>26</v>
      </c>
      <c r="I15" s="18">
        <f t="shared" si="0"/>
        <v>0</v>
      </c>
      <c r="J15" s="18">
        <f t="shared" si="1"/>
        <v>0</v>
      </c>
      <c r="K15" s="7">
        <v>26</v>
      </c>
      <c r="L15" s="18">
        <f t="shared" si="2"/>
        <v>0</v>
      </c>
      <c r="M15" s="18">
        <f t="shared" si="3"/>
        <v>0</v>
      </c>
    </row>
    <row r="16" spans="1:13">
      <c r="A16" s="2">
        <v>11</v>
      </c>
      <c r="B16" s="6" t="s">
        <v>13</v>
      </c>
      <c r="C16" s="4">
        <v>76986150</v>
      </c>
      <c r="D16" s="4"/>
      <c r="E16" s="2" t="s">
        <v>5</v>
      </c>
      <c r="F16" s="2"/>
      <c r="G16" s="16">
        <v>23</v>
      </c>
      <c r="H16" s="7">
        <v>32</v>
      </c>
      <c r="I16" s="18">
        <f t="shared" si="0"/>
        <v>0</v>
      </c>
      <c r="J16" s="18">
        <f t="shared" si="1"/>
        <v>0</v>
      </c>
      <c r="K16" s="7">
        <v>32</v>
      </c>
      <c r="L16" s="18">
        <f t="shared" si="2"/>
        <v>0</v>
      </c>
      <c r="M16" s="18">
        <f t="shared" si="3"/>
        <v>0</v>
      </c>
    </row>
    <row r="17" spans="1:13">
      <c r="A17" s="2">
        <v>12</v>
      </c>
      <c r="B17" s="6" t="s">
        <v>14</v>
      </c>
      <c r="C17" s="4">
        <v>76989344</v>
      </c>
      <c r="D17" s="4"/>
      <c r="E17" s="2" t="s">
        <v>5</v>
      </c>
      <c r="F17" s="2"/>
      <c r="G17" s="16">
        <v>23</v>
      </c>
      <c r="H17" s="7">
        <v>22</v>
      </c>
      <c r="I17" s="18">
        <f t="shared" si="0"/>
        <v>0</v>
      </c>
      <c r="J17" s="18">
        <f t="shared" si="1"/>
        <v>0</v>
      </c>
      <c r="K17" s="7">
        <v>22</v>
      </c>
      <c r="L17" s="18">
        <f t="shared" si="2"/>
        <v>0</v>
      </c>
      <c r="M17" s="18">
        <f t="shared" si="3"/>
        <v>0</v>
      </c>
    </row>
    <row r="18" spans="1:13">
      <c r="A18" s="2">
        <v>13</v>
      </c>
      <c r="B18" s="3" t="s">
        <v>15</v>
      </c>
      <c r="C18" s="4">
        <v>78013873</v>
      </c>
      <c r="D18" s="4"/>
      <c r="E18" s="5" t="s">
        <v>5</v>
      </c>
      <c r="F18" s="5"/>
      <c r="G18" s="16">
        <v>23</v>
      </c>
      <c r="H18" s="7">
        <v>20</v>
      </c>
      <c r="I18" s="18">
        <f t="shared" si="0"/>
        <v>0</v>
      </c>
      <c r="J18" s="18">
        <f t="shared" si="1"/>
        <v>0</v>
      </c>
      <c r="K18" s="7">
        <v>20</v>
      </c>
      <c r="L18" s="18">
        <f t="shared" si="2"/>
        <v>0</v>
      </c>
      <c r="M18" s="18">
        <f t="shared" si="3"/>
        <v>0</v>
      </c>
    </row>
    <row r="19" spans="1:13">
      <c r="A19" s="2">
        <v>14</v>
      </c>
      <c r="B19" s="6" t="s">
        <v>16</v>
      </c>
      <c r="C19" s="2">
        <v>79509857</v>
      </c>
      <c r="D19" s="2"/>
      <c r="E19" s="2" t="s">
        <v>17</v>
      </c>
      <c r="F19" s="2"/>
      <c r="G19" s="16">
        <v>23</v>
      </c>
      <c r="H19" s="7">
        <v>10</v>
      </c>
      <c r="I19" s="18">
        <f t="shared" si="0"/>
        <v>0</v>
      </c>
      <c r="J19" s="18">
        <f t="shared" si="1"/>
        <v>0</v>
      </c>
      <c r="K19" s="7">
        <v>10</v>
      </c>
      <c r="L19" s="18">
        <f t="shared" si="2"/>
        <v>0</v>
      </c>
      <c r="M19" s="18">
        <f t="shared" si="3"/>
        <v>0</v>
      </c>
    </row>
    <row r="20" spans="1:13">
      <c r="A20" s="2">
        <v>15</v>
      </c>
      <c r="B20" s="3" t="s">
        <v>18</v>
      </c>
      <c r="C20" s="4">
        <v>101068452</v>
      </c>
      <c r="D20" s="4"/>
      <c r="E20" s="5" t="s">
        <v>5</v>
      </c>
      <c r="F20" s="5"/>
      <c r="G20" s="16">
        <v>23</v>
      </c>
      <c r="H20" s="7">
        <v>4</v>
      </c>
      <c r="I20" s="18">
        <f t="shared" si="0"/>
        <v>0</v>
      </c>
      <c r="J20" s="18">
        <f t="shared" si="1"/>
        <v>0</v>
      </c>
      <c r="K20" s="7">
        <v>4</v>
      </c>
      <c r="L20" s="18">
        <f t="shared" si="2"/>
        <v>0</v>
      </c>
      <c r="M20" s="18">
        <f t="shared" si="3"/>
        <v>0</v>
      </c>
    </row>
    <row r="21" spans="1:13">
      <c r="A21" s="2">
        <v>16</v>
      </c>
      <c r="B21" s="3" t="s">
        <v>19</v>
      </c>
      <c r="C21" s="4">
        <v>110001614</v>
      </c>
      <c r="D21" s="4"/>
      <c r="E21" s="5" t="s">
        <v>3</v>
      </c>
      <c r="F21" s="5"/>
      <c r="G21" s="16">
        <v>23</v>
      </c>
      <c r="H21" s="7">
        <v>12</v>
      </c>
      <c r="I21" s="18">
        <f t="shared" si="0"/>
        <v>0</v>
      </c>
      <c r="J21" s="18">
        <f t="shared" si="1"/>
        <v>0</v>
      </c>
      <c r="K21" s="7">
        <v>12</v>
      </c>
      <c r="L21" s="18">
        <f t="shared" si="2"/>
        <v>0</v>
      </c>
      <c r="M21" s="18">
        <f t="shared" si="3"/>
        <v>0</v>
      </c>
    </row>
    <row r="22" spans="1:13">
      <c r="A22" s="2">
        <v>17</v>
      </c>
      <c r="B22" s="3" t="s">
        <v>20</v>
      </c>
      <c r="C22" s="4">
        <v>110308029</v>
      </c>
      <c r="D22" s="4"/>
      <c r="E22" s="5" t="s">
        <v>5</v>
      </c>
      <c r="F22" s="5"/>
      <c r="G22" s="16">
        <v>23</v>
      </c>
      <c r="H22" s="7">
        <v>10</v>
      </c>
      <c r="I22" s="18">
        <f t="shared" si="0"/>
        <v>0</v>
      </c>
      <c r="J22" s="18">
        <f t="shared" si="1"/>
        <v>0</v>
      </c>
      <c r="K22" s="7">
        <v>10</v>
      </c>
      <c r="L22" s="18">
        <f t="shared" si="2"/>
        <v>0</v>
      </c>
      <c r="M22" s="18">
        <f t="shared" si="3"/>
        <v>0</v>
      </c>
    </row>
    <row r="23" spans="1:13">
      <c r="A23" s="2">
        <v>18</v>
      </c>
      <c r="B23" s="3" t="s">
        <v>21</v>
      </c>
      <c r="C23" s="4">
        <v>221298500</v>
      </c>
      <c r="D23" s="4"/>
      <c r="E23" s="5" t="s">
        <v>5</v>
      </c>
      <c r="F23" s="5"/>
      <c r="G23" s="16">
        <v>23</v>
      </c>
      <c r="H23" s="7">
        <v>24</v>
      </c>
      <c r="I23" s="18">
        <f t="shared" si="0"/>
        <v>0</v>
      </c>
      <c r="J23" s="18">
        <f t="shared" si="1"/>
        <v>0</v>
      </c>
      <c r="K23" s="7">
        <v>24</v>
      </c>
      <c r="L23" s="18">
        <f t="shared" si="2"/>
        <v>0</v>
      </c>
      <c r="M23" s="18">
        <f t="shared" si="3"/>
        <v>0</v>
      </c>
    </row>
    <row r="24" spans="1:13">
      <c r="A24" s="2">
        <v>19</v>
      </c>
      <c r="B24" s="3" t="s">
        <v>22</v>
      </c>
      <c r="C24" s="4">
        <v>222700100</v>
      </c>
      <c r="D24" s="4"/>
      <c r="E24" s="5" t="s">
        <v>5</v>
      </c>
      <c r="F24" s="5"/>
      <c r="G24" s="16">
        <v>23</v>
      </c>
      <c r="H24" s="7">
        <v>10</v>
      </c>
      <c r="I24" s="18">
        <f t="shared" si="0"/>
        <v>0</v>
      </c>
      <c r="J24" s="18">
        <f t="shared" si="1"/>
        <v>0</v>
      </c>
      <c r="K24" s="7">
        <v>10</v>
      </c>
      <c r="L24" s="18">
        <f t="shared" si="2"/>
        <v>0</v>
      </c>
      <c r="M24" s="18">
        <f t="shared" si="3"/>
        <v>0</v>
      </c>
    </row>
    <row r="25" spans="1:13">
      <c r="A25" s="2">
        <v>20</v>
      </c>
      <c r="B25" s="3" t="s">
        <v>23</v>
      </c>
      <c r="C25" s="4">
        <v>223195400</v>
      </c>
      <c r="D25" s="4"/>
      <c r="E25" s="5" t="s">
        <v>5</v>
      </c>
      <c r="F25" s="5"/>
      <c r="G25" s="16">
        <v>23</v>
      </c>
      <c r="H25" s="7">
        <v>57</v>
      </c>
      <c r="I25" s="18">
        <f t="shared" si="0"/>
        <v>0</v>
      </c>
      <c r="J25" s="18">
        <f t="shared" si="1"/>
        <v>0</v>
      </c>
      <c r="K25" s="7">
        <v>57</v>
      </c>
      <c r="L25" s="18">
        <f t="shared" si="2"/>
        <v>0</v>
      </c>
      <c r="M25" s="18">
        <f t="shared" si="3"/>
        <v>0</v>
      </c>
    </row>
    <row r="26" spans="1:13">
      <c r="A26" s="2">
        <v>21</v>
      </c>
      <c r="B26" s="3" t="s">
        <v>24</v>
      </c>
      <c r="C26" s="4">
        <v>223195500</v>
      </c>
      <c r="D26" s="4"/>
      <c r="E26" s="5" t="s">
        <v>5</v>
      </c>
      <c r="F26" s="5"/>
      <c r="G26" s="16">
        <v>23</v>
      </c>
      <c r="H26" s="7">
        <v>57</v>
      </c>
      <c r="I26" s="18">
        <f t="shared" si="0"/>
        <v>0</v>
      </c>
      <c r="J26" s="18">
        <f t="shared" si="1"/>
        <v>0</v>
      </c>
      <c r="K26" s="7">
        <v>57</v>
      </c>
      <c r="L26" s="18">
        <f t="shared" si="2"/>
        <v>0</v>
      </c>
      <c r="M26" s="18">
        <f t="shared" si="3"/>
        <v>0</v>
      </c>
    </row>
    <row r="27" spans="1:13">
      <c r="A27" s="2">
        <v>22</v>
      </c>
      <c r="B27" s="3" t="s">
        <v>25</v>
      </c>
      <c r="C27" s="4">
        <v>250925700</v>
      </c>
      <c r="D27" s="4"/>
      <c r="E27" s="5" t="s">
        <v>5</v>
      </c>
      <c r="F27" s="5"/>
      <c r="G27" s="16">
        <v>23</v>
      </c>
      <c r="H27" s="7">
        <v>12</v>
      </c>
      <c r="I27" s="18">
        <f t="shared" si="0"/>
        <v>0</v>
      </c>
      <c r="J27" s="18">
        <f t="shared" si="1"/>
        <v>0</v>
      </c>
      <c r="K27" s="7">
        <v>12</v>
      </c>
      <c r="L27" s="18">
        <f t="shared" si="2"/>
        <v>0</v>
      </c>
      <c r="M27" s="18">
        <f t="shared" si="3"/>
        <v>0</v>
      </c>
    </row>
    <row r="28" spans="1:13">
      <c r="A28" s="2">
        <v>23</v>
      </c>
      <c r="B28" s="3" t="s">
        <v>26</v>
      </c>
      <c r="C28" s="4">
        <v>250981510</v>
      </c>
      <c r="D28" s="4"/>
      <c r="E28" s="5" t="s">
        <v>5</v>
      </c>
      <c r="F28" s="5"/>
      <c r="G28" s="16">
        <v>23</v>
      </c>
      <c r="H28" s="7">
        <v>20</v>
      </c>
      <c r="I28" s="18">
        <f t="shared" si="0"/>
        <v>0</v>
      </c>
      <c r="J28" s="18">
        <f t="shared" si="1"/>
        <v>0</v>
      </c>
      <c r="K28" s="7">
        <v>20</v>
      </c>
      <c r="L28" s="18">
        <f t="shared" si="2"/>
        <v>0</v>
      </c>
      <c r="M28" s="18">
        <f t="shared" si="3"/>
        <v>0</v>
      </c>
    </row>
    <row r="29" spans="1:13">
      <c r="A29" s="2">
        <v>24</v>
      </c>
      <c r="B29" s="3" t="s">
        <v>27</v>
      </c>
      <c r="C29" s="4">
        <v>251457090</v>
      </c>
      <c r="D29" s="4"/>
      <c r="E29" s="5" t="s">
        <v>5</v>
      </c>
      <c r="F29" s="5"/>
      <c r="G29" s="16">
        <v>23</v>
      </c>
      <c r="H29" s="7">
        <v>32</v>
      </c>
      <c r="I29" s="18">
        <f t="shared" si="0"/>
        <v>0</v>
      </c>
      <c r="J29" s="18">
        <f t="shared" si="1"/>
        <v>0</v>
      </c>
      <c r="K29" s="7">
        <v>32</v>
      </c>
      <c r="L29" s="18">
        <f t="shared" si="2"/>
        <v>0</v>
      </c>
      <c r="M29" s="18">
        <f t="shared" si="3"/>
        <v>0</v>
      </c>
    </row>
    <row r="30" spans="1:13">
      <c r="A30" s="2">
        <v>25</v>
      </c>
      <c r="B30" s="3" t="s">
        <v>28</v>
      </c>
      <c r="C30" s="4">
        <v>251486090</v>
      </c>
      <c r="D30" s="4"/>
      <c r="E30" s="5" t="s">
        <v>5</v>
      </c>
      <c r="F30" s="5"/>
      <c r="G30" s="16">
        <v>23</v>
      </c>
      <c r="H30" s="7">
        <v>18</v>
      </c>
      <c r="I30" s="18">
        <f t="shared" si="0"/>
        <v>0</v>
      </c>
      <c r="J30" s="18">
        <f t="shared" si="1"/>
        <v>0</v>
      </c>
      <c r="K30" s="7">
        <v>18</v>
      </c>
      <c r="L30" s="18">
        <f t="shared" si="2"/>
        <v>0</v>
      </c>
      <c r="M30" s="18">
        <f t="shared" si="3"/>
        <v>0</v>
      </c>
    </row>
    <row r="31" spans="1:13">
      <c r="A31" s="2">
        <v>26</v>
      </c>
      <c r="B31" s="3" t="s">
        <v>29</v>
      </c>
      <c r="C31" s="4">
        <v>252133090</v>
      </c>
      <c r="D31" s="4"/>
      <c r="E31" s="5" t="s">
        <v>5</v>
      </c>
      <c r="F31" s="5"/>
      <c r="G31" s="16">
        <v>23</v>
      </c>
      <c r="H31" s="7">
        <v>10</v>
      </c>
      <c r="I31" s="18">
        <f t="shared" si="0"/>
        <v>0</v>
      </c>
      <c r="J31" s="18">
        <f t="shared" si="1"/>
        <v>0</v>
      </c>
      <c r="K31" s="7">
        <v>10</v>
      </c>
      <c r="L31" s="18">
        <f t="shared" si="2"/>
        <v>0</v>
      </c>
      <c r="M31" s="18">
        <f t="shared" si="3"/>
        <v>0</v>
      </c>
    </row>
    <row r="32" spans="1:13" s="14" customFormat="1">
      <c r="A32" s="2">
        <v>27</v>
      </c>
      <c r="B32" s="11" t="s">
        <v>30</v>
      </c>
      <c r="C32" s="10">
        <v>252300012</v>
      </c>
      <c r="D32" s="10"/>
      <c r="E32" s="12" t="s">
        <v>5</v>
      </c>
      <c r="F32" s="12"/>
      <c r="G32" s="16">
        <v>23</v>
      </c>
      <c r="H32" s="13">
        <v>1</v>
      </c>
      <c r="I32" s="18">
        <f t="shared" si="0"/>
        <v>0</v>
      </c>
      <c r="J32" s="18">
        <f t="shared" si="1"/>
        <v>0</v>
      </c>
      <c r="K32" s="13">
        <v>1</v>
      </c>
      <c r="L32" s="18">
        <f t="shared" si="2"/>
        <v>0</v>
      </c>
      <c r="M32" s="18">
        <f t="shared" si="3"/>
        <v>0</v>
      </c>
    </row>
    <row r="33" spans="1:13">
      <c r="A33" s="2">
        <v>28</v>
      </c>
      <c r="B33" s="3" t="s">
        <v>31</v>
      </c>
      <c r="C33" s="4">
        <v>256705400</v>
      </c>
      <c r="D33" s="4"/>
      <c r="E33" s="5" t="s">
        <v>5</v>
      </c>
      <c r="F33" s="5"/>
      <c r="G33" s="16">
        <v>23</v>
      </c>
      <c r="H33" s="7">
        <v>26</v>
      </c>
      <c r="I33" s="18">
        <f t="shared" si="0"/>
        <v>0</v>
      </c>
      <c r="J33" s="18">
        <f t="shared" si="1"/>
        <v>0</v>
      </c>
      <c r="K33" s="7">
        <v>26</v>
      </c>
      <c r="L33" s="18">
        <f t="shared" si="2"/>
        <v>0</v>
      </c>
      <c r="M33" s="18">
        <f t="shared" si="3"/>
        <v>0</v>
      </c>
    </row>
    <row r="34" spans="1:13">
      <c r="A34" s="2">
        <v>29</v>
      </c>
      <c r="B34" s="3" t="s">
        <v>32</v>
      </c>
      <c r="C34" s="4">
        <v>257504000</v>
      </c>
      <c r="D34" s="4"/>
      <c r="E34" s="5" t="s">
        <v>5</v>
      </c>
      <c r="F34" s="5"/>
      <c r="G34" s="16">
        <v>23</v>
      </c>
      <c r="H34" s="7">
        <v>27</v>
      </c>
      <c r="I34" s="18">
        <f t="shared" si="0"/>
        <v>0</v>
      </c>
      <c r="J34" s="18">
        <f t="shared" si="1"/>
        <v>0</v>
      </c>
      <c r="K34" s="7">
        <v>27</v>
      </c>
      <c r="L34" s="18">
        <f t="shared" si="2"/>
        <v>0</v>
      </c>
      <c r="M34" s="18">
        <f t="shared" si="3"/>
        <v>0</v>
      </c>
    </row>
    <row r="35" spans="1:13">
      <c r="A35" s="2">
        <v>30</v>
      </c>
      <c r="B35" s="3" t="s">
        <v>33</v>
      </c>
      <c r="C35" s="4">
        <v>258098000</v>
      </c>
      <c r="D35" s="4"/>
      <c r="E35" s="5" t="s">
        <v>5</v>
      </c>
      <c r="F35" s="5"/>
      <c r="G35" s="16">
        <v>23</v>
      </c>
      <c r="H35" s="7">
        <v>9</v>
      </c>
      <c r="I35" s="18">
        <f t="shared" si="0"/>
        <v>0</v>
      </c>
      <c r="J35" s="18">
        <f t="shared" si="1"/>
        <v>0</v>
      </c>
      <c r="K35" s="7">
        <v>9</v>
      </c>
      <c r="L35" s="18">
        <f t="shared" si="2"/>
        <v>0</v>
      </c>
      <c r="M35" s="18">
        <f t="shared" si="3"/>
        <v>0</v>
      </c>
    </row>
    <row r="36" spans="1:13">
      <c r="A36" s="2">
        <v>31</v>
      </c>
      <c r="B36" s="3" t="s">
        <v>34</v>
      </c>
      <c r="C36" s="4">
        <v>258099910</v>
      </c>
      <c r="D36" s="4"/>
      <c r="E36" s="5" t="s">
        <v>5</v>
      </c>
      <c r="F36" s="5"/>
      <c r="G36" s="16">
        <v>23</v>
      </c>
      <c r="H36" s="7">
        <v>12</v>
      </c>
      <c r="I36" s="18">
        <f t="shared" si="0"/>
        <v>0</v>
      </c>
      <c r="J36" s="18">
        <f t="shared" si="1"/>
        <v>0</v>
      </c>
      <c r="K36" s="7">
        <v>12</v>
      </c>
      <c r="L36" s="18">
        <f t="shared" si="2"/>
        <v>0</v>
      </c>
      <c r="M36" s="18">
        <f t="shared" si="3"/>
        <v>0</v>
      </c>
    </row>
    <row r="37" spans="1:13">
      <c r="A37" s="2">
        <v>32</v>
      </c>
      <c r="B37" s="3" t="s">
        <v>35</v>
      </c>
      <c r="C37" s="4">
        <v>258099910</v>
      </c>
      <c r="D37" s="4"/>
      <c r="E37" s="5" t="s">
        <v>5</v>
      </c>
      <c r="F37" s="5"/>
      <c r="G37" s="16">
        <v>23</v>
      </c>
      <c r="H37" s="7">
        <v>14</v>
      </c>
      <c r="I37" s="18">
        <f t="shared" si="0"/>
        <v>0</v>
      </c>
      <c r="J37" s="18">
        <f t="shared" si="1"/>
        <v>0</v>
      </c>
      <c r="K37" s="7">
        <v>14</v>
      </c>
      <c r="L37" s="18">
        <f t="shared" si="2"/>
        <v>0</v>
      </c>
      <c r="M37" s="18">
        <f t="shared" si="3"/>
        <v>0</v>
      </c>
    </row>
    <row r="38" spans="1:13">
      <c r="A38" s="2">
        <v>33</v>
      </c>
      <c r="B38" s="3" t="s">
        <v>36</v>
      </c>
      <c r="C38" s="4">
        <v>258198000</v>
      </c>
      <c r="D38" s="4"/>
      <c r="E38" s="5" t="s">
        <v>5</v>
      </c>
      <c r="F38" s="5"/>
      <c r="G38" s="16">
        <v>23</v>
      </c>
      <c r="H38" s="7">
        <v>10</v>
      </c>
      <c r="I38" s="18">
        <f t="shared" si="0"/>
        <v>0</v>
      </c>
      <c r="J38" s="18">
        <f t="shared" si="1"/>
        <v>0</v>
      </c>
      <c r="K38" s="7">
        <v>10</v>
      </c>
      <c r="L38" s="18">
        <f t="shared" si="2"/>
        <v>0</v>
      </c>
      <c r="M38" s="18">
        <f t="shared" si="3"/>
        <v>0</v>
      </c>
    </row>
    <row r="39" spans="1:13">
      <c r="A39" s="2">
        <v>34</v>
      </c>
      <c r="B39" s="3" t="s">
        <v>37</v>
      </c>
      <c r="C39" s="4">
        <v>258199910</v>
      </c>
      <c r="D39" s="4"/>
      <c r="E39" s="5" t="s">
        <v>5</v>
      </c>
      <c r="F39" s="5"/>
      <c r="G39" s="16">
        <v>23</v>
      </c>
      <c r="H39" s="7">
        <v>13</v>
      </c>
      <c r="I39" s="18">
        <f t="shared" si="0"/>
        <v>0</v>
      </c>
      <c r="J39" s="18">
        <f t="shared" si="1"/>
        <v>0</v>
      </c>
      <c r="K39" s="7">
        <v>13</v>
      </c>
      <c r="L39" s="18">
        <f t="shared" si="2"/>
        <v>0</v>
      </c>
      <c r="M39" s="18">
        <f t="shared" si="3"/>
        <v>0</v>
      </c>
    </row>
    <row r="40" spans="1:13">
      <c r="A40" s="2">
        <v>35</v>
      </c>
      <c r="B40" s="3" t="s">
        <v>38</v>
      </c>
      <c r="C40" s="4">
        <v>258199910</v>
      </c>
      <c r="D40" s="4"/>
      <c r="E40" s="5" t="s">
        <v>5</v>
      </c>
      <c r="F40" s="5"/>
      <c r="G40" s="16">
        <v>23</v>
      </c>
      <c r="H40" s="7">
        <v>11</v>
      </c>
      <c r="I40" s="18">
        <f t="shared" si="0"/>
        <v>0</v>
      </c>
      <c r="J40" s="18">
        <f t="shared" si="1"/>
        <v>0</v>
      </c>
      <c r="K40" s="7">
        <v>11</v>
      </c>
      <c r="L40" s="18">
        <f t="shared" si="2"/>
        <v>0</v>
      </c>
      <c r="M40" s="18">
        <f t="shared" si="3"/>
        <v>0</v>
      </c>
    </row>
    <row r="41" spans="1:13">
      <c r="A41" s="2">
        <v>36</v>
      </c>
      <c r="B41" s="3" t="s">
        <v>39</v>
      </c>
      <c r="C41" s="4">
        <v>258399920</v>
      </c>
      <c r="D41" s="4"/>
      <c r="E41" s="5" t="s">
        <v>5</v>
      </c>
      <c r="F41" s="5"/>
      <c r="G41" s="16">
        <v>23</v>
      </c>
      <c r="H41" s="7">
        <v>5</v>
      </c>
      <c r="I41" s="18">
        <f t="shared" si="0"/>
        <v>0</v>
      </c>
      <c r="J41" s="18">
        <f t="shared" si="1"/>
        <v>0</v>
      </c>
      <c r="K41" s="7">
        <v>5</v>
      </c>
      <c r="L41" s="18">
        <f t="shared" si="2"/>
        <v>0</v>
      </c>
      <c r="M41" s="18">
        <f t="shared" si="3"/>
        <v>0</v>
      </c>
    </row>
    <row r="42" spans="1:13">
      <c r="A42" s="2">
        <v>37</v>
      </c>
      <c r="B42" s="3" t="s">
        <v>40</v>
      </c>
      <c r="C42" s="4">
        <v>258400110</v>
      </c>
      <c r="D42" s="4"/>
      <c r="E42" s="5" t="s">
        <v>5</v>
      </c>
      <c r="F42" s="5"/>
      <c r="G42" s="16">
        <v>23</v>
      </c>
      <c r="H42" s="7">
        <v>2</v>
      </c>
      <c r="I42" s="18">
        <f t="shared" si="0"/>
        <v>0</v>
      </c>
      <c r="J42" s="18">
        <f t="shared" si="1"/>
        <v>0</v>
      </c>
      <c r="K42" s="7">
        <v>2</v>
      </c>
      <c r="L42" s="18">
        <f t="shared" si="2"/>
        <v>0</v>
      </c>
      <c r="M42" s="18">
        <f t="shared" si="3"/>
        <v>0</v>
      </c>
    </row>
    <row r="43" spans="1:13" s="14" customFormat="1">
      <c r="A43" s="2">
        <v>38</v>
      </c>
      <c r="B43" s="11" t="s">
        <v>41</v>
      </c>
      <c r="C43" s="10">
        <v>258999910</v>
      </c>
      <c r="D43" s="10"/>
      <c r="E43" s="12" t="s">
        <v>5</v>
      </c>
      <c r="F43" s="12"/>
      <c r="G43" s="16">
        <v>23</v>
      </c>
      <c r="H43" s="13">
        <v>1</v>
      </c>
      <c r="I43" s="18">
        <f t="shared" si="0"/>
        <v>0</v>
      </c>
      <c r="J43" s="18">
        <f t="shared" si="1"/>
        <v>0</v>
      </c>
      <c r="K43" s="13">
        <v>1</v>
      </c>
      <c r="L43" s="18">
        <f t="shared" si="2"/>
        <v>0</v>
      </c>
      <c r="M43" s="18">
        <f t="shared" si="3"/>
        <v>0</v>
      </c>
    </row>
    <row r="44" spans="1:13">
      <c r="A44" s="2">
        <v>39</v>
      </c>
      <c r="B44" s="3" t="s">
        <v>42</v>
      </c>
      <c r="C44" s="4">
        <v>259300870</v>
      </c>
      <c r="D44" s="4"/>
      <c r="E44" s="5" t="s">
        <v>5</v>
      </c>
      <c r="F44" s="5"/>
      <c r="G44" s="16">
        <v>23</v>
      </c>
      <c r="H44" s="7">
        <v>29</v>
      </c>
      <c r="I44" s="18">
        <f t="shared" si="0"/>
        <v>0</v>
      </c>
      <c r="J44" s="18">
        <f t="shared" si="1"/>
        <v>0</v>
      </c>
      <c r="K44" s="7">
        <v>29</v>
      </c>
      <c r="L44" s="18">
        <f t="shared" si="2"/>
        <v>0</v>
      </c>
      <c r="M44" s="18">
        <f t="shared" si="3"/>
        <v>0</v>
      </c>
    </row>
    <row r="45" spans="1:13">
      <c r="A45" s="2">
        <v>40</v>
      </c>
      <c r="B45" s="3" t="s">
        <v>43</v>
      </c>
      <c r="C45" s="4">
        <v>311601200</v>
      </c>
      <c r="D45" s="4"/>
      <c r="E45" s="5" t="s">
        <v>5</v>
      </c>
      <c r="F45" s="5"/>
      <c r="G45" s="16">
        <v>23</v>
      </c>
      <c r="H45" s="7">
        <v>10</v>
      </c>
      <c r="I45" s="18">
        <f t="shared" si="0"/>
        <v>0</v>
      </c>
      <c r="J45" s="18">
        <f t="shared" si="1"/>
        <v>0</v>
      </c>
      <c r="K45" s="7">
        <v>10</v>
      </c>
      <c r="L45" s="18">
        <f t="shared" si="2"/>
        <v>0</v>
      </c>
      <c r="M45" s="18">
        <f t="shared" si="3"/>
        <v>0</v>
      </c>
    </row>
    <row r="46" spans="1:13">
      <c r="A46" s="2">
        <v>41</v>
      </c>
      <c r="B46" s="3" t="s">
        <v>44</v>
      </c>
      <c r="C46" s="4">
        <v>331601180</v>
      </c>
      <c r="D46" s="4"/>
      <c r="E46" s="5" t="s">
        <v>5</v>
      </c>
      <c r="F46" s="5"/>
      <c r="G46" s="16">
        <v>23</v>
      </c>
      <c r="H46" s="7">
        <v>58</v>
      </c>
      <c r="I46" s="18">
        <f t="shared" si="0"/>
        <v>0</v>
      </c>
      <c r="J46" s="18">
        <f t="shared" si="1"/>
        <v>0</v>
      </c>
      <c r="K46" s="7">
        <v>58</v>
      </c>
      <c r="L46" s="18">
        <f t="shared" si="2"/>
        <v>0</v>
      </c>
      <c r="M46" s="18">
        <f t="shared" si="3"/>
        <v>0</v>
      </c>
    </row>
    <row r="47" spans="1:13">
      <c r="A47" s="2">
        <v>42</v>
      </c>
      <c r="B47" s="3" t="s">
        <v>45</v>
      </c>
      <c r="C47" s="4">
        <v>333021021</v>
      </c>
      <c r="D47" s="4"/>
      <c r="E47" s="5" t="s">
        <v>5</v>
      </c>
      <c r="F47" s="5"/>
      <c r="G47" s="16">
        <v>23</v>
      </c>
      <c r="H47" s="7">
        <v>30</v>
      </c>
      <c r="I47" s="18">
        <f t="shared" si="0"/>
        <v>0</v>
      </c>
      <c r="J47" s="18">
        <f t="shared" si="1"/>
        <v>0</v>
      </c>
      <c r="K47" s="7">
        <v>30</v>
      </c>
      <c r="L47" s="18">
        <f t="shared" si="2"/>
        <v>0</v>
      </c>
      <c r="M47" s="18">
        <f t="shared" si="3"/>
        <v>0</v>
      </c>
    </row>
    <row r="48" spans="1:13">
      <c r="A48" s="2">
        <v>43</v>
      </c>
      <c r="B48" s="3" t="s">
        <v>46</v>
      </c>
      <c r="C48" s="4">
        <v>362610560</v>
      </c>
      <c r="D48" s="4"/>
      <c r="E48" s="5" t="s">
        <v>5</v>
      </c>
      <c r="F48" s="5"/>
      <c r="G48" s="16">
        <v>23</v>
      </c>
      <c r="H48" s="7">
        <v>38</v>
      </c>
      <c r="I48" s="18">
        <f t="shared" si="0"/>
        <v>0</v>
      </c>
      <c r="J48" s="18">
        <f t="shared" si="1"/>
        <v>0</v>
      </c>
      <c r="K48" s="7">
        <v>38</v>
      </c>
      <c r="L48" s="18">
        <f t="shared" si="2"/>
        <v>0</v>
      </c>
      <c r="M48" s="18">
        <f t="shared" si="3"/>
        <v>0</v>
      </c>
    </row>
    <row r="49" spans="1:13">
      <c r="A49" s="2">
        <v>44</v>
      </c>
      <c r="B49" s="3" t="s">
        <v>47</v>
      </c>
      <c r="C49" s="4">
        <v>362999710</v>
      </c>
      <c r="D49" s="4"/>
      <c r="E49" s="5" t="s">
        <v>5</v>
      </c>
      <c r="F49" s="5"/>
      <c r="G49" s="16">
        <v>23</v>
      </c>
      <c r="H49" s="7">
        <v>50</v>
      </c>
      <c r="I49" s="18">
        <f t="shared" si="0"/>
        <v>0</v>
      </c>
      <c r="J49" s="18">
        <f t="shared" si="1"/>
        <v>0</v>
      </c>
      <c r="K49" s="7">
        <v>50</v>
      </c>
      <c r="L49" s="18">
        <f t="shared" si="2"/>
        <v>0</v>
      </c>
      <c r="M49" s="18">
        <f t="shared" si="3"/>
        <v>0</v>
      </c>
    </row>
    <row r="50" spans="1:13">
      <c r="A50" s="2">
        <v>45</v>
      </c>
      <c r="B50" s="3" t="s">
        <v>48</v>
      </c>
      <c r="C50" s="4">
        <v>417697600</v>
      </c>
      <c r="D50" s="4"/>
      <c r="E50" s="5" t="s">
        <v>5</v>
      </c>
      <c r="F50" s="5"/>
      <c r="G50" s="16">
        <v>23</v>
      </c>
      <c r="H50" s="7">
        <v>7</v>
      </c>
      <c r="I50" s="18">
        <f t="shared" si="0"/>
        <v>0</v>
      </c>
      <c r="J50" s="18">
        <f t="shared" si="1"/>
        <v>0</v>
      </c>
      <c r="K50" s="7">
        <v>7</v>
      </c>
      <c r="L50" s="18">
        <f t="shared" si="2"/>
        <v>0</v>
      </c>
      <c r="M50" s="18">
        <f t="shared" si="3"/>
        <v>0</v>
      </c>
    </row>
    <row r="51" spans="1:13">
      <c r="A51" s="2">
        <v>46</v>
      </c>
      <c r="B51" s="3" t="s">
        <v>49</v>
      </c>
      <c r="C51" s="4">
        <v>417697700</v>
      </c>
      <c r="D51" s="4"/>
      <c r="E51" s="5" t="s">
        <v>5</v>
      </c>
      <c r="F51" s="5"/>
      <c r="G51" s="16">
        <v>23</v>
      </c>
      <c r="H51" s="7">
        <v>7</v>
      </c>
      <c r="I51" s="18">
        <f t="shared" si="0"/>
        <v>0</v>
      </c>
      <c r="J51" s="18">
        <f t="shared" si="1"/>
        <v>0</v>
      </c>
      <c r="K51" s="7">
        <v>7</v>
      </c>
      <c r="L51" s="18">
        <f t="shared" si="2"/>
        <v>0</v>
      </c>
      <c r="M51" s="18">
        <f t="shared" si="3"/>
        <v>0</v>
      </c>
    </row>
    <row r="52" spans="1:13">
      <c r="A52" s="2">
        <v>47</v>
      </c>
      <c r="B52" s="3" t="s">
        <v>50</v>
      </c>
      <c r="C52" s="4">
        <v>500335369</v>
      </c>
      <c r="D52" s="4"/>
      <c r="E52" s="5" t="s">
        <v>5</v>
      </c>
      <c r="F52" s="5"/>
      <c r="G52" s="16">
        <v>23</v>
      </c>
      <c r="H52" s="7">
        <v>4</v>
      </c>
      <c r="I52" s="18">
        <f t="shared" si="0"/>
        <v>0</v>
      </c>
      <c r="J52" s="18">
        <f t="shared" si="1"/>
        <v>0</v>
      </c>
      <c r="K52" s="7">
        <v>4</v>
      </c>
      <c r="L52" s="18">
        <f t="shared" si="2"/>
        <v>0</v>
      </c>
      <c r="M52" s="18">
        <f t="shared" si="3"/>
        <v>0</v>
      </c>
    </row>
    <row r="53" spans="1:13">
      <c r="A53" s="2">
        <v>48</v>
      </c>
      <c r="B53" s="3" t="s">
        <v>50</v>
      </c>
      <c r="C53" s="4">
        <v>500372214</v>
      </c>
      <c r="D53" s="4"/>
      <c r="E53" s="5" t="s">
        <v>5</v>
      </c>
      <c r="F53" s="5"/>
      <c r="G53" s="16">
        <v>23</v>
      </c>
      <c r="H53" s="7">
        <v>3</v>
      </c>
      <c r="I53" s="18">
        <f t="shared" si="0"/>
        <v>0</v>
      </c>
      <c r="J53" s="18">
        <f t="shared" si="1"/>
        <v>0</v>
      </c>
      <c r="K53" s="7">
        <v>3</v>
      </c>
      <c r="L53" s="18">
        <f t="shared" si="2"/>
        <v>0</v>
      </c>
      <c r="M53" s="18">
        <f t="shared" si="3"/>
        <v>0</v>
      </c>
    </row>
    <row r="54" spans="1:13">
      <c r="A54" s="2">
        <v>49</v>
      </c>
      <c r="B54" s="3" t="s">
        <v>51</v>
      </c>
      <c r="C54" s="4">
        <v>700000032</v>
      </c>
      <c r="D54" s="4"/>
      <c r="E54" s="5" t="s">
        <v>5</v>
      </c>
      <c r="F54" s="5"/>
      <c r="G54" s="16">
        <v>23</v>
      </c>
      <c r="H54" s="7">
        <v>97</v>
      </c>
      <c r="I54" s="18">
        <f t="shared" si="0"/>
        <v>0</v>
      </c>
      <c r="J54" s="18">
        <f t="shared" si="1"/>
        <v>0</v>
      </c>
      <c r="K54" s="7">
        <v>97</v>
      </c>
      <c r="L54" s="18">
        <f t="shared" si="2"/>
        <v>0</v>
      </c>
      <c r="M54" s="18">
        <f t="shared" si="3"/>
        <v>0</v>
      </c>
    </row>
    <row r="55" spans="1:13">
      <c r="A55" s="2">
        <v>50</v>
      </c>
      <c r="B55" s="3" t="s">
        <v>52</v>
      </c>
      <c r="C55" s="4">
        <v>700000033</v>
      </c>
      <c r="D55" s="4"/>
      <c r="E55" s="5" t="s">
        <v>5</v>
      </c>
      <c r="F55" s="5"/>
      <c r="G55" s="16">
        <v>23</v>
      </c>
      <c r="H55" s="7">
        <v>93</v>
      </c>
      <c r="I55" s="18">
        <f t="shared" si="0"/>
        <v>0</v>
      </c>
      <c r="J55" s="18">
        <f t="shared" si="1"/>
        <v>0</v>
      </c>
      <c r="K55" s="7">
        <v>93</v>
      </c>
      <c r="L55" s="18">
        <f t="shared" si="2"/>
        <v>0</v>
      </c>
      <c r="M55" s="18">
        <f t="shared" si="3"/>
        <v>0</v>
      </c>
    </row>
    <row r="56" spans="1:13">
      <c r="A56" s="2">
        <v>51</v>
      </c>
      <c r="B56" s="3" t="s">
        <v>53</v>
      </c>
      <c r="C56" s="4">
        <v>701553104</v>
      </c>
      <c r="D56" s="4"/>
      <c r="E56" s="5" t="s">
        <v>5</v>
      </c>
      <c r="F56" s="5"/>
      <c r="G56" s="16">
        <v>23</v>
      </c>
      <c r="H56" s="7">
        <v>22</v>
      </c>
      <c r="I56" s="18">
        <f t="shared" si="0"/>
        <v>0</v>
      </c>
      <c r="J56" s="18">
        <f t="shared" si="1"/>
        <v>0</v>
      </c>
      <c r="K56" s="7">
        <v>22</v>
      </c>
      <c r="L56" s="18">
        <f t="shared" si="2"/>
        <v>0</v>
      </c>
      <c r="M56" s="18">
        <f t="shared" si="3"/>
        <v>0</v>
      </c>
    </row>
    <row r="57" spans="1:13" ht="25.5">
      <c r="A57" s="2">
        <v>52</v>
      </c>
      <c r="B57" s="3" t="s">
        <v>54</v>
      </c>
      <c r="C57" s="4">
        <v>701553154</v>
      </c>
      <c r="D57" s="4"/>
      <c r="E57" s="5" t="s">
        <v>5</v>
      </c>
      <c r="F57" s="5"/>
      <c r="G57" s="16">
        <v>23</v>
      </c>
      <c r="H57" s="7">
        <v>28</v>
      </c>
      <c r="I57" s="18">
        <f t="shared" si="0"/>
        <v>0</v>
      </c>
      <c r="J57" s="18">
        <f t="shared" si="1"/>
        <v>0</v>
      </c>
      <c r="K57" s="7">
        <v>28</v>
      </c>
      <c r="L57" s="18">
        <f t="shared" si="2"/>
        <v>0</v>
      </c>
      <c r="M57" s="18">
        <f t="shared" si="3"/>
        <v>0</v>
      </c>
    </row>
    <row r="58" spans="1:13" ht="25.5">
      <c r="A58" s="2">
        <v>53</v>
      </c>
      <c r="B58" s="3" t="s">
        <v>55</v>
      </c>
      <c r="C58" s="4">
        <v>701553155</v>
      </c>
      <c r="D58" s="4"/>
      <c r="E58" s="5" t="s">
        <v>5</v>
      </c>
      <c r="F58" s="5"/>
      <c r="G58" s="16">
        <v>23</v>
      </c>
      <c r="H58" s="7">
        <v>28</v>
      </c>
      <c r="I58" s="18">
        <f t="shared" si="0"/>
        <v>0</v>
      </c>
      <c r="J58" s="18">
        <f t="shared" si="1"/>
        <v>0</v>
      </c>
      <c r="K58" s="7">
        <v>28</v>
      </c>
      <c r="L58" s="18">
        <f t="shared" si="2"/>
        <v>0</v>
      </c>
      <c r="M58" s="18">
        <f t="shared" si="3"/>
        <v>0</v>
      </c>
    </row>
    <row r="59" spans="1:13">
      <c r="A59" s="2">
        <v>54</v>
      </c>
      <c r="B59" s="3" t="s">
        <v>56</v>
      </c>
      <c r="C59" s="4">
        <v>701613926</v>
      </c>
      <c r="D59" s="4"/>
      <c r="E59" s="5" t="s">
        <v>5</v>
      </c>
      <c r="F59" s="5"/>
      <c r="G59" s="16">
        <v>23</v>
      </c>
      <c r="H59" s="7">
        <v>50</v>
      </c>
      <c r="I59" s="18">
        <f t="shared" si="0"/>
        <v>0</v>
      </c>
      <c r="J59" s="18">
        <f t="shared" si="1"/>
        <v>0</v>
      </c>
      <c r="K59" s="7">
        <v>50</v>
      </c>
      <c r="L59" s="18">
        <f t="shared" si="2"/>
        <v>0</v>
      </c>
      <c r="M59" s="18">
        <f t="shared" si="3"/>
        <v>0</v>
      </c>
    </row>
    <row r="60" spans="1:13">
      <c r="A60" s="2">
        <v>55</v>
      </c>
      <c r="B60" s="3" t="s">
        <v>57</v>
      </c>
      <c r="C60" s="4">
        <v>701683633</v>
      </c>
      <c r="D60" s="4"/>
      <c r="E60" s="5" t="s">
        <v>5</v>
      </c>
      <c r="F60" s="5"/>
      <c r="G60" s="16">
        <v>23</v>
      </c>
      <c r="H60" s="7">
        <v>100</v>
      </c>
      <c r="I60" s="18">
        <f t="shared" si="0"/>
        <v>0</v>
      </c>
      <c r="J60" s="18">
        <f t="shared" si="1"/>
        <v>0</v>
      </c>
      <c r="K60" s="7">
        <v>100</v>
      </c>
      <c r="L60" s="18">
        <f t="shared" si="2"/>
        <v>0</v>
      </c>
      <c r="M60" s="18">
        <f t="shared" si="3"/>
        <v>0</v>
      </c>
    </row>
    <row r="61" spans="1:13">
      <c r="A61" s="2">
        <v>56</v>
      </c>
      <c r="B61" s="3" t="s">
        <v>58</v>
      </c>
      <c r="C61" s="4">
        <v>701683637</v>
      </c>
      <c r="D61" s="4"/>
      <c r="E61" s="5" t="s">
        <v>5</v>
      </c>
      <c r="F61" s="5"/>
      <c r="G61" s="16">
        <v>23</v>
      </c>
      <c r="H61" s="7">
        <v>104</v>
      </c>
      <c r="I61" s="18">
        <f t="shared" si="0"/>
        <v>0</v>
      </c>
      <c r="J61" s="18">
        <f t="shared" si="1"/>
        <v>0</v>
      </c>
      <c r="K61" s="7">
        <v>104</v>
      </c>
      <c r="L61" s="18">
        <f t="shared" si="2"/>
        <v>0</v>
      </c>
      <c r="M61" s="18">
        <f t="shared" si="3"/>
        <v>0</v>
      </c>
    </row>
    <row r="62" spans="1:13">
      <c r="A62" s="2">
        <v>57</v>
      </c>
      <c r="B62" s="3" t="s">
        <v>59</v>
      </c>
      <c r="C62" s="4">
        <v>701683872</v>
      </c>
      <c r="D62" s="4"/>
      <c r="E62" s="5" t="s">
        <v>5</v>
      </c>
      <c r="F62" s="5"/>
      <c r="G62" s="16">
        <v>23</v>
      </c>
      <c r="H62" s="7">
        <v>34</v>
      </c>
      <c r="I62" s="18">
        <f t="shared" si="0"/>
        <v>0</v>
      </c>
      <c r="J62" s="18">
        <f t="shared" si="1"/>
        <v>0</v>
      </c>
      <c r="K62" s="7">
        <v>34</v>
      </c>
      <c r="L62" s="18">
        <f t="shared" si="2"/>
        <v>0</v>
      </c>
      <c r="M62" s="18">
        <f t="shared" si="3"/>
        <v>0</v>
      </c>
    </row>
    <row r="63" spans="1:13">
      <c r="A63" s="2">
        <v>58</v>
      </c>
      <c r="B63" s="3" t="s">
        <v>60</v>
      </c>
      <c r="C63" s="4">
        <v>701683907</v>
      </c>
      <c r="D63" s="4"/>
      <c r="E63" s="5" t="s">
        <v>5</v>
      </c>
      <c r="F63" s="5"/>
      <c r="G63" s="16">
        <v>23</v>
      </c>
      <c r="H63" s="7">
        <v>50</v>
      </c>
      <c r="I63" s="18">
        <f t="shared" si="0"/>
        <v>0</v>
      </c>
      <c r="J63" s="18">
        <f t="shared" si="1"/>
        <v>0</v>
      </c>
      <c r="K63" s="7">
        <v>50</v>
      </c>
      <c r="L63" s="18">
        <f t="shared" si="2"/>
        <v>0</v>
      </c>
      <c r="M63" s="18">
        <f t="shared" si="3"/>
        <v>0</v>
      </c>
    </row>
    <row r="64" spans="1:13">
      <c r="A64" s="2">
        <v>59</v>
      </c>
      <c r="B64" s="3" t="s">
        <v>61</v>
      </c>
      <c r="C64" s="4">
        <v>701683922</v>
      </c>
      <c r="D64" s="4"/>
      <c r="E64" s="5" t="s">
        <v>5</v>
      </c>
      <c r="F64" s="5"/>
      <c r="G64" s="16">
        <v>23</v>
      </c>
      <c r="H64" s="7">
        <v>34</v>
      </c>
      <c r="I64" s="18">
        <f t="shared" si="0"/>
        <v>0</v>
      </c>
      <c r="J64" s="18">
        <f t="shared" si="1"/>
        <v>0</v>
      </c>
      <c r="K64" s="7">
        <v>34</v>
      </c>
      <c r="L64" s="18">
        <f t="shared" si="2"/>
        <v>0</v>
      </c>
      <c r="M64" s="18">
        <f t="shared" si="3"/>
        <v>0</v>
      </c>
    </row>
    <row r="65" spans="1:13">
      <c r="A65" s="2">
        <v>60</v>
      </c>
      <c r="B65" s="3" t="s">
        <v>62</v>
      </c>
      <c r="C65" s="4">
        <v>701683925</v>
      </c>
      <c r="D65" s="4"/>
      <c r="E65" s="5" t="s">
        <v>5</v>
      </c>
      <c r="F65" s="5"/>
      <c r="G65" s="16">
        <v>23</v>
      </c>
      <c r="H65" s="7">
        <v>24</v>
      </c>
      <c r="I65" s="18">
        <f t="shared" si="0"/>
        <v>0</v>
      </c>
      <c r="J65" s="18">
        <f t="shared" si="1"/>
        <v>0</v>
      </c>
      <c r="K65" s="7">
        <v>24</v>
      </c>
      <c r="L65" s="18">
        <f t="shared" si="2"/>
        <v>0</v>
      </c>
      <c r="M65" s="18">
        <f t="shared" si="3"/>
        <v>0</v>
      </c>
    </row>
    <row r="66" spans="1:13">
      <c r="A66" s="2">
        <v>61</v>
      </c>
      <c r="B66" s="3" t="s">
        <v>4</v>
      </c>
      <c r="C66" s="4">
        <v>701683928</v>
      </c>
      <c r="D66" s="4"/>
      <c r="E66" s="5" t="s">
        <v>5</v>
      </c>
      <c r="F66" s="5"/>
      <c r="G66" s="16">
        <v>23</v>
      </c>
      <c r="H66" s="7">
        <v>22</v>
      </c>
      <c r="I66" s="18">
        <f t="shared" si="0"/>
        <v>0</v>
      </c>
      <c r="J66" s="18">
        <f t="shared" si="1"/>
        <v>0</v>
      </c>
      <c r="K66" s="7">
        <v>22</v>
      </c>
      <c r="L66" s="18">
        <f t="shared" si="2"/>
        <v>0</v>
      </c>
      <c r="M66" s="18">
        <f t="shared" si="3"/>
        <v>0</v>
      </c>
    </row>
    <row r="67" spans="1:13">
      <c r="A67" s="2">
        <v>62</v>
      </c>
      <c r="B67" s="3" t="s">
        <v>64</v>
      </c>
      <c r="C67" s="4">
        <v>701683933</v>
      </c>
      <c r="D67" s="4"/>
      <c r="E67" s="5" t="s">
        <v>5</v>
      </c>
      <c r="F67" s="5"/>
      <c r="G67" s="16">
        <v>23</v>
      </c>
      <c r="H67" s="7">
        <v>30</v>
      </c>
      <c r="I67" s="18">
        <f t="shared" si="0"/>
        <v>0</v>
      </c>
      <c r="J67" s="18">
        <f t="shared" si="1"/>
        <v>0</v>
      </c>
      <c r="K67" s="7">
        <v>30</v>
      </c>
      <c r="L67" s="18">
        <f t="shared" si="2"/>
        <v>0</v>
      </c>
      <c r="M67" s="18">
        <f t="shared" si="3"/>
        <v>0</v>
      </c>
    </row>
    <row r="68" spans="1:13">
      <c r="A68" s="2">
        <v>63</v>
      </c>
      <c r="B68" s="3" t="s">
        <v>4</v>
      </c>
      <c r="C68" s="4">
        <v>701683942</v>
      </c>
      <c r="D68" s="4"/>
      <c r="E68" s="5" t="s">
        <v>5</v>
      </c>
      <c r="F68" s="5"/>
      <c r="G68" s="16">
        <v>23</v>
      </c>
      <c r="H68" s="7">
        <v>20</v>
      </c>
      <c r="I68" s="18">
        <f t="shared" si="0"/>
        <v>0</v>
      </c>
      <c r="J68" s="18">
        <f t="shared" si="1"/>
        <v>0</v>
      </c>
      <c r="K68" s="7">
        <v>20</v>
      </c>
      <c r="L68" s="18">
        <f t="shared" si="2"/>
        <v>0</v>
      </c>
      <c r="M68" s="18">
        <f t="shared" si="3"/>
        <v>0</v>
      </c>
    </row>
    <row r="69" spans="1:13">
      <c r="A69" s="2">
        <v>64</v>
      </c>
      <c r="B69" s="3" t="s">
        <v>65</v>
      </c>
      <c r="C69" s="4">
        <v>701683947</v>
      </c>
      <c r="D69" s="4"/>
      <c r="E69" s="5" t="s">
        <v>5</v>
      </c>
      <c r="F69" s="5"/>
      <c r="G69" s="16">
        <v>23</v>
      </c>
      <c r="H69" s="7">
        <v>54</v>
      </c>
      <c r="I69" s="18">
        <f t="shared" si="0"/>
        <v>0</v>
      </c>
      <c r="J69" s="18">
        <f t="shared" si="1"/>
        <v>0</v>
      </c>
      <c r="K69" s="7">
        <v>54</v>
      </c>
      <c r="L69" s="18">
        <f t="shared" si="2"/>
        <v>0</v>
      </c>
      <c r="M69" s="18">
        <f t="shared" si="3"/>
        <v>0</v>
      </c>
    </row>
    <row r="70" spans="1:13">
      <c r="A70" s="2">
        <v>65</v>
      </c>
      <c r="B70" s="3" t="s">
        <v>63</v>
      </c>
      <c r="C70" s="4">
        <v>701683960</v>
      </c>
      <c r="D70" s="4"/>
      <c r="E70" s="5" t="s">
        <v>5</v>
      </c>
      <c r="F70" s="5"/>
      <c r="G70" s="16">
        <v>23</v>
      </c>
      <c r="H70" s="7">
        <v>20</v>
      </c>
      <c r="I70" s="18">
        <f t="shared" si="0"/>
        <v>0</v>
      </c>
      <c r="J70" s="18">
        <f t="shared" si="1"/>
        <v>0</v>
      </c>
      <c r="K70" s="7">
        <v>20</v>
      </c>
      <c r="L70" s="18">
        <f t="shared" si="2"/>
        <v>0</v>
      </c>
      <c r="M70" s="18">
        <f t="shared" si="3"/>
        <v>0</v>
      </c>
    </row>
    <row r="71" spans="1:13">
      <c r="A71" s="2">
        <v>66</v>
      </c>
      <c r="B71" s="3" t="s">
        <v>66</v>
      </c>
      <c r="C71" s="4">
        <v>701683967</v>
      </c>
      <c r="D71" s="4"/>
      <c r="E71" s="5" t="s">
        <v>5</v>
      </c>
      <c r="F71" s="5"/>
      <c r="G71" s="16">
        <v>23</v>
      </c>
      <c r="H71" s="7">
        <v>3</v>
      </c>
      <c r="I71" s="18">
        <f t="shared" ref="I71:I134" si="4">F71*H71</f>
        <v>0</v>
      </c>
      <c r="J71" s="18">
        <f t="shared" ref="J71:J134" si="5">I71*1.23</f>
        <v>0</v>
      </c>
      <c r="K71" s="7">
        <v>3</v>
      </c>
      <c r="L71" s="18">
        <f t="shared" ref="L71:L134" si="6">F71*K71</f>
        <v>0</v>
      </c>
      <c r="M71" s="18">
        <f t="shared" ref="M71:M134" si="7">L71*1.23</f>
        <v>0</v>
      </c>
    </row>
    <row r="72" spans="1:13">
      <c r="A72" s="2">
        <v>67</v>
      </c>
      <c r="B72" s="3" t="s">
        <v>65</v>
      </c>
      <c r="C72" s="4">
        <v>701683968</v>
      </c>
      <c r="D72" s="4"/>
      <c r="E72" s="5" t="s">
        <v>5</v>
      </c>
      <c r="F72" s="5"/>
      <c r="G72" s="16">
        <v>23</v>
      </c>
      <c r="H72" s="7">
        <v>4</v>
      </c>
      <c r="I72" s="18">
        <f t="shared" si="4"/>
        <v>0</v>
      </c>
      <c r="J72" s="18">
        <f t="shared" si="5"/>
        <v>0</v>
      </c>
      <c r="K72" s="7">
        <v>4</v>
      </c>
      <c r="L72" s="18">
        <f t="shared" si="6"/>
        <v>0</v>
      </c>
      <c r="M72" s="18">
        <f t="shared" si="7"/>
        <v>0</v>
      </c>
    </row>
    <row r="73" spans="1:13">
      <c r="A73" s="2">
        <v>68</v>
      </c>
      <c r="B73" s="3" t="s">
        <v>9</v>
      </c>
      <c r="C73" s="4">
        <v>701683977</v>
      </c>
      <c r="D73" s="4"/>
      <c r="E73" s="5" t="s">
        <v>5</v>
      </c>
      <c r="F73" s="5"/>
      <c r="G73" s="16">
        <v>23</v>
      </c>
      <c r="H73" s="7">
        <v>63</v>
      </c>
      <c r="I73" s="18">
        <f t="shared" si="4"/>
        <v>0</v>
      </c>
      <c r="J73" s="18">
        <f t="shared" si="5"/>
        <v>0</v>
      </c>
      <c r="K73" s="7">
        <v>63</v>
      </c>
      <c r="L73" s="18">
        <f t="shared" si="6"/>
        <v>0</v>
      </c>
      <c r="M73" s="18">
        <f t="shared" si="7"/>
        <v>0</v>
      </c>
    </row>
    <row r="74" spans="1:13">
      <c r="A74" s="2">
        <v>69</v>
      </c>
      <c r="B74" s="3" t="s">
        <v>9</v>
      </c>
      <c r="C74" s="4">
        <v>701684014</v>
      </c>
      <c r="D74" s="4"/>
      <c r="E74" s="5" t="s">
        <v>5</v>
      </c>
      <c r="F74" s="5"/>
      <c r="G74" s="16">
        <v>23</v>
      </c>
      <c r="H74" s="7">
        <v>53</v>
      </c>
      <c r="I74" s="18">
        <f t="shared" si="4"/>
        <v>0</v>
      </c>
      <c r="J74" s="18">
        <f t="shared" si="5"/>
        <v>0</v>
      </c>
      <c r="K74" s="7">
        <v>53</v>
      </c>
      <c r="L74" s="18">
        <f t="shared" si="6"/>
        <v>0</v>
      </c>
      <c r="M74" s="18">
        <f t="shared" si="7"/>
        <v>0</v>
      </c>
    </row>
    <row r="75" spans="1:13">
      <c r="A75" s="2">
        <v>70</v>
      </c>
      <c r="B75" s="3" t="s">
        <v>65</v>
      </c>
      <c r="C75" s="4">
        <v>701684050</v>
      </c>
      <c r="D75" s="4"/>
      <c r="E75" s="5" t="s">
        <v>5</v>
      </c>
      <c r="F75" s="5"/>
      <c r="G75" s="16">
        <v>23</v>
      </c>
      <c r="H75" s="7">
        <v>54</v>
      </c>
      <c r="I75" s="18">
        <f t="shared" si="4"/>
        <v>0</v>
      </c>
      <c r="J75" s="18">
        <f t="shared" si="5"/>
        <v>0</v>
      </c>
      <c r="K75" s="7">
        <v>54</v>
      </c>
      <c r="L75" s="18">
        <f t="shared" si="6"/>
        <v>0</v>
      </c>
      <c r="M75" s="18">
        <f t="shared" si="7"/>
        <v>0</v>
      </c>
    </row>
    <row r="76" spans="1:13">
      <c r="A76" s="2">
        <v>71</v>
      </c>
      <c r="B76" s="3" t="s">
        <v>9</v>
      </c>
      <c r="C76" s="4">
        <v>701684081</v>
      </c>
      <c r="D76" s="4"/>
      <c r="E76" s="5" t="s">
        <v>5</v>
      </c>
      <c r="F76" s="5"/>
      <c r="G76" s="16">
        <v>23</v>
      </c>
      <c r="H76" s="7">
        <v>13</v>
      </c>
      <c r="I76" s="18">
        <f t="shared" si="4"/>
        <v>0</v>
      </c>
      <c r="J76" s="18">
        <f t="shared" si="5"/>
        <v>0</v>
      </c>
      <c r="K76" s="7">
        <v>13</v>
      </c>
      <c r="L76" s="18">
        <f t="shared" si="6"/>
        <v>0</v>
      </c>
      <c r="M76" s="18">
        <f t="shared" si="7"/>
        <v>0</v>
      </c>
    </row>
    <row r="77" spans="1:13">
      <c r="A77" s="2">
        <v>72</v>
      </c>
      <c r="B77" s="3" t="s">
        <v>67</v>
      </c>
      <c r="C77" s="4">
        <v>701684084</v>
      </c>
      <c r="D77" s="4"/>
      <c r="E77" s="5" t="s">
        <v>5</v>
      </c>
      <c r="F77" s="5"/>
      <c r="G77" s="16">
        <v>23</v>
      </c>
      <c r="H77" s="7">
        <v>35</v>
      </c>
      <c r="I77" s="18">
        <f t="shared" si="4"/>
        <v>0</v>
      </c>
      <c r="J77" s="18">
        <f t="shared" si="5"/>
        <v>0</v>
      </c>
      <c r="K77" s="7">
        <v>35</v>
      </c>
      <c r="L77" s="18">
        <f t="shared" si="6"/>
        <v>0</v>
      </c>
      <c r="M77" s="18">
        <f t="shared" si="7"/>
        <v>0</v>
      </c>
    </row>
    <row r="78" spans="1:13">
      <c r="A78" s="2">
        <v>73</v>
      </c>
      <c r="B78" s="3" t="s">
        <v>68</v>
      </c>
      <c r="C78" s="4">
        <v>701684102</v>
      </c>
      <c r="D78" s="4"/>
      <c r="E78" s="5" t="s">
        <v>5</v>
      </c>
      <c r="F78" s="5"/>
      <c r="G78" s="16">
        <v>23</v>
      </c>
      <c r="H78" s="7">
        <v>55</v>
      </c>
      <c r="I78" s="18">
        <f t="shared" si="4"/>
        <v>0</v>
      </c>
      <c r="J78" s="18">
        <f t="shared" si="5"/>
        <v>0</v>
      </c>
      <c r="K78" s="7">
        <v>55</v>
      </c>
      <c r="L78" s="18">
        <f t="shared" si="6"/>
        <v>0</v>
      </c>
      <c r="M78" s="18">
        <f t="shared" si="7"/>
        <v>0</v>
      </c>
    </row>
    <row r="79" spans="1:13">
      <c r="A79" s="2">
        <v>74</v>
      </c>
      <c r="B79" s="3" t="s">
        <v>69</v>
      </c>
      <c r="C79" s="4">
        <v>701684204</v>
      </c>
      <c r="D79" s="4"/>
      <c r="E79" s="5" t="s">
        <v>5</v>
      </c>
      <c r="F79" s="5"/>
      <c r="G79" s="16">
        <v>23</v>
      </c>
      <c r="H79" s="7">
        <v>4</v>
      </c>
      <c r="I79" s="18">
        <f t="shared" si="4"/>
        <v>0</v>
      </c>
      <c r="J79" s="18">
        <f t="shared" si="5"/>
        <v>0</v>
      </c>
      <c r="K79" s="7">
        <v>4</v>
      </c>
      <c r="L79" s="18">
        <f t="shared" si="6"/>
        <v>0</v>
      </c>
      <c r="M79" s="18">
        <f t="shared" si="7"/>
        <v>0</v>
      </c>
    </row>
    <row r="80" spans="1:13">
      <c r="A80" s="2">
        <v>75</v>
      </c>
      <c r="B80" s="3" t="s">
        <v>70</v>
      </c>
      <c r="C80" s="4">
        <v>701684266</v>
      </c>
      <c r="D80" s="4"/>
      <c r="E80" s="5" t="s">
        <v>5</v>
      </c>
      <c r="F80" s="5"/>
      <c r="G80" s="16">
        <v>23</v>
      </c>
      <c r="H80" s="7">
        <v>18</v>
      </c>
      <c r="I80" s="18">
        <f t="shared" si="4"/>
        <v>0</v>
      </c>
      <c r="J80" s="18">
        <f t="shared" si="5"/>
        <v>0</v>
      </c>
      <c r="K80" s="7">
        <v>18</v>
      </c>
      <c r="L80" s="18">
        <f t="shared" si="6"/>
        <v>0</v>
      </c>
      <c r="M80" s="18">
        <f t="shared" si="7"/>
        <v>0</v>
      </c>
    </row>
    <row r="81" spans="1:13">
      <c r="A81" s="2">
        <v>76</v>
      </c>
      <c r="B81" s="3" t="s">
        <v>71</v>
      </c>
      <c r="C81" s="4">
        <v>721203113</v>
      </c>
      <c r="D81" s="4"/>
      <c r="E81" s="5" t="s">
        <v>5</v>
      </c>
      <c r="F81" s="5"/>
      <c r="G81" s="16">
        <v>23</v>
      </c>
      <c r="H81" s="7">
        <v>10</v>
      </c>
      <c r="I81" s="18">
        <f t="shared" si="4"/>
        <v>0</v>
      </c>
      <c r="J81" s="18">
        <f t="shared" si="5"/>
        <v>0</v>
      </c>
      <c r="K81" s="7">
        <v>10</v>
      </c>
      <c r="L81" s="18">
        <f t="shared" si="6"/>
        <v>0</v>
      </c>
      <c r="M81" s="18">
        <f t="shared" si="7"/>
        <v>0</v>
      </c>
    </row>
    <row r="82" spans="1:13">
      <c r="A82" s="2">
        <v>77</v>
      </c>
      <c r="B82" s="3" t="s">
        <v>72</v>
      </c>
      <c r="C82" s="4">
        <v>721203115</v>
      </c>
      <c r="D82" s="4"/>
      <c r="E82" s="5" t="s">
        <v>5</v>
      </c>
      <c r="F82" s="5"/>
      <c r="G82" s="16">
        <v>23</v>
      </c>
      <c r="H82" s="7">
        <v>13</v>
      </c>
      <c r="I82" s="18">
        <f t="shared" si="4"/>
        <v>0</v>
      </c>
      <c r="J82" s="18">
        <f t="shared" si="5"/>
        <v>0</v>
      </c>
      <c r="K82" s="7">
        <v>13</v>
      </c>
      <c r="L82" s="18">
        <f t="shared" si="6"/>
        <v>0</v>
      </c>
      <c r="M82" s="18">
        <f t="shared" si="7"/>
        <v>0</v>
      </c>
    </row>
    <row r="83" spans="1:13">
      <c r="A83" s="2">
        <v>78</v>
      </c>
      <c r="B83" s="3" t="s">
        <v>73</v>
      </c>
      <c r="C83" s="4">
        <v>721203116</v>
      </c>
      <c r="D83" s="4"/>
      <c r="E83" s="5" t="s">
        <v>5</v>
      </c>
      <c r="F83" s="5"/>
      <c r="G83" s="16">
        <v>23</v>
      </c>
      <c r="H83" s="7">
        <v>5</v>
      </c>
      <c r="I83" s="18">
        <f t="shared" si="4"/>
        <v>0</v>
      </c>
      <c r="J83" s="18">
        <f t="shared" si="5"/>
        <v>0</v>
      </c>
      <c r="K83" s="7">
        <v>5</v>
      </c>
      <c r="L83" s="18">
        <f t="shared" si="6"/>
        <v>0</v>
      </c>
      <c r="M83" s="18">
        <f t="shared" si="7"/>
        <v>0</v>
      </c>
    </row>
    <row r="84" spans="1:13">
      <c r="A84" s="2">
        <v>79</v>
      </c>
      <c r="B84" s="3" t="s">
        <v>74</v>
      </c>
      <c r="C84" s="4">
        <v>721203117</v>
      </c>
      <c r="D84" s="4"/>
      <c r="E84" s="5" t="s">
        <v>5</v>
      </c>
      <c r="F84" s="5"/>
      <c r="G84" s="16">
        <v>23</v>
      </c>
      <c r="H84" s="7">
        <v>5</v>
      </c>
      <c r="I84" s="18">
        <f t="shared" si="4"/>
        <v>0</v>
      </c>
      <c r="J84" s="18">
        <f t="shared" si="5"/>
        <v>0</v>
      </c>
      <c r="K84" s="7">
        <v>5</v>
      </c>
      <c r="L84" s="18">
        <f t="shared" si="6"/>
        <v>0</v>
      </c>
      <c r="M84" s="18">
        <f t="shared" si="7"/>
        <v>0</v>
      </c>
    </row>
    <row r="85" spans="1:13">
      <c r="A85" s="2">
        <v>80</v>
      </c>
      <c r="B85" s="3" t="s">
        <v>75</v>
      </c>
      <c r="C85" s="4">
        <v>721206159</v>
      </c>
      <c r="D85" s="4"/>
      <c r="E85" s="5" t="s">
        <v>5</v>
      </c>
      <c r="F85" s="5"/>
      <c r="G85" s="16">
        <v>23</v>
      </c>
      <c r="H85" s="7">
        <v>18</v>
      </c>
      <c r="I85" s="18">
        <f t="shared" si="4"/>
        <v>0</v>
      </c>
      <c r="J85" s="18">
        <f t="shared" si="5"/>
        <v>0</v>
      </c>
      <c r="K85" s="7">
        <v>18</v>
      </c>
      <c r="L85" s="18">
        <f t="shared" si="6"/>
        <v>0</v>
      </c>
      <c r="M85" s="18">
        <f t="shared" si="7"/>
        <v>0</v>
      </c>
    </row>
    <row r="86" spans="1:13">
      <c r="A86" s="2">
        <v>81</v>
      </c>
      <c r="B86" s="3" t="s">
        <v>76</v>
      </c>
      <c r="C86" s="4">
        <v>721206591</v>
      </c>
      <c r="D86" s="4"/>
      <c r="E86" s="5" t="s">
        <v>5</v>
      </c>
      <c r="F86" s="5"/>
      <c r="G86" s="16">
        <v>23</v>
      </c>
      <c r="H86" s="7">
        <v>67</v>
      </c>
      <c r="I86" s="18">
        <f t="shared" si="4"/>
        <v>0</v>
      </c>
      <c r="J86" s="18">
        <f t="shared" si="5"/>
        <v>0</v>
      </c>
      <c r="K86" s="7">
        <v>67</v>
      </c>
      <c r="L86" s="18">
        <f t="shared" si="6"/>
        <v>0</v>
      </c>
      <c r="M86" s="18">
        <f t="shared" si="7"/>
        <v>0</v>
      </c>
    </row>
    <row r="87" spans="1:13">
      <c r="A87" s="2">
        <v>82</v>
      </c>
      <c r="B87" s="3" t="s">
        <v>77</v>
      </c>
      <c r="C87" s="4">
        <v>721206594</v>
      </c>
      <c r="D87" s="4"/>
      <c r="E87" s="5" t="s">
        <v>5</v>
      </c>
      <c r="F87" s="5"/>
      <c r="G87" s="16">
        <v>23</v>
      </c>
      <c r="H87" s="7">
        <v>57</v>
      </c>
      <c r="I87" s="18">
        <f t="shared" si="4"/>
        <v>0</v>
      </c>
      <c r="J87" s="18">
        <f t="shared" si="5"/>
        <v>0</v>
      </c>
      <c r="K87" s="7">
        <v>57</v>
      </c>
      <c r="L87" s="18">
        <f t="shared" si="6"/>
        <v>0</v>
      </c>
      <c r="M87" s="18">
        <f t="shared" si="7"/>
        <v>0</v>
      </c>
    </row>
    <row r="88" spans="1:13">
      <c r="A88" s="2">
        <v>83</v>
      </c>
      <c r="B88" s="3" t="s">
        <v>78</v>
      </c>
      <c r="C88" s="4">
        <v>721207386</v>
      </c>
      <c r="D88" s="4"/>
      <c r="E88" s="5" t="s">
        <v>5</v>
      </c>
      <c r="F88" s="5"/>
      <c r="G88" s="16">
        <v>23</v>
      </c>
      <c r="H88" s="7">
        <v>69</v>
      </c>
      <c r="I88" s="18">
        <f t="shared" si="4"/>
        <v>0</v>
      </c>
      <c r="J88" s="18">
        <f t="shared" si="5"/>
        <v>0</v>
      </c>
      <c r="K88" s="7">
        <v>69</v>
      </c>
      <c r="L88" s="18">
        <f t="shared" si="6"/>
        <v>0</v>
      </c>
      <c r="M88" s="18">
        <f t="shared" si="7"/>
        <v>0</v>
      </c>
    </row>
    <row r="89" spans="1:13">
      <c r="A89" s="2">
        <v>84</v>
      </c>
      <c r="B89" s="3" t="s">
        <v>79</v>
      </c>
      <c r="C89" s="4">
        <v>751763099</v>
      </c>
      <c r="D89" s="4"/>
      <c r="E89" s="5" t="s">
        <v>5</v>
      </c>
      <c r="F89" s="5"/>
      <c r="G89" s="16">
        <v>23</v>
      </c>
      <c r="H89" s="7">
        <v>50</v>
      </c>
      <c r="I89" s="18">
        <f t="shared" si="4"/>
        <v>0</v>
      </c>
      <c r="J89" s="18">
        <f t="shared" si="5"/>
        <v>0</v>
      </c>
      <c r="K89" s="7">
        <v>50</v>
      </c>
      <c r="L89" s="18">
        <f t="shared" si="6"/>
        <v>0</v>
      </c>
      <c r="M89" s="18">
        <f t="shared" si="7"/>
        <v>0</v>
      </c>
    </row>
    <row r="90" spans="1:13">
      <c r="A90" s="2">
        <v>85</v>
      </c>
      <c r="B90" s="3" t="s">
        <v>80</v>
      </c>
      <c r="C90" s="4">
        <v>769893849</v>
      </c>
      <c r="D90" s="4"/>
      <c r="E90" s="5" t="s">
        <v>5</v>
      </c>
      <c r="F90" s="5"/>
      <c r="G90" s="16">
        <v>23</v>
      </c>
      <c r="H90" s="7">
        <v>18</v>
      </c>
      <c r="I90" s="18">
        <f t="shared" si="4"/>
        <v>0</v>
      </c>
      <c r="J90" s="18">
        <f t="shared" si="5"/>
        <v>0</v>
      </c>
      <c r="K90" s="7">
        <v>18</v>
      </c>
      <c r="L90" s="18">
        <f t="shared" si="6"/>
        <v>0</v>
      </c>
      <c r="M90" s="18">
        <f t="shared" si="7"/>
        <v>0</v>
      </c>
    </row>
    <row r="91" spans="1:13">
      <c r="A91" s="2">
        <v>86</v>
      </c>
      <c r="B91" s="3" t="s">
        <v>81</v>
      </c>
      <c r="C91" s="4">
        <v>769893921</v>
      </c>
      <c r="D91" s="4"/>
      <c r="E91" s="5" t="s">
        <v>5</v>
      </c>
      <c r="F91" s="5"/>
      <c r="G91" s="16">
        <v>23</v>
      </c>
      <c r="H91" s="7">
        <v>36</v>
      </c>
      <c r="I91" s="18">
        <f t="shared" si="4"/>
        <v>0</v>
      </c>
      <c r="J91" s="18">
        <f t="shared" si="5"/>
        <v>0</v>
      </c>
      <c r="K91" s="7">
        <v>36</v>
      </c>
      <c r="L91" s="18">
        <f t="shared" si="6"/>
        <v>0</v>
      </c>
      <c r="M91" s="18">
        <f t="shared" si="7"/>
        <v>0</v>
      </c>
    </row>
    <row r="92" spans="1:13">
      <c r="A92" s="2">
        <v>87</v>
      </c>
      <c r="B92" s="3" t="s">
        <v>82</v>
      </c>
      <c r="C92" s="4">
        <v>769896153</v>
      </c>
      <c r="D92" s="4"/>
      <c r="E92" s="5" t="s">
        <v>5</v>
      </c>
      <c r="F92" s="5"/>
      <c r="G92" s="16">
        <v>23</v>
      </c>
      <c r="H92" s="7">
        <v>13</v>
      </c>
      <c r="I92" s="18">
        <f t="shared" si="4"/>
        <v>0</v>
      </c>
      <c r="J92" s="18">
        <f t="shared" si="5"/>
        <v>0</v>
      </c>
      <c r="K92" s="7">
        <v>13</v>
      </c>
      <c r="L92" s="18">
        <f t="shared" si="6"/>
        <v>0</v>
      </c>
      <c r="M92" s="18">
        <f t="shared" si="7"/>
        <v>0</v>
      </c>
    </row>
    <row r="93" spans="1:13">
      <c r="A93" s="2">
        <v>88</v>
      </c>
      <c r="B93" s="3" t="s">
        <v>83</v>
      </c>
      <c r="C93" s="4">
        <v>769896221</v>
      </c>
      <c r="D93" s="4"/>
      <c r="E93" s="5" t="s">
        <v>5</v>
      </c>
      <c r="F93" s="5"/>
      <c r="G93" s="16">
        <v>23</v>
      </c>
      <c r="H93" s="7">
        <v>64</v>
      </c>
      <c r="I93" s="18">
        <f t="shared" si="4"/>
        <v>0</v>
      </c>
      <c r="J93" s="18">
        <f t="shared" si="5"/>
        <v>0</v>
      </c>
      <c r="K93" s="7">
        <v>64</v>
      </c>
      <c r="L93" s="18">
        <f t="shared" si="6"/>
        <v>0</v>
      </c>
      <c r="M93" s="18">
        <f t="shared" si="7"/>
        <v>0</v>
      </c>
    </row>
    <row r="94" spans="1:13" s="9" customFormat="1" ht="25.5">
      <c r="A94" s="2">
        <v>89</v>
      </c>
      <c r="B94" s="3" t="s">
        <v>84</v>
      </c>
      <c r="C94" s="4">
        <v>772401018</v>
      </c>
      <c r="D94" s="4"/>
      <c r="E94" s="5" t="s">
        <v>5</v>
      </c>
      <c r="F94" s="5"/>
      <c r="G94" s="16">
        <v>23</v>
      </c>
      <c r="H94" s="2">
        <v>10</v>
      </c>
      <c r="I94" s="5">
        <f t="shared" si="4"/>
        <v>0</v>
      </c>
      <c r="J94" s="5">
        <f t="shared" si="5"/>
        <v>0</v>
      </c>
      <c r="K94" s="2">
        <v>10</v>
      </c>
      <c r="L94" s="5">
        <f t="shared" si="6"/>
        <v>0</v>
      </c>
      <c r="M94" s="5">
        <f t="shared" si="7"/>
        <v>0</v>
      </c>
    </row>
    <row r="95" spans="1:13">
      <c r="A95" s="2">
        <v>90</v>
      </c>
      <c r="B95" s="3" t="s">
        <v>85</v>
      </c>
      <c r="C95" s="4">
        <v>779054965</v>
      </c>
      <c r="D95" s="4"/>
      <c r="E95" s="5" t="s">
        <v>5</v>
      </c>
      <c r="F95" s="5"/>
      <c r="G95" s="16">
        <v>23</v>
      </c>
      <c r="H95" s="7">
        <v>33</v>
      </c>
      <c r="I95" s="18">
        <f t="shared" si="4"/>
        <v>0</v>
      </c>
      <c r="J95" s="18">
        <f t="shared" si="5"/>
        <v>0</v>
      </c>
      <c r="K95" s="7">
        <v>33</v>
      </c>
      <c r="L95" s="18">
        <f t="shared" si="6"/>
        <v>0</v>
      </c>
      <c r="M95" s="18">
        <f t="shared" si="7"/>
        <v>0</v>
      </c>
    </row>
    <row r="96" spans="1:13">
      <c r="A96" s="2">
        <v>91</v>
      </c>
      <c r="B96" s="3" t="s">
        <v>86</v>
      </c>
      <c r="C96" s="4">
        <v>779055472</v>
      </c>
      <c r="D96" s="4"/>
      <c r="E96" s="5" t="s">
        <v>5</v>
      </c>
      <c r="F96" s="5"/>
      <c r="G96" s="16">
        <v>23</v>
      </c>
      <c r="H96" s="7">
        <v>32</v>
      </c>
      <c r="I96" s="18">
        <f t="shared" si="4"/>
        <v>0</v>
      </c>
      <c r="J96" s="18">
        <f t="shared" si="5"/>
        <v>0</v>
      </c>
      <c r="K96" s="7">
        <v>32</v>
      </c>
      <c r="L96" s="18">
        <f t="shared" si="6"/>
        <v>0</v>
      </c>
      <c r="M96" s="18">
        <f t="shared" si="7"/>
        <v>0</v>
      </c>
    </row>
    <row r="97" spans="1:13">
      <c r="A97" s="2">
        <v>92</v>
      </c>
      <c r="B97" s="3" t="s">
        <v>87</v>
      </c>
      <c r="C97" s="4">
        <v>779055531</v>
      </c>
      <c r="D97" s="4"/>
      <c r="E97" s="5" t="s">
        <v>5</v>
      </c>
      <c r="F97" s="5"/>
      <c r="G97" s="16">
        <v>23</v>
      </c>
      <c r="H97" s="7">
        <v>50</v>
      </c>
      <c r="I97" s="18">
        <f t="shared" si="4"/>
        <v>0</v>
      </c>
      <c r="J97" s="18">
        <f t="shared" si="5"/>
        <v>0</v>
      </c>
      <c r="K97" s="7">
        <v>50</v>
      </c>
      <c r="L97" s="18">
        <f t="shared" si="6"/>
        <v>0</v>
      </c>
      <c r="M97" s="18">
        <f t="shared" si="7"/>
        <v>0</v>
      </c>
    </row>
    <row r="98" spans="1:13">
      <c r="A98" s="2">
        <v>93</v>
      </c>
      <c r="B98" s="3" t="s">
        <v>88</v>
      </c>
      <c r="C98" s="4">
        <v>779055536</v>
      </c>
      <c r="D98" s="4"/>
      <c r="E98" s="5" t="s">
        <v>5</v>
      </c>
      <c r="F98" s="5"/>
      <c r="G98" s="16">
        <v>23</v>
      </c>
      <c r="H98" s="7">
        <v>52</v>
      </c>
      <c r="I98" s="18">
        <f t="shared" si="4"/>
        <v>0</v>
      </c>
      <c r="J98" s="18">
        <f t="shared" si="5"/>
        <v>0</v>
      </c>
      <c r="K98" s="7">
        <v>52</v>
      </c>
      <c r="L98" s="18">
        <f t="shared" si="6"/>
        <v>0</v>
      </c>
      <c r="M98" s="18">
        <f t="shared" si="7"/>
        <v>0</v>
      </c>
    </row>
    <row r="99" spans="1:13">
      <c r="A99" s="2">
        <v>94</v>
      </c>
      <c r="B99" s="3" t="s">
        <v>89</v>
      </c>
      <c r="C99" s="4">
        <v>779055608</v>
      </c>
      <c r="D99" s="4"/>
      <c r="E99" s="5" t="s">
        <v>5</v>
      </c>
      <c r="F99" s="5"/>
      <c r="G99" s="16">
        <v>23</v>
      </c>
      <c r="H99" s="7">
        <v>83</v>
      </c>
      <c r="I99" s="18">
        <f t="shared" si="4"/>
        <v>0</v>
      </c>
      <c r="J99" s="18">
        <f t="shared" si="5"/>
        <v>0</v>
      </c>
      <c r="K99" s="7">
        <v>83</v>
      </c>
      <c r="L99" s="18">
        <f t="shared" si="6"/>
        <v>0</v>
      </c>
      <c r="M99" s="18">
        <f t="shared" si="7"/>
        <v>0</v>
      </c>
    </row>
    <row r="100" spans="1:13">
      <c r="A100" s="2">
        <v>95</v>
      </c>
      <c r="B100" s="3" t="s">
        <v>90</v>
      </c>
      <c r="C100" s="4">
        <v>779055934</v>
      </c>
      <c r="D100" s="4"/>
      <c r="E100" s="5" t="s">
        <v>5</v>
      </c>
      <c r="F100" s="5"/>
      <c r="G100" s="16">
        <v>23</v>
      </c>
      <c r="H100" s="7">
        <v>98</v>
      </c>
      <c r="I100" s="18">
        <f t="shared" si="4"/>
        <v>0</v>
      </c>
      <c r="J100" s="18">
        <f t="shared" si="5"/>
        <v>0</v>
      </c>
      <c r="K100" s="7">
        <v>98</v>
      </c>
      <c r="L100" s="18">
        <f t="shared" si="6"/>
        <v>0</v>
      </c>
      <c r="M100" s="18">
        <f t="shared" si="7"/>
        <v>0</v>
      </c>
    </row>
    <row r="101" spans="1:13">
      <c r="A101" s="2">
        <v>96</v>
      </c>
      <c r="B101" s="3" t="s">
        <v>91</v>
      </c>
      <c r="C101" s="4">
        <v>779056237</v>
      </c>
      <c r="D101" s="4"/>
      <c r="E101" s="5" t="s">
        <v>5</v>
      </c>
      <c r="F101" s="5"/>
      <c r="G101" s="16">
        <v>23</v>
      </c>
      <c r="H101" s="7">
        <v>18</v>
      </c>
      <c r="I101" s="18">
        <f t="shared" si="4"/>
        <v>0</v>
      </c>
      <c r="J101" s="18">
        <f t="shared" si="5"/>
        <v>0</v>
      </c>
      <c r="K101" s="7">
        <v>18</v>
      </c>
      <c r="L101" s="18">
        <f t="shared" si="6"/>
        <v>0</v>
      </c>
      <c r="M101" s="18">
        <f t="shared" si="7"/>
        <v>0</v>
      </c>
    </row>
    <row r="102" spans="1:13">
      <c r="A102" s="2">
        <v>97</v>
      </c>
      <c r="B102" s="3" t="s">
        <v>92</v>
      </c>
      <c r="C102" s="4">
        <v>779056238</v>
      </c>
      <c r="D102" s="4"/>
      <c r="E102" s="5" t="s">
        <v>5</v>
      </c>
      <c r="F102" s="5"/>
      <c r="G102" s="16">
        <v>23</v>
      </c>
      <c r="H102" s="7">
        <v>27</v>
      </c>
      <c r="I102" s="18">
        <f t="shared" si="4"/>
        <v>0</v>
      </c>
      <c r="J102" s="18">
        <f t="shared" si="5"/>
        <v>0</v>
      </c>
      <c r="K102" s="7">
        <v>27</v>
      </c>
      <c r="L102" s="18">
        <f t="shared" si="6"/>
        <v>0</v>
      </c>
      <c r="M102" s="18">
        <f t="shared" si="7"/>
        <v>0</v>
      </c>
    </row>
    <row r="103" spans="1:13">
      <c r="A103" s="2">
        <v>98</v>
      </c>
      <c r="B103" s="3" t="s">
        <v>93</v>
      </c>
      <c r="C103" s="4">
        <v>779056239</v>
      </c>
      <c r="D103" s="4"/>
      <c r="E103" s="5" t="s">
        <v>5</v>
      </c>
      <c r="F103" s="5"/>
      <c r="G103" s="16">
        <v>23</v>
      </c>
      <c r="H103" s="7">
        <v>23</v>
      </c>
      <c r="I103" s="18">
        <f t="shared" si="4"/>
        <v>0</v>
      </c>
      <c r="J103" s="18">
        <f t="shared" si="5"/>
        <v>0</v>
      </c>
      <c r="K103" s="7">
        <v>23</v>
      </c>
      <c r="L103" s="18">
        <f t="shared" si="6"/>
        <v>0</v>
      </c>
      <c r="M103" s="18">
        <f t="shared" si="7"/>
        <v>0</v>
      </c>
    </row>
    <row r="104" spans="1:13">
      <c r="A104" s="2">
        <v>99</v>
      </c>
      <c r="B104" s="3" t="s">
        <v>94</v>
      </c>
      <c r="C104" s="4">
        <v>779056630</v>
      </c>
      <c r="D104" s="4"/>
      <c r="E104" s="5" t="s">
        <v>5</v>
      </c>
      <c r="F104" s="5"/>
      <c r="G104" s="16">
        <v>23</v>
      </c>
      <c r="H104" s="7">
        <v>10</v>
      </c>
      <c r="I104" s="18">
        <f t="shared" si="4"/>
        <v>0</v>
      </c>
      <c r="J104" s="18">
        <f t="shared" si="5"/>
        <v>0</v>
      </c>
      <c r="K104" s="7">
        <v>10</v>
      </c>
      <c r="L104" s="18">
        <f t="shared" si="6"/>
        <v>0</v>
      </c>
      <c r="M104" s="18">
        <f t="shared" si="7"/>
        <v>0</v>
      </c>
    </row>
    <row r="105" spans="1:13">
      <c r="A105" s="2">
        <v>100</v>
      </c>
      <c r="B105" s="3" t="s">
        <v>95</v>
      </c>
      <c r="C105" s="4">
        <v>779056652</v>
      </c>
      <c r="D105" s="4"/>
      <c r="E105" s="5" t="s">
        <v>5</v>
      </c>
      <c r="F105" s="5"/>
      <c r="G105" s="16">
        <v>23</v>
      </c>
      <c r="H105" s="7">
        <v>23</v>
      </c>
      <c r="I105" s="18">
        <f t="shared" si="4"/>
        <v>0</v>
      </c>
      <c r="J105" s="18">
        <f t="shared" si="5"/>
        <v>0</v>
      </c>
      <c r="K105" s="7">
        <v>23</v>
      </c>
      <c r="L105" s="18">
        <f t="shared" si="6"/>
        <v>0</v>
      </c>
      <c r="M105" s="18">
        <f t="shared" si="7"/>
        <v>0</v>
      </c>
    </row>
    <row r="106" spans="1:13">
      <c r="A106" s="2">
        <v>101</v>
      </c>
      <c r="B106" s="3" t="s">
        <v>96</v>
      </c>
      <c r="C106" s="4">
        <v>779056772</v>
      </c>
      <c r="D106" s="4"/>
      <c r="E106" s="5" t="s">
        <v>5</v>
      </c>
      <c r="F106" s="5"/>
      <c r="G106" s="16">
        <v>23</v>
      </c>
      <c r="H106" s="7">
        <v>7</v>
      </c>
      <c r="I106" s="18">
        <f t="shared" si="4"/>
        <v>0</v>
      </c>
      <c r="J106" s="18">
        <f t="shared" si="5"/>
        <v>0</v>
      </c>
      <c r="K106" s="7">
        <v>7</v>
      </c>
      <c r="L106" s="18">
        <f t="shared" si="6"/>
        <v>0</v>
      </c>
      <c r="M106" s="18">
        <f t="shared" si="7"/>
        <v>0</v>
      </c>
    </row>
    <row r="107" spans="1:13">
      <c r="A107" s="2">
        <v>102</v>
      </c>
      <c r="B107" s="3" t="s">
        <v>97</v>
      </c>
      <c r="C107" s="4">
        <v>779057004</v>
      </c>
      <c r="D107" s="4"/>
      <c r="E107" s="5" t="s">
        <v>5</v>
      </c>
      <c r="F107" s="5"/>
      <c r="G107" s="16">
        <v>23</v>
      </c>
      <c r="H107" s="7">
        <v>26</v>
      </c>
      <c r="I107" s="18">
        <f t="shared" si="4"/>
        <v>0</v>
      </c>
      <c r="J107" s="18">
        <f t="shared" si="5"/>
        <v>0</v>
      </c>
      <c r="K107" s="7">
        <v>26</v>
      </c>
      <c r="L107" s="18">
        <f t="shared" si="6"/>
        <v>0</v>
      </c>
      <c r="M107" s="18">
        <f t="shared" si="7"/>
        <v>0</v>
      </c>
    </row>
    <row r="108" spans="1:13">
      <c r="A108" s="2">
        <v>103</v>
      </c>
      <c r="B108" s="3" t="s">
        <v>98</v>
      </c>
      <c r="C108" s="4">
        <v>779057005</v>
      </c>
      <c r="D108" s="4"/>
      <c r="E108" s="5" t="s">
        <v>5</v>
      </c>
      <c r="F108" s="5"/>
      <c r="G108" s="16">
        <v>23</v>
      </c>
      <c r="H108" s="7">
        <v>80</v>
      </c>
      <c r="I108" s="18">
        <f t="shared" si="4"/>
        <v>0</v>
      </c>
      <c r="J108" s="18">
        <f t="shared" si="5"/>
        <v>0</v>
      </c>
      <c r="K108" s="7">
        <v>80</v>
      </c>
      <c r="L108" s="18">
        <f t="shared" si="6"/>
        <v>0</v>
      </c>
      <c r="M108" s="18">
        <f t="shared" si="7"/>
        <v>0</v>
      </c>
    </row>
    <row r="109" spans="1:13">
      <c r="A109" s="2">
        <v>104</v>
      </c>
      <c r="B109" s="3" t="s">
        <v>99</v>
      </c>
      <c r="C109" s="4">
        <v>779057034</v>
      </c>
      <c r="D109" s="4"/>
      <c r="E109" s="5" t="s">
        <v>5</v>
      </c>
      <c r="F109" s="5"/>
      <c r="G109" s="16">
        <v>23</v>
      </c>
      <c r="H109" s="7">
        <v>39</v>
      </c>
      <c r="I109" s="18">
        <f t="shared" si="4"/>
        <v>0</v>
      </c>
      <c r="J109" s="18">
        <f t="shared" si="5"/>
        <v>0</v>
      </c>
      <c r="K109" s="7">
        <v>39</v>
      </c>
      <c r="L109" s="18">
        <f t="shared" si="6"/>
        <v>0</v>
      </c>
      <c r="M109" s="18">
        <f t="shared" si="7"/>
        <v>0</v>
      </c>
    </row>
    <row r="110" spans="1:13">
      <c r="A110" s="2">
        <v>105</v>
      </c>
      <c r="B110" s="3" t="s">
        <v>100</v>
      </c>
      <c r="C110" s="4">
        <v>779057035</v>
      </c>
      <c r="D110" s="4"/>
      <c r="E110" s="5" t="s">
        <v>5</v>
      </c>
      <c r="F110" s="5"/>
      <c r="G110" s="16">
        <v>23</v>
      </c>
      <c r="H110" s="7">
        <v>62</v>
      </c>
      <c r="I110" s="18">
        <f t="shared" si="4"/>
        <v>0</v>
      </c>
      <c r="J110" s="18">
        <f t="shared" si="5"/>
        <v>0</v>
      </c>
      <c r="K110" s="7">
        <v>62</v>
      </c>
      <c r="L110" s="18">
        <f t="shared" si="6"/>
        <v>0</v>
      </c>
      <c r="M110" s="18">
        <f t="shared" si="7"/>
        <v>0</v>
      </c>
    </row>
    <row r="111" spans="1:13">
      <c r="A111" s="2">
        <v>106</v>
      </c>
      <c r="B111" s="3" t="s">
        <v>101</v>
      </c>
      <c r="C111" s="4">
        <v>779057219</v>
      </c>
      <c r="D111" s="4"/>
      <c r="E111" s="5" t="s">
        <v>5</v>
      </c>
      <c r="F111" s="5"/>
      <c r="G111" s="16">
        <v>23</v>
      </c>
      <c r="H111" s="7">
        <v>19</v>
      </c>
      <c r="I111" s="18">
        <f t="shared" si="4"/>
        <v>0</v>
      </c>
      <c r="J111" s="18">
        <f t="shared" si="5"/>
        <v>0</v>
      </c>
      <c r="K111" s="7">
        <v>19</v>
      </c>
      <c r="L111" s="18">
        <f t="shared" si="6"/>
        <v>0</v>
      </c>
      <c r="M111" s="18">
        <f t="shared" si="7"/>
        <v>0</v>
      </c>
    </row>
    <row r="112" spans="1:13">
      <c r="A112" s="2">
        <v>107</v>
      </c>
      <c r="B112" s="3" t="s">
        <v>102</v>
      </c>
      <c r="C112" s="4">
        <v>779057221</v>
      </c>
      <c r="D112" s="4"/>
      <c r="E112" s="5" t="s">
        <v>5</v>
      </c>
      <c r="F112" s="5"/>
      <c r="G112" s="16">
        <v>23</v>
      </c>
      <c r="H112" s="7">
        <v>17</v>
      </c>
      <c r="I112" s="18">
        <f t="shared" si="4"/>
        <v>0</v>
      </c>
      <c r="J112" s="18">
        <f t="shared" si="5"/>
        <v>0</v>
      </c>
      <c r="K112" s="7">
        <v>17</v>
      </c>
      <c r="L112" s="18">
        <f t="shared" si="6"/>
        <v>0</v>
      </c>
      <c r="M112" s="18">
        <f t="shared" si="7"/>
        <v>0</v>
      </c>
    </row>
    <row r="113" spans="1:13">
      <c r="A113" s="2">
        <v>108</v>
      </c>
      <c r="B113" s="3" t="s">
        <v>103</v>
      </c>
      <c r="C113" s="4">
        <v>779057227</v>
      </c>
      <c r="D113" s="4"/>
      <c r="E113" s="5" t="s">
        <v>5</v>
      </c>
      <c r="F113" s="5"/>
      <c r="G113" s="16">
        <v>23</v>
      </c>
      <c r="H113" s="7">
        <v>122</v>
      </c>
      <c r="I113" s="18">
        <f t="shared" si="4"/>
        <v>0</v>
      </c>
      <c r="J113" s="18">
        <f t="shared" si="5"/>
        <v>0</v>
      </c>
      <c r="K113" s="7">
        <v>122</v>
      </c>
      <c r="L113" s="18">
        <f t="shared" si="6"/>
        <v>0</v>
      </c>
      <c r="M113" s="18">
        <f t="shared" si="7"/>
        <v>0</v>
      </c>
    </row>
    <row r="114" spans="1:13">
      <c r="A114" s="2">
        <v>109</v>
      </c>
      <c r="B114" s="3" t="s">
        <v>104</v>
      </c>
      <c r="C114" s="4">
        <v>779057250</v>
      </c>
      <c r="D114" s="4"/>
      <c r="E114" s="5" t="s">
        <v>5</v>
      </c>
      <c r="F114" s="5"/>
      <c r="G114" s="16">
        <v>23</v>
      </c>
      <c r="H114" s="7">
        <v>27</v>
      </c>
      <c r="I114" s="18">
        <f t="shared" si="4"/>
        <v>0</v>
      </c>
      <c r="J114" s="18">
        <f t="shared" si="5"/>
        <v>0</v>
      </c>
      <c r="K114" s="7">
        <v>27</v>
      </c>
      <c r="L114" s="18">
        <f t="shared" si="6"/>
        <v>0</v>
      </c>
      <c r="M114" s="18">
        <f t="shared" si="7"/>
        <v>0</v>
      </c>
    </row>
    <row r="115" spans="1:13">
      <c r="A115" s="2">
        <v>110</v>
      </c>
      <c r="B115" s="3" t="s">
        <v>105</v>
      </c>
      <c r="C115" s="4">
        <v>779057268</v>
      </c>
      <c r="D115" s="4"/>
      <c r="E115" s="5" t="s">
        <v>5</v>
      </c>
      <c r="F115" s="5"/>
      <c r="G115" s="16">
        <v>23</v>
      </c>
      <c r="H115" s="7">
        <v>58</v>
      </c>
      <c r="I115" s="18">
        <f t="shared" si="4"/>
        <v>0</v>
      </c>
      <c r="J115" s="18">
        <f t="shared" si="5"/>
        <v>0</v>
      </c>
      <c r="K115" s="7">
        <v>58</v>
      </c>
      <c r="L115" s="18">
        <f t="shared" si="6"/>
        <v>0</v>
      </c>
      <c r="M115" s="18">
        <f t="shared" si="7"/>
        <v>0</v>
      </c>
    </row>
    <row r="116" spans="1:13">
      <c r="A116" s="2">
        <v>111</v>
      </c>
      <c r="B116" s="3" t="s">
        <v>106</v>
      </c>
      <c r="C116" s="4">
        <v>779057347</v>
      </c>
      <c r="D116" s="4"/>
      <c r="E116" s="5" t="s">
        <v>5</v>
      </c>
      <c r="F116" s="5"/>
      <c r="G116" s="16">
        <v>23</v>
      </c>
      <c r="H116" s="7">
        <v>10</v>
      </c>
      <c r="I116" s="18">
        <f t="shared" si="4"/>
        <v>0</v>
      </c>
      <c r="J116" s="18">
        <f t="shared" si="5"/>
        <v>0</v>
      </c>
      <c r="K116" s="7">
        <v>10</v>
      </c>
      <c r="L116" s="18">
        <f t="shared" si="6"/>
        <v>0</v>
      </c>
      <c r="M116" s="18">
        <f t="shared" si="7"/>
        <v>0</v>
      </c>
    </row>
    <row r="117" spans="1:13">
      <c r="A117" s="2">
        <v>112</v>
      </c>
      <c r="B117" s="3" t="s">
        <v>107</v>
      </c>
      <c r="C117" s="4">
        <v>779057352</v>
      </c>
      <c r="D117" s="4"/>
      <c r="E117" s="5" t="s">
        <v>5</v>
      </c>
      <c r="F117" s="5"/>
      <c r="G117" s="16">
        <v>23</v>
      </c>
      <c r="H117" s="7">
        <v>2</v>
      </c>
      <c r="I117" s="18">
        <f t="shared" si="4"/>
        <v>0</v>
      </c>
      <c r="J117" s="18">
        <f t="shared" si="5"/>
        <v>0</v>
      </c>
      <c r="K117" s="7">
        <v>2</v>
      </c>
      <c r="L117" s="18">
        <f t="shared" si="6"/>
        <v>0</v>
      </c>
      <c r="M117" s="18">
        <f t="shared" si="7"/>
        <v>0</v>
      </c>
    </row>
    <row r="118" spans="1:13" ht="25.5">
      <c r="A118" s="2">
        <v>113</v>
      </c>
      <c r="B118" s="3" t="s">
        <v>108</v>
      </c>
      <c r="C118" s="4">
        <v>779057354</v>
      </c>
      <c r="D118" s="4"/>
      <c r="E118" s="5" t="s">
        <v>5</v>
      </c>
      <c r="F118" s="5"/>
      <c r="G118" s="16">
        <v>23</v>
      </c>
      <c r="H118" s="7">
        <v>10</v>
      </c>
      <c r="I118" s="18">
        <f t="shared" si="4"/>
        <v>0</v>
      </c>
      <c r="J118" s="18">
        <f t="shared" si="5"/>
        <v>0</v>
      </c>
      <c r="K118" s="7">
        <v>10</v>
      </c>
      <c r="L118" s="18">
        <f t="shared" si="6"/>
        <v>0</v>
      </c>
      <c r="M118" s="18">
        <f t="shared" si="7"/>
        <v>0</v>
      </c>
    </row>
    <row r="119" spans="1:13">
      <c r="A119" s="2">
        <v>114</v>
      </c>
      <c r="B119" s="3" t="s">
        <v>109</v>
      </c>
      <c r="C119" s="4">
        <v>779057355</v>
      </c>
      <c r="D119" s="4"/>
      <c r="E119" s="5" t="s">
        <v>5</v>
      </c>
      <c r="F119" s="5"/>
      <c r="G119" s="16">
        <v>23</v>
      </c>
      <c r="H119" s="7">
        <v>5</v>
      </c>
      <c r="I119" s="18">
        <f t="shared" si="4"/>
        <v>0</v>
      </c>
      <c r="J119" s="18">
        <f t="shared" si="5"/>
        <v>0</v>
      </c>
      <c r="K119" s="7">
        <v>5</v>
      </c>
      <c r="L119" s="18">
        <f t="shared" si="6"/>
        <v>0</v>
      </c>
      <c r="M119" s="18">
        <f t="shared" si="7"/>
        <v>0</v>
      </c>
    </row>
    <row r="120" spans="1:13">
      <c r="A120" s="2">
        <v>115</v>
      </c>
      <c r="B120" s="3" t="s">
        <v>110</v>
      </c>
      <c r="C120" s="4">
        <v>779057364</v>
      </c>
      <c r="D120" s="4"/>
      <c r="E120" s="5" t="s">
        <v>5</v>
      </c>
      <c r="F120" s="5"/>
      <c r="G120" s="16">
        <v>23</v>
      </c>
      <c r="H120" s="7">
        <v>10</v>
      </c>
      <c r="I120" s="18">
        <f t="shared" si="4"/>
        <v>0</v>
      </c>
      <c r="J120" s="18">
        <f t="shared" si="5"/>
        <v>0</v>
      </c>
      <c r="K120" s="7">
        <v>10</v>
      </c>
      <c r="L120" s="18">
        <f t="shared" si="6"/>
        <v>0</v>
      </c>
      <c r="M120" s="18">
        <f t="shared" si="7"/>
        <v>0</v>
      </c>
    </row>
    <row r="121" spans="1:13">
      <c r="A121" s="2">
        <v>116</v>
      </c>
      <c r="B121" s="3" t="s">
        <v>111</v>
      </c>
      <c r="C121" s="4">
        <v>779057365</v>
      </c>
      <c r="D121" s="4"/>
      <c r="E121" s="5" t="s">
        <v>5</v>
      </c>
      <c r="F121" s="5"/>
      <c r="G121" s="16">
        <v>23</v>
      </c>
      <c r="H121" s="7">
        <v>10</v>
      </c>
      <c r="I121" s="18">
        <f t="shared" si="4"/>
        <v>0</v>
      </c>
      <c r="J121" s="18">
        <f t="shared" si="5"/>
        <v>0</v>
      </c>
      <c r="K121" s="7">
        <v>10</v>
      </c>
      <c r="L121" s="18">
        <f t="shared" si="6"/>
        <v>0</v>
      </c>
      <c r="M121" s="18">
        <f t="shared" si="7"/>
        <v>0</v>
      </c>
    </row>
    <row r="122" spans="1:13">
      <c r="A122" s="2">
        <v>117</v>
      </c>
      <c r="B122" s="3" t="s">
        <v>112</v>
      </c>
      <c r="C122" s="4">
        <v>779057421</v>
      </c>
      <c r="D122" s="4"/>
      <c r="E122" s="5" t="s">
        <v>5</v>
      </c>
      <c r="F122" s="5"/>
      <c r="G122" s="16">
        <v>23</v>
      </c>
      <c r="H122" s="7">
        <v>15</v>
      </c>
      <c r="I122" s="18">
        <f t="shared" si="4"/>
        <v>0</v>
      </c>
      <c r="J122" s="18">
        <f t="shared" si="5"/>
        <v>0</v>
      </c>
      <c r="K122" s="7">
        <v>15</v>
      </c>
      <c r="L122" s="18">
        <f t="shared" si="6"/>
        <v>0</v>
      </c>
      <c r="M122" s="18">
        <f t="shared" si="7"/>
        <v>0</v>
      </c>
    </row>
    <row r="123" spans="1:13">
      <c r="A123" s="2">
        <v>118</v>
      </c>
      <c r="B123" s="3" t="s">
        <v>113</v>
      </c>
      <c r="C123" s="4">
        <v>779057478</v>
      </c>
      <c r="D123" s="4"/>
      <c r="E123" s="5" t="s">
        <v>5</v>
      </c>
      <c r="F123" s="5"/>
      <c r="G123" s="16">
        <v>23</v>
      </c>
      <c r="H123" s="7">
        <v>28</v>
      </c>
      <c r="I123" s="18">
        <f t="shared" si="4"/>
        <v>0</v>
      </c>
      <c r="J123" s="18">
        <f t="shared" si="5"/>
        <v>0</v>
      </c>
      <c r="K123" s="7">
        <v>28</v>
      </c>
      <c r="L123" s="18">
        <f t="shared" si="6"/>
        <v>0</v>
      </c>
      <c r="M123" s="18">
        <f t="shared" si="7"/>
        <v>0</v>
      </c>
    </row>
    <row r="124" spans="1:13">
      <c r="A124" s="2">
        <v>119</v>
      </c>
      <c r="B124" s="3" t="s">
        <v>114</v>
      </c>
      <c r="C124" s="4">
        <v>779057479</v>
      </c>
      <c r="D124" s="4"/>
      <c r="E124" s="5" t="s">
        <v>5</v>
      </c>
      <c r="F124" s="5"/>
      <c r="G124" s="16">
        <v>23</v>
      </c>
      <c r="H124" s="7">
        <v>17</v>
      </c>
      <c r="I124" s="18">
        <f t="shared" si="4"/>
        <v>0</v>
      </c>
      <c r="J124" s="18">
        <f t="shared" si="5"/>
        <v>0</v>
      </c>
      <c r="K124" s="7">
        <v>17</v>
      </c>
      <c r="L124" s="18">
        <f t="shared" si="6"/>
        <v>0</v>
      </c>
      <c r="M124" s="18">
        <f t="shared" si="7"/>
        <v>0</v>
      </c>
    </row>
    <row r="125" spans="1:13">
      <c r="A125" s="2">
        <v>120</v>
      </c>
      <c r="B125" s="3" t="s">
        <v>115</v>
      </c>
      <c r="C125" s="4">
        <v>779057525</v>
      </c>
      <c r="D125" s="4"/>
      <c r="E125" s="5" t="s">
        <v>5</v>
      </c>
      <c r="F125" s="5"/>
      <c r="G125" s="16">
        <v>23</v>
      </c>
      <c r="H125" s="7">
        <v>10</v>
      </c>
      <c r="I125" s="18">
        <f t="shared" si="4"/>
        <v>0</v>
      </c>
      <c r="J125" s="18">
        <f t="shared" si="5"/>
        <v>0</v>
      </c>
      <c r="K125" s="7">
        <v>10</v>
      </c>
      <c r="L125" s="18">
        <f t="shared" si="6"/>
        <v>0</v>
      </c>
      <c r="M125" s="18">
        <f t="shared" si="7"/>
        <v>0</v>
      </c>
    </row>
    <row r="126" spans="1:13">
      <c r="A126" s="2">
        <v>121</v>
      </c>
      <c r="B126" s="3" t="s">
        <v>116</v>
      </c>
      <c r="C126" s="4">
        <v>779057528</v>
      </c>
      <c r="D126" s="4"/>
      <c r="E126" s="5" t="s">
        <v>5</v>
      </c>
      <c r="F126" s="5"/>
      <c r="G126" s="16">
        <v>23</v>
      </c>
      <c r="H126" s="7">
        <v>5</v>
      </c>
      <c r="I126" s="18">
        <f t="shared" si="4"/>
        <v>0</v>
      </c>
      <c r="J126" s="18">
        <f t="shared" si="5"/>
        <v>0</v>
      </c>
      <c r="K126" s="7">
        <v>5</v>
      </c>
      <c r="L126" s="18">
        <f t="shared" si="6"/>
        <v>0</v>
      </c>
      <c r="M126" s="18">
        <f t="shared" si="7"/>
        <v>0</v>
      </c>
    </row>
    <row r="127" spans="1:13">
      <c r="A127" s="2">
        <v>122</v>
      </c>
      <c r="B127" s="3" t="s">
        <v>117</v>
      </c>
      <c r="C127" s="4">
        <v>779057540</v>
      </c>
      <c r="D127" s="4"/>
      <c r="E127" s="5" t="s">
        <v>5</v>
      </c>
      <c r="F127" s="5"/>
      <c r="G127" s="16">
        <v>23</v>
      </c>
      <c r="H127" s="7">
        <v>5</v>
      </c>
      <c r="I127" s="18">
        <f t="shared" si="4"/>
        <v>0</v>
      </c>
      <c r="J127" s="18">
        <f t="shared" si="5"/>
        <v>0</v>
      </c>
      <c r="K127" s="7">
        <v>5</v>
      </c>
      <c r="L127" s="18">
        <f t="shared" si="6"/>
        <v>0</v>
      </c>
      <c r="M127" s="18">
        <f t="shared" si="7"/>
        <v>0</v>
      </c>
    </row>
    <row r="128" spans="1:13">
      <c r="A128" s="2">
        <v>123</v>
      </c>
      <c r="B128" s="3" t="s">
        <v>118</v>
      </c>
      <c r="C128" s="4">
        <v>779057541</v>
      </c>
      <c r="D128" s="4"/>
      <c r="E128" s="5" t="s">
        <v>5</v>
      </c>
      <c r="F128" s="5"/>
      <c r="G128" s="16">
        <v>23</v>
      </c>
      <c r="H128" s="7">
        <v>50</v>
      </c>
      <c r="I128" s="18">
        <f t="shared" si="4"/>
        <v>0</v>
      </c>
      <c r="J128" s="18">
        <f t="shared" si="5"/>
        <v>0</v>
      </c>
      <c r="K128" s="7">
        <v>50</v>
      </c>
      <c r="L128" s="18">
        <f t="shared" si="6"/>
        <v>0</v>
      </c>
      <c r="M128" s="18">
        <f t="shared" si="7"/>
        <v>0</v>
      </c>
    </row>
    <row r="129" spans="1:13">
      <c r="A129" s="2">
        <v>124</v>
      </c>
      <c r="B129" s="3" t="s">
        <v>119</v>
      </c>
      <c r="C129" s="4">
        <v>779057547</v>
      </c>
      <c r="D129" s="4"/>
      <c r="E129" s="5" t="s">
        <v>5</v>
      </c>
      <c r="F129" s="5"/>
      <c r="G129" s="16">
        <v>23</v>
      </c>
      <c r="H129" s="7">
        <v>62</v>
      </c>
      <c r="I129" s="18">
        <f t="shared" si="4"/>
        <v>0</v>
      </c>
      <c r="J129" s="18">
        <f t="shared" si="5"/>
        <v>0</v>
      </c>
      <c r="K129" s="7">
        <v>62</v>
      </c>
      <c r="L129" s="18">
        <f t="shared" si="6"/>
        <v>0</v>
      </c>
      <c r="M129" s="18">
        <f t="shared" si="7"/>
        <v>0</v>
      </c>
    </row>
    <row r="130" spans="1:13">
      <c r="A130" s="2">
        <v>125</v>
      </c>
      <c r="B130" s="3" t="s">
        <v>120</v>
      </c>
      <c r="C130" s="4">
        <v>779057567</v>
      </c>
      <c r="D130" s="4"/>
      <c r="E130" s="5" t="s">
        <v>5</v>
      </c>
      <c r="F130" s="5"/>
      <c r="G130" s="16">
        <v>23</v>
      </c>
      <c r="H130" s="7">
        <v>15</v>
      </c>
      <c r="I130" s="18">
        <f t="shared" si="4"/>
        <v>0</v>
      </c>
      <c r="J130" s="18">
        <f t="shared" si="5"/>
        <v>0</v>
      </c>
      <c r="K130" s="7">
        <v>15</v>
      </c>
      <c r="L130" s="18">
        <f t="shared" si="6"/>
        <v>0</v>
      </c>
      <c r="M130" s="18">
        <f t="shared" si="7"/>
        <v>0</v>
      </c>
    </row>
    <row r="131" spans="1:13">
      <c r="A131" s="2">
        <v>126</v>
      </c>
      <c r="B131" s="3" t="s">
        <v>121</v>
      </c>
      <c r="C131" s="4">
        <v>779057589</v>
      </c>
      <c r="D131" s="4"/>
      <c r="E131" s="5" t="s">
        <v>5</v>
      </c>
      <c r="F131" s="5"/>
      <c r="G131" s="16">
        <v>23</v>
      </c>
      <c r="H131" s="7">
        <v>10</v>
      </c>
      <c r="I131" s="18">
        <f t="shared" si="4"/>
        <v>0</v>
      </c>
      <c r="J131" s="18">
        <f t="shared" si="5"/>
        <v>0</v>
      </c>
      <c r="K131" s="7">
        <v>10</v>
      </c>
      <c r="L131" s="18">
        <f t="shared" si="6"/>
        <v>0</v>
      </c>
      <c r="M131" s="18">
        <f t="shared" si="7"/>
        <v>0</v>
      </c>
    </row>
    <row r="132" spans="1:13">
      <c r="A132" s="2">
        <v>127</v>
      </c>
      <c r="B132" s="3" t="s">
        <v>122</v>
      </c>
      <c r="C132" s="4">
        <v>779057597</v>
      </c>
      <c r="D132" s="4"/>
      <c r="E132" s="5" t="s">
        <v>5</v>
      </c>
      <c r="F132" s="5"/>
      <c r="G132" s="16">
        <v>23</v>
      </c>
      <c r="H132" s="7">
        <v>28</v>
      </c>
      <c r="I132" s="18">
        <f t="shared" si="4"/>
        <v>0</v>
      </c>
      <c r="J132" s="18">
        <f t="shared" si="5"/>
        <v>0</v>
      </c>
      <c r="K132" s="7">
        <v>28</v>
      </c>
      <c r="L132" s="18">
        <f t="shared" si="6"/>
        <v>0</v>
      </c>
      <c r="M132" s="18">
        <f t="shared" si="7"/>
        <v>0</v>
      </c>
    </row>
    <row r="133" spans="1:13">
      <c r="A133" s="2">
        <v>128</v>
      </c>
      <c r="B133" s="3" t="s">
        <v>123</v>
      </c>
      <c r="C133" s="4">
        <v>779057659</v>
      </c>
      <c r="D133" s="4"/>
      <c r="E133" s="5" t="s">
        <v>5</v>
      </c>
      <c r="F133" s="5"/>
      <c r="G133" s="16">
        <v>23</v>
      </c>
      <c r="H133" s="7">
        <v>100</v>
      </c>
      <c r="I133" s="18">
        <f t="shared" si="4"/>
        <v>0</v>
      </c>
      <c r="J133" s="18">
        <f t="shared" si="5"/>
        <v>0</v>
      </c>
      <c r="K133" s="7">
        <v>100</v>
      </c>
      <c r="L133" s="18">
        <f t="shared" si="6"/>
        <v>0</v>
      </c>
      <c r="M133" s="18">
        <f t="shared" si="7"/>
        <v>0</v>
      </c>
    </row>
    <row r="134" spans="1:13">
      <c r="A134" s="2">
        <v>129</v>
      </c>
      <c r="B134" s="3" t="s">
        <v>124</v>
      </c>
      <c r="C134" s="4">
        <v>779057775</v>
      </c>
      <c r="D134" s="4"/>
      <c r="E134" s="5" t="s">
        <v>5</v>
      </c>
      <c r="F134" s="5"/>
      <c r="G134" s="16">
        <v>23</v>
      </c>
      <c r="H134" s="7">
        <v>28</v>
      </c>
      <c r="I134" s="18">
        <f t="shared" si="4"/>
        <v>0</v>
      </c>
      <c r="J134" s="18">
        <f t="shared" si="5"/>
        <v>0</v>
      </c>
      <c r="K134" s="7">
        <v>28</v>
      </c>
      <c r="L134" s="18">
        <f t="shared" si="6"/>
        <v>0</v>
      </c>
      <c r="M134" s="18">
        <f t="shared" si="7"/>
        <v>0</v>
      </c>
    </row>
    <row r="135" spans="1:13">
      <c r="A135" s="2">
        <v>130</v>
      </c>
      <c r="B135" s="3" t="s">
        <v>125</v>
      </c>
      <c r="C135" s="4">
        <v>779057783</v>
      </c>
      <c r="D135" s="4"/>
      <c r="E135" s="5" t="s">
        <v>5</v>
      </c>
      <c r="F135" s="5"/>
      <c r="G135" s="16">
        <v>23</v>
      </c>
      <c r="H135" s="7">
        <v>10</v>
      </c>
      <c r="I135" s="18">
        <f t="shared" ref="I135:I198" si="8">F135*H135</f>
        <v>0</v>
      </c>
      <c r="J135" s="18">
        <f t="shared" ref="J135:J198" si="9">I135*1.23</f>
        <v>0</v>
      </c>
      <c r="K135" s="7">
        <v>10</v>
      </c>
      <c r="L135" s="18">
        <f t="shared" ref="L135:L198" si="10">F135*K135</f>
        <v>0</v>
      </c>
      <c r="M135" s="18">
        <f t="shared" ref="M135:M198" si="11">L135*1.23</f>
        <v>0</v>
      </c>
    </row>
    <row r="136" spans="1:13">
      <c r="A136" s="2">
        <v>131</v>
      </c>
      <c r="B136" s="3" t="s">
        <v>126</v>
      </c>
      <c r="C136" s="4">
        <v>779057839</v>
      </c>
      <c r="D136" s="4"/>
      <c r="E136" s="5" t="s">
        <v>5</v>
      </c>
      <c r="F136" s="5"/>
      <c r="G136" s="16">
        <v>23</v>
      </c>
      <c r="H136" s="7">
        <v>26</v>
      </c>
      <c r="I136" s="18">
        <f t="shared" si="8"/>
        <v>0</v>
      </c>
      <c r="J136" s="18">
        <f t="shared" si="9"/>
        <v>0</v>
      </c>
      <c r="K136" s="7">
        <v>26</v>
      </c>
      <c r="L136" s="18">
        <f t="shared" si="10"/>
        <v>0</v>
      </c>
      <c r="M136" s="18">
        <f t="shared" si="11"/>
        <v>0</v>
      </c>
    </row>
    <row r="137" spans="1:13">
      <c r="A137" s="2">
        <v>132</v>
      </c>
      <c r="B137" s="3" t="s">
        <v>126</v>
      </c>
      <c r="C137" s="4">
        <v>779057840</v>
      </c>
      <c r="D137" s="4"/>
      <c r="E137" s="5" t="s">
        <v>5</v>
      </c>
      <c r="F137" s="5"/>
      <c r="G137" s="16">
        <v>23</v>
      </c>
      <c r="H137" s="7">
        <v>25</v>
      </c>
      <c r="I137" s="18">
        <f t="shared" si="8"/>
        <v>0</v>
      </c>
      <c r="J137" s="18">
        <f t="shared" si="9"/>
        <v>0</v>
      </c>
      <c r="K137" s="7">
        <v>25</v>
      </c>
      <c r="L137" s="18">
        <f t="shared" si="10"/>
        <v>0</v>
      </c>
      <c r="M137" s="18">
        <f t="shared" si="11"/>
        <v>0</v>
      </c>
    </row>
    <row r="138" spans="1:13">
      <c r="A138" s="2">
        <v>133</v>
      </c>
      <c r="B138" s="3" t="s">
        <v>127</v>
      </c>
      <c r="C138" s="4">
        <v>779057881</v>
      </c>
      <c r="D138" s="4"/>
      <c r="E138" s="5" t="s">
        <v>5</v>
      </c>
      <c r="F138" s="5"/>
      <c r="G138" s="16">
        <v>23</v>
      </c>
      <c r="H138" s="7">
        <v>89</v>
      </c>
      <c r="I138" s="18">
        <f t="shared" si="8"/>
        <v>0</v>
      </c>
      <c r="J138" s="18">
        <f t="shared" si="9"/>
        <v>0</v>
      </c>
      <c r="K138" s="7">
        <v>89</v>
      </c>
      <c r="L138" s="18">
        <f t="shared" si="10"/>
        <v>0</v>
      </c>
      <c r="M138" s="18">
        <f t="shared" si="11"/>
        <v>0</v>
      </c>
    </row>
    <row r="139" spans="1:13">
      <c r="A139" s="2">
        <v>134</v>
      </c>
      <c r="B139" s="3" t="s">
        <v>128</v>
      </c>
      <c r="C139" s="4">
        <v>779057882</v>
      </c>
      <c r="D139" s="4"/>
      <c r="E139" s="5" t="s">
        <v>5</v>
      </c>
      <c r="F139" s="5"/>
      <c r="G139" s="16">
        <v>23</v>
      </c>
      <c r="H139" s="7">
        <v>15</v>
      </c>
      <c r="I139" s="18">
        <f t="shared" si="8"/>
        <v>0</v>
      </c>
      <c r="J139" s="18">
        <f t="shared" si="9"/>
        <v>0</v>
      </c>
      <c r="K139" s="7">
        <v>15</v>
      </c>
      <c r="L139" s="18">
        <f t="shared" si="10"/>
        <v>0</v>
      </c>
      <c r="M139" s="18">
        <f t="shared" si="11"/>
        <v>0</v>
      </c>
    </row>
    <row r="140" spans="1:13">
      <c r="A140" s="2">
        <v>135</v>
      </c>
      <c r="B140" s="3" t="s">
        <v>129</v>
      </c>
      <c r="C140" s="4">
        <v>779057883</v>
      </c>
      <c r="D140" s="4"/>
      <c r="E140" s="5" t="s">
        <v>5</v>
      </c>
      <c r="F140" s="5"/>
      <c r="G140" s="16">
        <v>23</v>
      </c>
      <c r="H140" s="7">
        <v>5</v>
      </c>
      <c r="I140" s="18">
        <f t="shared" si="8"/>
        <v>0</v>
      </c>
      <c r="J140" s="18">
        <f t="shared" si="9"/>
        <v>0</v>
      </c>
      <c r="K140" s="7">
        <v>5</v>
      </c>
      <c r="L140" s="18">
        <f t="shared" si="10"/>
        <v>0</v>
      </c>
      <c r="M140" s="18">
        <f t="shared" si="11"/>
        <v>0</v>
      </c>
    </row>
    <row r="141" spans="1:13">
      <c r="A141" s="2">
        <v>136</v>
      </c>
      <c r="B141" s="3" t="s">
        <v>130</v>
      </c>
      <c r="C141" s="4">
        <v>779057896</v>
      </c>
      <c r="D141" s="4"/>
      <c r="E141" s="5" t="s">
        <v>5</v>
      </c>
      <c r="F141" s="5"/>
      <c r="G141" s="16">
        <v>23</v>
      </c>
      <c r="H141" s="7">
        <v>10</v>
      </c>
      <c r="I141" s="18">
        <f t="shared" si="8"/>
        <v>0</v>
      </c>
      <c r="J141" s="18">
        <f t="shared" si="9"/>
        <v>0</v>
      </c>
      <c r="K141" s="7">
        <v>10</v>
      </c>
      <c r="L141" s="18">
        <f t="shared" si="10"/>
        <v>0</v>
      </c>
      <c r="M141" s="18">
        <f t="shared" si="11"/>
        <v>0</v>
      </c>
    </row>
    <row r="142" spans="1:13">
      <c r="A142" s="2">
        <v>137</v>
      </c>
      <c r="B142" s="3" t="s">
        <v>131</v>
      </c>
      <c r="C142" s="4">
        <v>779057955</v>
      </c>
      <c r="D142" s="4"/>
      <c r="E142" s="5" t="s">
        <v>5</v>
      </c>
      <c r="F142" s="5"/>
      <c r="G142" s="16">
        <v>23</v>
      </c>
      <c r="H142" s="7">
        <v>10</v>
      </c>
      <c r="I142" s="18">
        <f t="shared" si="8"/>
        <v>0</v>
      </c>
      <c r="J142" s="18">
        <f t="shared" si="9"/>
        <v>0</v>
      </c>
      <c r="K142" s="7">
        <v>10</v>
      </c>
      <c r="L142" s="18">
        <f t="shared" si="10"/>
        <v>0</v>
      </c>
      <c r="M142" s="18">
        <f t="shared" si="11"/>
        <v>0</v>
      </c>
    </row>
    <row r="143" spans="1:13">
      <c r="A143" s="2">
        <v>138</v>
      </c>
      <c r="B143" s="3" t="s">
        <v>132</v>
      </c>
      <c r="C143" s="4">
        <v>779057978</v>
      </c>
      <c r="D143" s="4"/>
      <c r="E143" s="5" t="s">
        <v>5</v>
      </c>
      <c r="F143" s="5"/>
      <c r="G143" s="16">
        <v>23</v>
      </c>
      <c r="H143" s="7">
        <v>12</v>
      </c>
      <c r="I143" s="18">
        <f t="shared" si="8"/>
        <v>0</v>
      </c>
      <c r="J143" s="18">
        <f t="shared" si="9"/>
        <v>0</v>
      </c>
      <c r="K143" s="7">
        <v>12</v>
      </c>
      <c r="L143" s="18">
        <f t="shared" si="10"/>
        <v>0</v>
      </c>
      <c r="M143" s="18">
        <f t="shared" si="11"/>
        <v>0</v>
      </c>
    </row>
    <row r="144" spans="1:13">
      <c r="A144" s="2">
        <v>139</v>
      </c>
      <c r="B144" s="3" t="s">
        <v>133</v>
      </c>
      <c r="C144" s="4">
        <v>779057988</v>
      </c>
      <c r="D144" s="4"/>
      <c r="E144" s="5" t="s">
        <v>5</v>
      </c>
      <c r="F144" s="5"/>
      <c r="G144" s="16">
        <v>23</v>
      </c>
      <c r="H144" s="7">
        <v>30</v>
      </c>
      <c r="I144" s="18">
        <f t="shared" si="8"/>
        <v>0</v>
      </c>
      <c r="J144" s="18">
        <f t="shared" si="9"/>
        <v>0</v>
      </c>
      <c r="K144" s="7">
        <v>30</v>
      </c>
      <c r="L144" s="18">
        <f t="shared" si="10"/>
        <v>0</v>
      </c>
      <c r="M144" s="18">
        <f t="shared" si="11"/>
        <v>0</v>
      </c>
    </row>
    <row r="145" spans="1:13">
      <c r="A145" s="2">
        <v>140</v>
      </c>
      <c r="B145" s="3" t="s">
        <v>134</v>
      </c>
      <c r="C145" s="4">
        <v>779057989</v>
      </c>
      <c r="D145" s="4"/>
      <c r="E145" s="5" t="s">
        <v>5</v>
      </c>
      <c r="F145" s="5"/>
      <c r="G145" s="16">
        <v>23</v>
      </c>
      <c r="H145" s="7">
        <v>30</v>
      </c>
      <c r="I145" s="18">
        <f t="shared" si="8"/>
        <v>0</v>
      </c>
      <c r="J145" s="18">
        <f t="shared" si="9"/>
        <v>0</v>
      </c>
      <c r="K145" s="7">
        <v>30</v>
      </c>
      <c r="L145" s="18">
        <f t="shared" si="10"/>
        <v>0</v>
      </c>
      <c r="M145" s="18">
        <f t="shared" si="11"/>
        <v>0</v>
      </c>
    </row>
    <row r="146" spans="1:13">
      <c r="A146" s="2">
        <v>141</v>
      </c>
      <c r="B146" s="3" t="s">
        <v>135</v>
      </c>
      <c r="C146" s="4">
        <v>779058031</v>
      </c>
      <c r="D146" s="4"/>
      <c r="E146" s="5" t="s">
        <v>5</v>
      </c>
      <c r="F146" s="5"/>
      <c r="G146" s="16">
        <v>23</v>
      </c>
      <c r="H146" s="7">
        <v>10</v>
      </c>
      <c r="I146" s="18">
        <f t="shared" si="8"/>
        <v>0</v>
      </c>
      <c r="J146" s="18">
        <f t="shared" si="9"/>
        <v>0</v>
      </c>
      <c r="K146" s="7">
        <v>10</v>
      </c>
      <c r="L146" s="18">
        <f t="shared" si="10"/>
        <v>0</v>
      </c>
      <c r="M146" s="18">
        <f t="shared" si="11"/>
        <v>0</v>
      </c>
    </row>
    <row r="147" spans="1:13">
      <c r="A147" s="2">
        <v>142</v>
      </c>
      <c r="B147" s="3" t="s">
        <v>136</v>
      </c>
      <c r="C147" s="4">
        <v>779058194</v>
      </c>
      <c r="D147" s="4"/>
      <c r="E147" s="5" t="s">
        <v>5</v>
      </c>
      <c r="F147" s="5"/>
      <c r="G147" s="16">
        <v>23</v>
      </c>
      <c r="H147" s="7">
        <v>29</v>
      </c>
      <c r="I147" s="18">
        <f t="shared" si="8"/>
        <v>0</v>
      </c>
      <c r="J147" s="18">
        <f t="shared" si="9"/>
        <v>0</v>
      </c>
      <c r="K147" s="7">
        <v>29</v>
      </c>
      <c r="L147" s="18">
        <f t="shared" si="10"/>
        <v>0</v>
      </c>
      <c r="M147" s="18">
        <f t="shared" si="11"/>
        <v>0</v>
      </c>
    </row>
    <row r="148" spans="1:13">
      <c r="A148" s="2">
        <v>143</v>
      </c>
      <c r="B148" s="3" t="s">
        <v>9</v>
      </c>
      <c r="C148" s="4">
        <v>779058871</v>
      </c>
      <c r="D148" s="4"/>
      <c r="E148" s="5" t="s">
        <v>5</v>
      </c>
      <c r="F148" s="5"/>
      <c r="G148" s="16">
        <v>23</v>
      </c>
      <c r="H148" s="7">
        <v>25</v>
      </c>
      <c r="I148" s="18">
        <f t="shared" si="8"/>
        <v>0</v>
      </c>
      <c r="J148" s="18">
        <f t="shared" si="9"/>
        <v>0</v>
      </c>
      <c r="K148" s="7">
        <v>25</v>
      </c>
      <c r="L148" s="18">
        <f t="shared" si="10"/>
        <v>0</v>
      </c>
      <c r="M148" s="18">
        <f t="shared" si="11"/>
        <v>0</v>
      </c>
    </row>
    <row r="149" spans="1:13">
      <c r="A149" s="2">
        <v>144</v>
      </c>
      <c r="B149" s="3" t="s">
        <v>101</v>
      </c>
      <c r="C149" s="4">
        <v>779058882</v>
      </c>
      <c r="D149" s="4"/>
      <c r="E149" s="5" t="s">
        <v>5</v>
      </c>
      <c r="F149" s="5"/>
      <c r="G149" s="16">
        <v>23</v>
      </c>
      <c r="H149" s="7">
        <v>37</v>
      </c>
      <c r="I149" s="18">
        <f t="shared" si="8"/>
        <v>0</v>
      </c>
      <c r="J149" s="18">
        <f t="shared" si="9"/>
        <v>0</v>
      </c>
      <c r="K149" s="7">
        <v>37</v>
      </c>
      <c r="L149" s="18">
        <f t="shared" si="10"/>
        <v>0</v>
      </c>
      <c r="M149" s="18">
        <f t="shared" si="11"/>
        <v>0</v>
      </c>
    </row>
    <row r="150" spans="1:13">
      <c r="A150" s="2">
        <v>145</v>
      </c>
      <c r="B150" s="3" t="s">
        <v>137</v>
      </c>
      <c r="C150" s="4">
        <v>779058883</v>
      </c>
      <c r="D150" s="4"/>
      <c r="E150" s="5" t="s">
        <v>5</v>
      </c>
      <c r="F150" s="5"/>
      <c r="G150" s="16">
        <v>23</v>
      </c>
      <c r="H150" s="7">
        <v>13</v>
      </c>
      <c r="I150" s="18">
        <f t="shared" si="8"/>
        <v>0</v>
      </c>
      <c r="J150" s="18">
        <f t="shared" si="9"/>
        <v>0</v>
      </c>
      <c r="K150" s="7">
        <v>13</v>
      </c>
      <c r="L150" s="18">
        <f t="shared" si="10"/>
        <v>0</v>
      </c>
      <c r="M150" s="18">
        <f t="shared" si="11"/>
        <v>0</v>
      </c>
    </row>
    <row r="151" spans="1:13">
      <c r="A151" s="2">
        <v>146</v>
      </c>
      <c r="B151" s="3" t="s">
        <v>138</v>
      </c>
      <c r="C151" s="4">
        <v>779059048</v>
      </c>
      <c r="D151" s="4"/>
      <c r="E151" s="5" t="s">
        <v>5</v>
      </c>
      <c r="F151" s="5"/>
      <c r="G151" s="16">
        <v>23</v>
      </c>
      <c r="H151" s="7">
        <v>2</v>
      </c>
      <c r="I151" s="18">
        <f t="shared" si="8"/>
        <v>0</v>
      </c>
      <c r="J151" s="18">
        <f t="shared" si="9"/>
        <v>0</v>
      </c>
      <c r="K151" s="7">
        <v>2</v>
      </c>
      <c r="L151" s="18">
        <f t="shared" si="10"/>
        <v>0</v>
      </c>
      <c r="M151" s="18">
        <f t="shared" si="11"/>
        <v>0</v>
      </c>
    </row>
    <row r="152" spans="1:13">
      <c r="A152" s="2">
        <v>147</v>
      </c>
      <c r="B152" s="3" t="s">
        <v>139</v>
      </c>
      <c r="C152" s="4">
        <v>779059126</v>
      </c>
      <c r="D152" s="4"/>
      <c r="E152" s="5" t="s">
        <v>5</v>
      </c>
      <c r="F152" s="5"/>
      <c r="G152" s="16">
        <v>23</v>
      </c>
      <c r="H152" s="7">
        <v>30</v>
      </c>
      <c r="I152" s="18">
        <f t="shared" si="8"/>
        <v>0</v>
      </c>
      <c r="J152" s="18">
        <f t="shared" si="9"/>
        <v>0</v>
      </c>
      <c r="K152" s="7">
        <v>30</v>
      </c>
      <c r="L152" s="18">
        <f t="shared" si="10"/>
        <v>0</v>
      </c>
      <c r="M152" s="18">
        <f t="shared" si="11"/>
        <v>0</v>
      </c>
    </row>
    <row r="153" spans="1:13">
      <c r="A153" s="2">
        <v>148</v>
      </c>
      <c r="B153" s="3" t="s">
        <v>140</v>
      </c>
      <c r="C153" s="4">
        <v>779059127</v>
      </c>
      <c r="D153" s="4"/>
      <c r="E153" s="5" t="s">
        <v>5</v>
      </c>
      <c r="F153" s="5"/>
      <c r="G153" s="16">
        <v>23</v>
      </c>
      <c r="H153" s="7">
        <v>30</v>
      </c>
      <c r="I153" s="18">
        <f t="shared" si="8"/>
        <v>0</v>
      </c>
      <c r="J153" s="18">
        <f t="shared" si="9"/>
        <v>0</v>
      </c>
      <c r="K153" s="7">
        <v>30</v>
      </c>
      <c r="L153" s="18">
        <f t="shared" si="10"/>
        <v>0</v>
      </c>
      <c r="M153" s="18">
        <f t="shared" si="11"/>
        <v>0</v>
      </c>
    </row>
    <row r="154" spans="1:13">
      <c r="A154" s="2">
        <v>149</v>
      </c>
      <c r="B154" s="3" t="s">
        <v>141</v>
      </c>
      <c r="C154" s="4">
        <v>779059133</v>
      </c>
      <c r="D154" s="4"/>
      <c r="E154" s="5" t="s">
        <v>5</v>
      </c>
      <c r="F154" s="5"/>
      <c r="G154" s="16">
        <v>23</v>
      </c>
      <c r="H154" s="7">
        <v>63</v>
      </c>
      <c r="I154" s="18">
        <f t="shared" si="8"/>
        <v>0</v>
      </c>
      <c r="J154" s="18">
        <f t="shared" si="9"/>
        <v>0</v>
      </c>
      <c r="K154" s="7">
        <v>63</v>
      </c>
      <c r="L154" s="18">
        <f t="shared" si="10"/>
        <v>0</v>
      </c>
      <c r="M154" s="18">
        <f t="shared" si="11"/>
        <v>0</v>
      </c>
    </row>
    <row r="155" spans="1:13">
      <c r="A155" s="2">
        <v>150</v>
      </c>
      <c r="B155" s="3" t="s">
        <v>142</v>
      </c>
      <c r="C155" s="4">
        <v>779059286</v>
      </c>
      <c r="D155" s="4"/>
      <c r="E155" s="5" t="s">
        <v>5</v>
      </c>
      <c r="F155" s="5"/>
      <c r="G155" s="16">
        <v>23</v>
      </c>
      <c r="H155" s="7">
        <v>25</v>
      </c>
      <c r="I155" s="18">
        <f t="shared" si="8"/>
        <v>0</v>
      </c>
      <c r="J155" s="18">
        <f t="shared" si="9"/>
        <v>0</v>
      </c>
      <c r="K155" s="7">
        <v>25</v>
      </c>
      <c r="L155" s="18">
        <f t="shared" si="10"/>
        <v>0</v>
      </c>
      <c r="M155" s="18">
        <f t="shared" si="11"/>
        <v>0</v>
      </c>
    </row>
    <row r="156" spans="1:13">
      <c r="A156" s="2">
        <v>151</v>
      </c>
      <c r="B156" s="3" t="s">
        <v>143</v>
      </c>
      <c r="C156" s="4">
        <v>779059417</v>
      </c>
      <c r="D156" s="4"/>
      <c r="E156" s="5" t="s">
        <v>5</v>
      </c>
      <c r="F156" s="5"/>
      <c r="G156" s="16">
        <v>23</v>
      </c>
      <c r="H156" s="7">
        <v>7</v>
      </c>
      <c r="I156" s="18">
        <f t="shared" si="8"/>
        <v>0</v>
      </c>
      <c r="J156" s="18">
        <f t="shared" si="9"/>
        <v>0</v>
      </c>
      <c r="K156" s="7">
        <v>7</v>
      </c>
      <c r="L156" s="18">
        <f t="shared" si="10"/>
        <v>0</v>
      </c>
      <c r="M156" s="18">
        <f t="shared" si="11"/>
        <v>0</v>
      </c>
    </row>
    <row r="157" spans="1:13">
      <c r="A157" s="2">
        <v>152</v>
      </c>
      <c r="B157" s="3" t="s">
        <v>144</v>
      </c>
      <c r="C157" s="4">
        <v>779059528</v>
      </c>
      <c r="D157" s="4"/>
      <c r="E157" s="5" t="s">
        <v>5</v>
      </c>
      <c r="F157" s="5"/>
      <c r="G157" s="16">
        <v>23</v>
      </c>
      <c r="H157" s="7">
        <v>5</v>
      </c>
      <c r="I157" s="18">
        <f t="shared" si="8"/>
        <v>0</v>
      </c>
      <c r="J157" s="18">
        <f t="shared" si="9"/>
        <v>0</v>
      </c>
      <c r="K157" s="7">
        <v>5</v>
      </c>
      <c r="L157" s="18">
        <f t="shared" si="10"/>
        <v>0</v>
      </c>
      <c r="M157" s="18">
        <f t="shared" si="11"/>
        <v>0</v>
      </c>
    </row>
    <row r="158" spans="1:13">
      <c r="A158" s="2">
        <v>153</v>
      </c>
      <c r="B158" s="3" t="s">
        <v>145</v>
      </c>
      <c r="C158" s="4">
        <v>779059745</v>
      </c>
      <c r="D158" s="4"/>
      <c r="E158" s="5" t="s">
        <v>5</v>
      </c>
      <c r="F158" s="5"/>
      <c r="G158" s="16">
        <v>23</v>
      </c>
      <c r="H158" s="7">
        <v>34</v>
      </c>
      <c r="I158" s="18">
        <f t="shared" si="8"/>
        <v>0</v>
      </c>
      <c r="J158" s="18">
        <f t="shared" si="9"/>
        <v>0</v>
      </c>
      <c r="K158" s="7">
        <v>34</v>
      </c>
      <c r="L158" s="18">
        <f t="shared" si="10"/>
        <v>0</v>
      </c>
      <c r="M158" s="18">
        <f t="shared" si="11"/>
        <v>0</v>
      </c>
    </row>
    <row r="159" spans="1:13">
      <c r="A159" s="2">
        <v>154</v>
      </c>
      <c r="B159" s="3" t="s">
        <v>146</v>
      </c>
      <c r="C159" s="4">
        <v>779059752</v>
      </c>
      <c r="D159" s="4"/>
      <c r="E159" s="5" t="s">
        <v>5</v>
      </c>
      <c r="F159" s="5"/>
      <c r="G159" s="16">
        <v>23</v>
      </c>
      <c r="H159" s="7">
        <v>33</v>
      </c>
      <c r="I159" s="18">
        <f t="shared" si="8"/>
        <v>0</v>
      </c>
      <c r="J159" s="18">
        <f t="shared" si="9"/>
        <v>0</v>
      </c>
      <c r="K159" s="7">
        <v>33</v>
      </c>
      <c r="L159" s="18">
        <f t="shared" si="10"/>
        <v>0</v>
      </c>
      <c r="M159" s="18">
        <f t="shared" si="11"/>
        <v>0</v>
      </c>
    </row>
    <row r="160" spans="1:13">
      <c r="A160" s="2">
        <v>155</v>
      </c>
      <c r="B160" s="3" t="s">
        <v>147</v>
      </c>
      <c r="C160" s="4">
        <v>779059762</v>
      </c>
      <c r="D160" s="4"/>
      <c r="E160" s="5" t="s">
        <v>5</v>
      </c>
      <c r="F160" s="5"/>
      <c r="G160" s="16">
        <v>23</v>
      </c>
      <c r="H160" s="7">
        <v>5</v>
      </c>
      <c r="I160" s="18">
        <f t="shared" si="8"/>
        <v>0</v>
      </c>
      <c r="J160" s="18">
        <f t="shared" si="9"/>
        <v>0</v>
      </c>
      <c r="K160" s="7">
        <v>5</v>
      </c>
      <c r="L160" s="18">
        <f t="shared" si="10"/>
        <v>0</v>
      </c>
      <c r="M160" s="18">
        <f t="shared" si="11"/>
        <v>0</v>
      </c>
    </row>
    <row r="161" spans="1:13">
      <c r="A161" s="2">
        <v>156</v>
      </c>
      <c r="B161" s="3" t="s">
        <v>115</v>
      </c>
      <c r="C161" s="4">
        <v>779059778</v>
      </c>
      <c r="D161" s="4"/>
      <c r="E161" s="5" t="s">
        <v>5</v>
      </c>
      <c r="F161" s="5"/>
      <c r="G161" s="16">
        <v>23</v>
      </c>
      <c r="H161" s="7">
        <v>10</v>
      </c>
      <c r="I161" s="18">
        <f t="shared" si="8"/>
        <v>0</v>
      </c>
      <c r="J161" s="18">
        <f t="shared" si="9"/>
        <v>0</v>
      </c>
      <c r="K161" s="7">
        <v>10</v>
      </c>
      <c r="L161" s="18">
        <f t="shared" si="10"/>
        <v>0</v>
      </c>
      <c r="M161" s="18">
        <f t="shared" si="11"/>
        <v>0</v>
      </c>
    </row>
    <row r="162" spans="1:13">
      <c r="A162" s="2">
        <v>157</v>
      </c>
      <c r="B162" s="3" t="s">
        <v>148</v>
      </c>
      <c r="C162" s="4">
        <v>779059779</v>
      </c>
      <c r="D162" s="4"/>
      <c r="E162" s="5" t="s">
        <v>5</v>
      </c>
      <c r="F162" s="5"/>
      <c r="G162" s="16">
        <v>23</v>
      </c>
      <c r="H162" s="7">
        <v>10</v>
      </c>
      <c r="I162" s="18">
        <f t="shared" si="8"/>
        <v>0</v>
      </c>
      <c r="J162" s="18">
        <f t="shared" si="9"/>
        <v>0</v>
      </c>
      <c r="K162" s="7">
        <v>10</v>
      </c>
      <c r="L162" s="18">
        <f t="shared" si="10"/>
        <v>0</v>
      </c>
      <c r="M162" s="18">
        <f t="shared" si="11"/>
        <v>0</v>
      </c>
    </row>
    <row r="163" spans="1:13">
      <c r="A163" s="2">
        <v>158</v>
      </c>
      <c r="B163" s="3" t="s">
        <v>88</v>
      </c>
      <c r="C163" s="4">
        <v>782013438</v>
      </c>
      <c r="D163" s="4"/>
      <c r="E163" s="5" t="s">
        <v>5</v>
      </c>
      <c r="F163" s="5"/>
      <c r="G163" s="16">
        <v>23</v>
      </c>
      <c r="H163" s="7">
        <v>22</v>
      </c>
      <c r="I163" s="18">
        <f t="shared" si="8"/>
        <v>0</v>
      </c>
      <c r="J163" s="18">
        <f t="shared" si="9"/>
        <v>0</v>
      </c>
      <c r="K163" s="7">
        <v>22</v>
      </c>
      <c r="L163" s="18">
        <f t="shared" si="10"/>
        <v>0</v>
      </c>
      <c r="M163" s="18">
        <f t="shared" si="11"/>
        <v>0</v>
      </c>
    </row>
    <row r="164" spans="1:13">
      <c r="A164" s="2">
        <v>159</v>
      </c>
      <c r="B164" s="3" t="s">
        <v>9</v>
      </c>
      <c r="C164" s="4">
        <v>782013636</v>
      </c>
      <c r="D164" s="4"/>
      <c r="E164" s="5" t="s">
        <v>5</v>
      </c>
      <c r="F164" s="5"/>
      <c r="G164" s="16">
        <v>23</v>
      </c>
      <c r="H164" s="7">
        <v>3</v>
      </c>
      <c r="I164" s="18">
        <f t="shared" si="8"/>
        <v>0</v>
      </c>
      <c r="J164" s="18">
        <f t="shared" si="9"/>
        <v>0</v>
      </c>
      <c r="K164" s="7">
        <v>3</v>
      </c>
      <c r="L164" s="18">
        <f t="shared" si="10"/>
        <v>0</v>
      </c>
      <c r="M164" s="18">
        <f t="shared" si="11"/>
        <v>0</v>
      </c>
    </row>
    <row r="165" spans="1:13">
      <c r="A165" s="2">
        <v>160</v>
      </c>
      <c r="B165" s="3" t="s">
        <v>149</v>
      </c>
      <c r="C165" s="4">
        <v>782013679</v>
      </c>
      <c r="D165" s="4"/>
      <c r="E165" s="5" t="s">
        <v>5</v>
      </c>
      <c r="F165" s="5"/>
      <c r="G165" s="16">
        <v>23</v>
      </c>
      <c r="H165" s="7">
        <v>36</v>
      </c>
      <c r="I165" s="18">
        <f t="shared" si="8"/>
        <v>0</v>
      </c>
      <c r="J165" s="18">
        <f t="shared" si="9"/>
        <v>0</v>
      </c>
      <c r="K165" s="7">
        <v>36</v>
      </c>
      <c r="L165" s="18">
        <f t="shared" si="10"/>
        <v>0</v>
      </c>
      <c r="M165" s="18">
        <f t="shared" si="11"/>
        <v>0</v>
      </c>
    </row>
    <row r="166" spans="1:13">
      <c r="A166" s="2">
        <v>161</v>
      </c>
      <c r="B166" s="3" t="s">
        <v>150</v>
      </c>
      <c r="C166" s="4">
        <v>782013756</v>
      </c>
      <c r="D166" s="4"/>
      <c r="E166" s="5" t="s">
        <v>5</v>
      </c>
      <c r="F166" s="5"/>
      <c r="G166" s="16">
        <v>23</v>
      </c>
      <c r="H166" s="7">
        <v>127</v>
      </c>
      <c r="I166" s="18">
        <f t="shared" si="8"/>
        <v>0</v>
      </c>
      <c r="J166" s="18">
        <f t="shared" si="9"/>
        <v>0</v>
      </c>
      <c r="K166" s="7">
        <v>127</v>
      </c>
      <c r="L166" s="18">
        <f t="shared" si="10"/>
        <v>0</v>
      </c>
      <c r="M166" s="18">
        <f t="shared" si="11"/>
        <v>0</v>
      </c>
    </row>
    <row r="167" spans="1:13">
      <c r="A167" s="2">
        <v>162</v>
      </c>
      <c r="B167" s="3" t="s">
        <v>151</v>
      </c>
      <c r="C167" s="4">
        <v>782013873</v>
      </c>
      <c r="D167" s="4"/>
      <c r="E167" s="5" t="s">
        <v>5</v>
      </c>
      <c r="F167" s="5"/>
      <c r="G167" s="16">
        <v>23</v>
      </c>
      <c r="H167" s="7">
        <v>20</v>
      </c>
      <c r="I167" s="18">
        <f t="shared" si="8"/>
        <v>0</v>
      </c>
      <c r="J167" s="18">
        <f t="shared" si="9"/>
        <v>0</v>
      </c>
      <c r="K167" s="7">
        <v>20</v>
      </c>
      <c r="L167" s="18">
        <f t="shared" si="10"/>
        <v>0</v>
      </c>
      <c r="M167" s="18">
        <f t="shared" si="11"/>
        <v>0</v>
      </c>
    </row>
    <row r="168" spans="1:13">
      <c r="A168" s="2">
        <v>163</v>
      </c>
      <c r="B168" s="3" t="s">
        <v>152</v>
      </c>
      <c r="C168" s="4">
        <v>782014152</v>
      </c>
      <c r="D168" s="4"/>
      <c r="E168" s="5" t="s">
        <v>5</v>
      </c>
      <c r="F168" s="5"/>
      <c r="G168" s="16">
        <v>23</v>
      </c>
      <c r="H168" s="7">
        <v>140</v>
      </c>
      <c r="I168" s="18">
        <f t="shared" si="8"/>
        <v>0</v>
      </c>
      <c r="J168" s="18">
        <f t="shared" si="9"/>
        <v>0</v>
      </c>
      <c r="K168" s="7">
        <v>140</v>
      </c>
      <c r="L168" s="18">
        <f t="shared" si="10"/>
        <v>0</v>
      </c>
      <c r="M168" s="18">
        <f t="shared" si="11"/>
        <v>0</v>
      </c>
    </row>
    <row r="169" spans="1:13">
      <c r="A169" s="2">
        <v>164</v>
      </c>
      <c r="B169" s="3" t="s">
        <v>9</v>
      </c>
      <c r="C169" s="4">
        <v>782014262</v>
      </c>
      <c r="D169" s="4"/>
      <c r="E169" s="5" t="s">
        <v>5</v>
      </c>
      <c r="F169" s="5"/>
      <c r="G169" s="16">
        <v>23</v>
      </c>
      <c r="H169" s="7">
        <v>3</v>
      </c>
      <c r="I169" s="18">
        <f t="shared" si="8"/>
        <v>0</v>
      </c>
      <c r="J169" s="18">
        <f t="shared" si="9"/>
        <v>0</v>
      </c>
      <c r="K169" s="7">
        <v>3</v>
      </c>
      <c r="L169" s="18">
        <f t="shared" si="10"/>
        <v>0</v>
      </c>
      <c r="M169" s="18">
        <f t="shared" si="11"/>
        <v>0</v>
      </c>
    </row>
    <row r="170" spans="1:13">
      <c r="A170" s="2">
        <v>165</v>
      </c>
      <c r="B170" s="3" t="s">
        <v>153</v>
      </c>
      <c r="C170" s="4">
        <v>782014626</v>
      </c>
      <c r="D170" s="4"/>
      <c r="E170" s="5" t="s">
        <v>5</v>
      </c>
      <c r="F170" s="5"/>
      <c r="G170" s="16">
        <v>23</v>
      </c>
      <c r="H170" s="7">
        <v>104</v>
      </c>
      <c r="I170" s="18">
        <f t="shared" si="8"/>
        <v>0</v>
      </c>
      <c r="J170" s="18">
        <f t="shared" si="9"/>
        <v>0</v>
      </c>
      <c r="K170" s="7">
        <v>104</v>
      </c>
      <c r="L170" s="18">
        <f t="shared" si="10"/>
        <v>0</v>
      </c>
      <c r="M170" s="18">
        <f t="shared" si="11"/>
        <v>0</v>
      </c>
    </row>
    <row r="171" spans="1:13">
      <c r="A171" s="2">
        <v>166</v>
      </c>
      <c r="B171" s="3" t="s">
        <v>9</v>
      </c>
      <c r="C171" s="4">
        <v>782014701</v>
      </c>
      <c r="D171" s="4"/>
      <c r="E171" s="5" t="s">
        <v>5</v>
      </c>
      <c r="F171" s="5"/>
      <c r="G171" s="16">
        <v>23</v>
      </c>
      <c r="H171" s="7">
        <v>3</v>
      </c>
      <c r="I171" s="18">
        <f t="shared" si="8"/>
        <v>0</v>
      </c>
      <c r="J171" s="18">
        <f t="shared" si="9"/>
        <v>0</v>
      </c>
      <c r="K171" s="7">
        <v>3</v>
      </c>
      <c r="L171" s="18">
        <f t="shared" si="10"/>
        <v>0</v>
      </c>
      <c r="M171" s="18">
        <f t="shared" si="11"/>
        <v>0</v>
      </c>
    </row>
    <row r="172" spans="1:13">
      <c r="A172" s="2">
        <v>167</v>
      </c>
      <c r="B172" s="3" t="s">
        <v>18</v>
      </c>
      <c r="C172" s="4">
        <v>782014702</v>
      </c>
      <c r="D172" s="4"/>
      <c r="E172" s="5" t="s">
        <v>5</v>
      </c>
      <c r="F172" s="5"/>
      <c r="G172" s="16">
        <v>23</v>
      </c>
      <c r="H172" s="7">
        <v>37</v>
      </c>
      <c r="I172" s="18">
        <f t="shared" si="8"/>
        <v>0</v>
      </c>
      <c r="J172" s="18">
        <f t="shared" si="9"/>
        <v>0</v>
      </c>
      <c r="K172" s="7">
        <v>37</v>
      </c>
      <c r="L172" s="18">
        <f t="shared" si="10"/>
        <v>0</v>
      </c>
      <c r="M172" s="18">
        <f t="shared" si="11"/>
        <v>0</v>
      </c>
    </row>
    <row r="173" spans="1:13">
      <c r="A173" s="2">
        <v>168</v>
      </c>
      <c r="B173" s="3" t="s">
        <v>154</v>
      </c>
      <c r="C173" s="4">
        <v>782014710</v>
      </c>
      <c r="D173" s="4"/>
      <c r="E173" s="5" t="s">
        <v>5</v>
      </c>
      <c r="F173" s="5"/>
      <c r="G173" s="16">
        <v>23</v>
      </c>
      <c r="H173" s="7">
        <v>197</v>
      </c>
      <c r="I173" s="18">
        <f t="shared" si="8"/>
        <v>0</v>
      </c>
      <c r="J173" s="18">
        <f t="shared" si="9"/>
        <v>0</v>
      </c>
      <c r="K173" s="7">
        <v>197</v>
      </c>
      <c r="L173" s="18">
        <f t="shared" si="10"/>
        <v>0</v>
      </c>
      <c r="M173" s="18">
        <f t="shared" si="11"/>
        <v>0</v>
      </c>
    </row>
    <row r="174" spans="1:13">
      <c r="A174" s="2">
        <v>169</v>
      </c>
      <c r="B174" s="3" t="s">
        <v>9</v>
      </c>
      <c r="C174" s="4">
        <v>782014745</v>
      </c>
      <c r="D174" s="4"/>
      <c r="E174" s="5" t="s">
        <v>5</v>
      </c>
      <c r="F174" s="5"/>
      <c r="G174" s="16">
        <v>23</v>
      </c>
      <c r="H174" s="7">
        <v>13</v>
      </c>
      <c r="I174" s="18">
        <f t="shared" si="8"/>
        <v>0</v>
      </c>
      <c r="J174" s="18">
        <f t="shared" si="9"/>
        <v>0</v>
      </c>
      <c r="K174" s="7">
        <v>13</v>
      </c>
      <c r="L174" s="18">
        <f t="shared" si="10"/>
        <v>0</v>
      </c>
      <c r="M174" s="18">
        <f t="shared" si="11"/>
        <v>0</v>
      </c>
    </row>
    <row r="175" spans="1:13">
      <c r="A175" s="2">
        <v>170</v>
      </c>
      <c r="B175" s="3" t="s">
        <v>9</v>
      </c>
      <c r="C175" s="4">
        <v>782014748</v>
      </c>
      <c r="D175" s="4"/>
      <c r="E175" s="5" t="s">
        <v>5</v>
      </c>
      <c r="F175" s="5"/>
      <c r="G175" s="16">
        <v>23</v>
      </c>
      <c r="H175" s="7">
        <v>53</v>
      </c>
      <c r="I175" s="18">
        <f t="shared" si="8"/>
        <v>0</v>
      </c>
      <c r="J175" s="18">
        <f t="shared" si="9"/>
        <v>0</v>
      </c>
      <c r="K175" s="7">
        <v>53</v>
      </c>
      <c r="L175" s="18">
        <f t="shared" si="10"/>
        <v>0</v>
      </c>
      <c r="M175" s="18">
        <f t="shared" si="11"/>
        <v>0</v>
      </c>
    </row>
    <row r="176" spans="1:13">
      <c r="A176" s="2">
        <v>171</v>
      </c>
      <c r="B176" s="3" t="s">
        <v>4</v>
      </c>
      <c r="C176" s="4">
        <v>782014770</v>
      </c>
      <c r="D176" s="4"/>
      <c r="E176" s="5" t="s">
        <v>5</v>
      </c>
      <c r="F176" s="5"/>
      <c r="G176" s="16">
        <v>23</v>
      </c>
      <c r="H176" s="7">
        <v>50</v>
      </c>
      <c r="I176" s="18">
        <f t="shared" si="8"/>
        <v>0</v>
      </c>
      <c r="J176" s="18">
        <f t="shared" si="9"/>
        <v>0</v>
      </c>
      <c r="K176" s="7">
        <v>50</v>
      </c>
      <c r="L176" s="18">
        <f t="shared" si="10"/>
        <v>0</v>
      </c>
      <c r="M176" s="18">
        <f t="shared" si="11"/>
        <v>0</v>
      </c>
    </row>
    <row r="177" spans="1:13">
      <c r="A177" s="2">
        <v>172</v>
      </c>
      <c r="B177" s="3" t="s">
        <v>87</v>
      </c>
      <c r="C177" s="4">
        <v>782014776</v>
      </c>
      <c r="D177" s="4"/>
      <c r="E177" s="5" t="s">
        <v>5</v>
      </c>
      <c r="F177" s="5"/>
      <c r="G177" s="16">
        <v>23</v>
      </c>
      <c r="H177" s="7">
        <v>53</v>
      </c>
      <c r="I177" s="18">
        <f t="shared" si="8"/>
        <v>0</v>
      </c>
      <c r="J177" s="18">
        <f t="shared" si="9"/>
        <v>0</v>
      </c>
      <c r="K177" s="7">
        <v>53</v>
      </c>
      <c r="L177" s="18">
        <f t="shared" si="10"/>
        <v>0</v>
      </c>
      <c r="M177" s="18">
        <f t="shared" si="11"/>
        <v>0</v>
      </c>
    </row>
    <row r="178" spans="1:13">
      <c r="A178" s="2">
        <v>173</v>
      </c>
      <c r="B178" s="3" t="s">
        <v>155</v>
      </c>
      <c r="C178" s="4">
        <v>782014805</v>
      </c>
      <c r="D178" s="4"/>
      <c r="E178" s="5" t="s">
        <v>5</v>
      </c>
      <c r="F178" s="5"/>
      <c r="G178" s="16">
        <v>23</v>
      </c>
      <c r="H178" s="7">
        <v>54</v>
      </c>
      <c r="I178" s="18">
        <f t="shared" si="8"/>
        <v>0</v>
      </c>
      <c r="J178" s="18">
        <f t="shared" si="9"/>
        <v>0</v>
      </c>
      <c r="K178" s="7">
        <v>54</v>
      </c>
      <c r="L178" s="18">
        <f t="shared" si="10"/>
        <v>0</v>
      </c>
      <c r="M178" s="18">
        <f t="shared" si="11"/>
        <v>0</v>
      </c>
    </row>
    <row r="179" spans="1:13">
      <c r="A179" s="2">
        <v>174</v>
      </c>
      <c r="B179" s="3" t="s">
        <v>156</v>
      </c>
      <c r="C179" s="4">
        <v>782014811</v>
      </c>
      <c r="D179" s="4"/>
      <c r="E179" s="5" t="s">
        <v>5</v>
      </c>
      <c r="F179" s="5"/>
      <c r="G179" s="16">
        <v>23</v>
      </c>
      <c r="H179" s="7">
        <v>10</v>
      </c>
      <c r="I179" s="18">
        <f t="shared" si="8"/>
        <v>0</v>
      </c>
      <c r="J179" s="18">
        <f t="shared" si="9"/>
        <v>0</v>
      </c>
      <c r="K179" s="7">
        <v>10</v>
      </c>
      <c r="L179" s="18">
        <f t="shared" si="10"/>
        <v>0</v>
      </c>
      <c r="M179" s="18">
        <f t="shared" si="11"/>
        <v>0</v>
      </c>
    </row>
    <row r="180" spans="1:13">
      <c r="A180" s="2">
        <v>175</v>
      </c>
      <c r="B180" s="3" t="s">
        <v>157</v>
      </c>
      <c r="C180" s="4">
        <v>782014852</v>
      </c>
      <c r="D180" s="4"/>
      <c r="E180" s="5" t="s">
        <v>5</v>
      </c>
      <c r="F180" s="5"/>
      <c r="G180" s="16">
        <v>23</v>
      </c>
      <c r="H180" s="7">
        <v>20</v>
      </c>
      <c r="I180" s="18">
        <f t="shared" si="8"/>
        <v>0</v>
      </c>
      <c r="J180" s="18">
        <f t="shared" si="9"/>
        <v>0</v>
      </c>
      <c r="K180" s="7">
        <v>20</v>
      </c>
      <c r="L180" s="18">
        <f t="shared" si="10"/>
        <v>0</v>
      </c>
      <c r="M180" s="18">
        <f t="shared" si="11"/>
        <v>0</v>
      </c>
    </row>
    <row r="181" spans="1:13">
      <c r="A181" s="2">
        <v>176</v>
      </c>
      <c r="B181" s="3" t="s">
        <v>158</v>
      </c>
      <c r="C181" s="4">
        <v>782014853</v>
      </c>
      <c r="D181" s="4"/>
      <c r="E181" s="5" t="s">
        <v>5</v>
      </c>
      <c r="F181" s="5"/>
      <c r="G181" s="16">
        <v>23</v>
      </c>
      <c r="H181" s="7">
        <v>20</v>
      </c>
      <c r="I181" s="18">
        <f t="shared" si="8"/>
        <v>0</v>
      </c>
      <c r="J181" s="18">
        <f t="shared" si="9"/>
        <v>0</v>
      </c>
      <c r="K181" s="7">
        <v>20</v>
      </c>
      <c r="L181" s="18">
        <f t="shared" si="10"/>
        <v>0</v>
      </c>
      <c r="M181" s="18">
        <f t="shared" si="11"/>
        <v>0</v>
      </c>
    </row>
    <row r="182" spans="1:13">
      <c r="A182" s="2">
        <v>177</v>
      </c>
      <c r="B182" s="3" t="s">
        <v>159</v>
      </c>
      <c r="C182" s="4">
        <v>782014854</v>
      </c>
      <c r="D182" s="4"/>
      <c r="E182" s="5" t="s">
        <v>5</v>
      </c>
      <c r="F182" s="5"/>
      <c r="G182" s="16">
        <v>23</v>
      </c>
      <c r="H182" s="7">
        <v>20</v>
      </c>
      <c r="I182" s="18">
        <f t="shared" si="8"/>
        <v>0</v>
      </c>
      <c r="J182" s="18">
        <f t="shared" si="9"/>
        <v>0</v>
      </c>
      <c r="K182" s="7">
        <v>20</v>
      </c>
      <c r="L182" s="18">
        <f t="shared" si="10"/>
        <v>0</v>
      </c>
      <c r="M182" s="18">
        <f t="shared" si="11"/>
        <v>0</v>
      </c>
    </row>
    <row r="183" spans="1:13">
      <c r="A183" s="2">
        <v>178</v>
      </c>
      <c r="B183" s="3" t="s">
        <v>160</v>
      </c>
      <c r="C183" s="4">
        <v>782014855</v>
      </c>
      <c r="D183" s="4"/>
      <c r="E183" s="5" t="s">
        <v>5</v>
      </c>
      <c r="F183" s="5"/>
      <c r="G183" s="16">
        <v>23</v>
      </c>
      <c r="H183" s="7">
        <v>20</v>
      </c>
      <c r="I183" s="18">
        <f t="shared" si="8"/>
        <v>0</v>
      </c>
      <c r="J183" s="18">
        <f t="shared" si="9"/>
        <v>0</v>
      </c>
      <c r="K183" s="7">
        <v>20</v>
      </c>
      <c r="L183" s="18">
        <f t="shared" si="10"/>
        <v>0</v>
      </c>
      <c r="M183" s="18">
        <f t="shared" si="11"/>
        <v>0</v>
      </c>
    </row>
    <row r="184" spans="1:13">
      <c r="A184" s="2">
        <v>179</v>
      </c>
      <c r="B184" s="3" t="s">
        <v>161</v>
      </c>
      <c r="C184" s="4">
        <v>782014947</v>
      </c>
      <c r="D184" s="4"/>
      <c r="E184" s="5" t="s">
        <v>5</v>
      </c>
      <c r="F184" s="5"/>
      <c r="G184" s="16">
        <v>23</v>
      </c>
      <c r="H184" s="7">
        <v>20</v>
      </c>
      <c r="I184" s="18">
        <f t="shared" si="8"/>
        <v>0</v>
      </c>
      <c r="J184" s="18">
        <f t="shared" si="9"/>
        <v>0</v>
      </c>
      <c r="K184" s="7">
        <v>20</v>
      </c>
      <c r="L184" s="18">
        <f t="shared" si="10"/>
        <v>0</v>
      </c>
      <c r="M184" s="18">
        <f t="shared" si="11"/>
        <v>0</v>
      </c>
    </row>
    <row r="185" spans="1:13">
      <c r="A185" s="2">
        <v>180</v>
      </c>
      <c r="B185" s="3" t="s">
        <v>162</v>
      </c>
      <c r="C185" s="4">
        <v>782015122</v>
      </c>
      <c r="D185" s="4"/>
      <c r="E185" s="5" t="s">
        <v>5</v>
      </c>
      <c r="F185" s="5"/>
      <c r="G185" s="16">
        <v>23</v>
      </c>
      <c r="H185" s="7">
        <v>58</v>
      </c>
      <c r="I185" s="18">
        <f t="shared" si="8"/>
        <v>0</v>
      </c>
      <c r="J185" s="18">
        <f t="shared" si="9"/>
        <v>0</v>
      </c>
      <c r="K185" s="7">
        <v>58</v>
      </c>
      <c r="L185" s="18">
        <f t="shared" si="10"/>
        <v>0</v>
      </c>
      <c r="M185" s="18">
        <f t="shared" si="11"/>
        <v>0</v>
      </c>
    </row>
    <row r="186" spans="1:13">
      <c r="A186" s="2">
        <v>181</v>
      </c>
      <c r="B186" s="3" t="s">
        <v>162</v>
      </c>
      <c r="C186" s="4">
        <v>782015123</v>
      </c>
      <c r="D186" s="4"/>
      <c r="E186" s="5" t="s">
        <v>5</v>
      </c>
      <c r="F186" s="5"/>
      <c r="G186" s="16">
        <v>23</v>
      </c>
      <c r="H186" s="7">
        <v>68</v>
      </c>
      <c r="I186" s="18">
        <f t="shared" si="8"/>
        <v>0</v>
      </c>
      <c r="J186" s="18">
        <f t="shared" si="9"/>
        <v>0</v>
      </c>
      <c r="K186" s="7">
        <v>68</v>
      </c>
      <c r="L186" s="18">
        <f t="shared" si="10"/>
        <v>0</v>
      </c>
      <c r="M186" s="18">
        <f t="shared" si="11"/>
        <v>0</v>
      </c>
    </row>
    <row r="187" spans="1:13">
      <c r="A187" s="2">
        <v>182</v>
      </c>
      <c r="B187" s="3" t="s">
        <v>163</v>
      </c>
      <c r="C187" s="4">
        <v>782015124</v>
      </c>
      <c r="D187" s="4"/>
      <c r="E187" s="5" t="s">
        <v>5</v>
      </c>
      <c r="F187" s="5"/>
      <c r="G187" s="16">
        <v>23</v>
      </c>
      <c r="H187" s="7">
        <v>30</v>
      </c>
      <c r="I187" s="18">
        <f t="shared" si="8"/>
        <v>0</v>
      </c>
      <c r="J187" s="18">
        <f t="shared" si="9"/>
        <v>0</v>
      </c>
      <c r="K187" s="7">
        <v>30</v>
      </c>
      <c r="L187" s="18">
        <f t="shared" si="10"/>
        <v>0</v>
      </c>
      <c r="M187" s="18">
        <f t="shared" si="11"/>
        <v>0</v>
      </c>
    </row>
    <row r="188" spans="1:13">
      <c r="A188" s="2">
        <v>183</v>
      </c>
      <c r="B188" s="3" t="s">
        <v>164</v>
      </c>
      <c r="C188" s="4">
        <v>782015125</v>
      </c>
      <c r="D188" s="4"/>
      <c r="E188" s="5" t="s">
        <v>5</v>
      </c>
      <c r="F188" s="5"/>
      <c r="G188" s="16">
        <v>23</v>
      </c>
      <c r="H188" s="7">
        <v>50</v>
      </c>
      <c r="I188" s="18">
        <f t="shared" si="8"/>
        <v>0</v>
      </c>
      <c r="J188" s="18">
        <f t="shared" si="9"/>
        <v>0</v>
      </c>
      <c r="K188" s="7">
        <v>50</v>
      </c>
      <c r="L188" s="18">
        <f t="shared" si="10"/>
        <v>0</v>
      </c>
      <c r="M188" s="18">
        <f t="shared" si="11"/>
        <v>0</v>
      </c>
    </row>
    <row r="189" spans="1:13">
      <c r="A189" s="2">
        <v>184</v>
      </c>
      <c r="B189" s="3" t="s">
        <v>165</v>
      </c>
      <c r="C189" s="4">
        <v>782015137</v>
      </c>
      <c r="D189" s="4"/>
      <c r="E189" s="5" t="s">
        <v>5</v>
      </c>
      <c r="F189" s="5"/>
      <c r="G189" s="16">
        <v>23</v>
      </c>
      <c r="H189" s="7">
        <v>23</v>
      </c>
      <c r="I189" s="18">
        <f t="shared" si="8"/>
        <v>0</v>
      </c>
      <c r="J189" s="18">
        <f t="shared" si="9"/>
        <v>0</v>
      </c>
      <c r="K189" s="7">
        <v>23</v>
      </c>
      <c r="L189" s="18">
        <f t="shared" si="10"/>
        <v>0</v>
      </c>
      <c r="M189" s="18">
        <f t="shared" si="11"/>
        <v>0</v>
      </c>
    </row>
    <row r="190" spans="1:13">
      <c r="A190" s="2">
        <v>185</v>
      </c>
      <c r="B190" s="3" t="s">
        <v>18</v>
      </c>
      <c r="C190" s="4">
        <v>782015157</v>
      </c>
      <c r="D190" s="4"/>
      <c r="E190" s="5" t="s">
        <v>5</v>
      </c>
      <c r="F190" s="5"/>
      <c r="G190" s="16">
        <v>23</v>
      </c>
      <c r="H190" s="7">
        <v>8</v>
      </c>
      <c r="I190" s="18">
        <f t="shared" si="8"/>
        <v>0</v>
      </c>
      <c r="J190" s="18">
        <f t="shared" si="9"/>
        <v>0</v>
      </c>
      <c r="K190" s="7">
        <v>8</v>
      </c>
      <c r="L190" s="18">
        <f t="shared" si="10"/>
        <v>0</v>
      </c>
      <c r="M190" s="18">
        <f t="shared" si="11"/>
        <v>0</v>
      </c>
    </row>
    <row r="191" spans="1:13">
      <c r="A191" s="2">
        <v>186</v>
      </c>
      <c r="B191" s="3" t="s">
        <v>118</v>
      </c>
      <c r="C191" s="4">
        <v>782015158</v>
      </c>
      <c r="D191" s="4"/>
      <c r="E191" s="5" t="s">
        <v>5</v>
      </c>
      <c r="F191" s="5"/>
      <c r="G191" s="16">
        <v>23</v>
      </c>
      <c r="H191" s="7">
        <v>50</v>
      </c>
      <c r="I191" s="18">
        <f t="shared" si="8"/>
        <v>0</v>
      </c>
      <c r="J191" s="18">
        <f t="shared" si="9"/>
        <v>0</v>
      </c>
      <c r="K191" s="7">
        <v>50</v>
      </c>
      <c r="L191" s="18">
        <f t="shared" si="10"/>
        <v>0</v>
      </c>
      <c r="M191" s="18">
        <f t="shared" si="11"/>
        <v>0</v>
      </c>
    </row>
    <row r="192" spans="1:13">
      <c r="A192" s="2">
        <v>187</v>
      </c>
      <c r="B192" s="3" t="s">
        <v>166</v>
      </c>
      <c r="C192" s="4">
        <v>782015161</v>
      </c>
      <c r="D192" s="4"/>
      <c r="E192" s="5" t="s">
        <v>5</v>
      </c>
      <c r="F192" s="5"/>
      <c r="G192" s="16">
        <v>23</v>
      </c>
      <c r="H192" s="7">
        <v>10</v>
      </c>
      <c r="I192" s="18">
        <f t="shared" si="8"/>
        <v>0</v>
      </c>
      <c r="J192" s="18">
        <f t="shared" si="9"/>
        <v>0</v>
      </c>
      <c r="K192" s="7">
        <v>10</v>
      </c>
      <c r="L192" s="18">
        <f t="shared" si="10"/>
        <v>0</v>
      </c>
      <c r="M192" s="18">
        <f t="shared" si="11"/>
        <v>0</v>
      </c>
    </row>
    <row r="193" spans="1:13">
      <c r="A193" s="2">
        <v>188</v>
      </c>
      <c r="B193" s="3" t="s">
        <v>167</v>
      </c>
      <c r="C193" s="4">
        <v>782015167</v>
      </c>
      <c r="D193" s="4"/>
      <c r="E193" s="5" t="s">
        <v>5</v>
      </c>
      <c r="F193" s="5"/>
      <c r="G193" s="16">
        <v>23</v>
      </c>
      <c r="H193" s="7">
        <v>50</v>
      </c>
      <c r="I193" s="18">
        <f t="shared" si="8"/>
        <v>0</v>
      </c>
      <c r="J193" s="18">
        <f t="shared" si="9"/>
        <v>0</v>
      </c>
      <c r="K193" s="7">
        <v>50</v>
      </c>
      <c r="L193" s="18">
        <f t="shared" si="10"/>
        <v>0</v>
      </c>
      <c r="M193" s="18">
        <f t="shared" si="11"/>
        <v>0</v>
      </c>
    </row>
    <row r="194" spans="1:13">
      <c r="A194" s="2">
        <v>189</v>
      </c>
      <c r="B194" s="3" t="s">
        <v>168</v>
      </c>
      <c r="C194" s="4">
        <v>782015169</v>
      </c>
      <c r="D194" s="4"/>
      <c r="E194" s="5" t="s">
        <v>5</v>
      </c>
      <c r="F194" s="5"/>
      <c r="G194" s="16">
        <v>23</v>
      </c>
      <c r="H194" s="7">
        <v>20</v>
      </c>
      <c r="I194" s="18">
        <f t="shared" si="8"/>
        <v>0</v>
      </c>
      <c r="J194" s="18">
        <f t="shared" si="9"/>
        <v>0</v>
      </c>
      <c r="K194" s="7">
        <v>20</v>
      </c>
      <c r="L194" s="18">
        <f t="shared" si="10"/>
        <v>0</v>
      </c>
      <c r="M194" s="18">
        <f t="shared" si="11"/>
        <v>0</v>
      </c>
    </row>
    <row r="195" spans="1:13">
      <c r="A195" s="2">
        <v>190</v>
      </c>
      <c r="B195" s="3" t="s">
        <v>169</v>
      </c>
      <c r="C195" s="4">
        <v>782015182</v>
      </c>
      <c r="D195" s="4"/>
      <c r="E195" s="5" t="s">
        <v>5</v>
      </c>
      <c r="F195" s="5"/>
      <c r="G195" s="16">
        <v>23</v>
      </c>
      <c r="H195" s="7">
        <v>100</v>
      </c>
      <c r="I195" s="18">
        <f t="shared" si="8"/>
        <v>0</v>
      </c>
      <c r="J195" s="18">
        <f t="shared" si="9"/>
        <v>0</v>
      </c>
      <c r="K195" s="7">
        <v>100</v>
      </c>
      <c r="L195" s="18">
        <f t="shared" si="10"/>
        <v>0</v>
      </c>
      <c r="M195" s="18">
        <f t="shared" si="11"/>
        <v>0</v>
      </c>
    </row>
    <row r="196" spans="1:13">
      <c r="A196" s="2">
        <v>191</v>
      </c>
      <c r="B196" s="3" t="s">
        <v>87</v>
      </c>
      <c r="C196" s="4">
        <v>782015461</v>
      </c>
      <c r="D196" s="4"/>
      <c r="E196" s="5" t="s">
        <v>5</v>
      </c>
      <c r="F196" s="5"/>
      <c r="G196" s="16">
        <v>23</v>
      </c>
      <c r="H196" s="7">
        <v>53</v>
      </c>
      <c r="I196" s="18">
        <f t="shared" si="8"/>
        <v>0</v>
      </c>
      <c r="J196" s="18">
        <f t="shared" si="9"/>
        <v>0</v>
      </c>
      <c r="K196" s="7">
        <v>53</v>
      </c>
      <c r="L196" s="18">
        <f t="shared" si="10"/>
        <v>0</v>
      </c>
      <c r="M196" s="18">
        <f t="shared" si="11"/>
        <v>0</v>
      </c>
    </row>
    <row r="197" spans="1:13">
      <c r="A197" s="2">
        <v>192</v>
      </c>
      <c r="B197" s="3" t="s">
        <v>170</v>
      </c>
      <c r="C197" s="4">
        <v>782015667</v>
      </c>
      <c r="D197" s="4"/>
      <c r="E197" s="5" t="s">
        <v>5</v>
      </c>
      <c r="F197" s="5"/>
      <c r="G197" s="16">
        <v>23</v>
      </c>
      <c r="H197" s="7">
        <v>8</v>
      </c>
      <c r="I197" s="18">
        <f t="shared" si="8"/>
        <v>0</v>
      </c>
      <c r="J197" s="18">
        <f t="shared" si="9"/>
        <v>0</v>
      </c>
      <c r="K197" s="7">
        <v>8</v>
      </c>
      <c r="L197" s="18">
        <f t="shared" si="10"/>
        <v>0</v>
      </c>
      <c r="M197" s="18">
        <f t="shared" si="11"/>
        <v>0</v>
      </c>
    </row>
    <row r="198" spans="1:13">
      <c r="A198" s="2">
        <v>193</v>
      </c>
      <c r="B198" s="3" t="s">
        <v>9</v>
      </c>
      <c r="C198" s="4">
        <v>782016348</v>
      </c>
      <c r="D198" s="4"/>
      <c r="E198" s="5" t="s">
        <v>5</v>
      </c>
      <c r="F198" s="5"/>
      <c r="G198" s="16">
        <v>23</v>
      </c>
      <c r="H198" s="7">
        <v>3</v>
      </c>
      <c r="I198" s="18">
        <f t="shared" si="8"/>
        <v>0</v>
      </c>
      <c r="J198" s="18">
        <f t="shared" si="9"/>
        <v>0</v>
      </c>
      <c r="K198" s="7">
        <v>3</v>
      </c>
      <c r="L198" s="18">
        <f t="shared" si="10"/>
        <v>0</v>
      </c>
      <c r="M198" s="18">
        <f t="shared" si="11"/>
        <v>0</v>
      </c>
    </row>
    <row r="199" spans="1:13">
      <c r="A199" s="2">
        <v>194</v>
      </c>
      <c r="B199" s="3" t="s">
        <v>4</v>
      </c>
      <c r="C199" s="4">
        <v>782016545</v>
      </c>
      <c r="D199" s="4"/>
      <c r="E199" s="5" t="s">
        <v>5</v>
      </c>
      <c r="F199" s="5"/>
      <c r="G199" s="16">
        <v>23</v>
      </c>
      <c r="H199" s="7">
        <v>22</v>
      </c>
      <c r="I199" s="18">
        <f t="shared" ref="I199:I262" si="12">F199*H199</f>
        <v>0</v>
      </c>
      <c r="J199" s="18">
        <f t="shared" ref="J199:J262" si="13">I199*1.23</f>
        <v>0</v>
      </c>
      <c r="K199" s="7">
        <v>22</v>
      </c>
      <c r="L199" s="18">
        <f t="shared" ref="L199:L262" si="14">F199*K199</f>
        <v>0</v>
      </c>
      <c r="M199" s="18">
        <f t="shared" ref="M199:M262" si="15">L199*1.23</f>
        <v>0</v>
      </c>
    </row>
    <row r="200" spans="1:13">
      <c r="A200" s="2">
        <v>195</v>
      </c>
      <c r="B200" s="3" t="s">
        <v>147</v>
      </c>
      <c r="C200" s="4">
        <v>782016559</v>
      </c>
      <c r="D200" s="4"/>
      <c r="E200" s="5" t="s">
        <v>5</v>
      </c>
      <c r="F200" s="5"/>
      <c r="G200" s="16">
        <v>23</v>
      </c>
      <c r="H200" s="7">
        <v>60</v>
      </c>
      <c r="I200" s="18">
        <f t="shared" si="12"/>
        <v>0</v>
      </c>
      <c r="J200" s="18">
        <f t="shared" si="13"/>
        <v>0</v>
      </c>
      <c r="K200" s="7">
        <v>60</v>
      </c>
      <c r="L200" s="18">
        <f t="shared" si="14"/>
        <v>0</v>
      </c>
      <c r="M200" s="18">
        <f t="shared" si="15"/>
        <v>0</v>
      </c>
    </row>
    <row r="201" spans="1:13">
      <c r="A201" s="2">
        <v>196</v>
      </c>
      <c r="B201" s="3" t="s">
        <v>171</v>
      </c>
      <c r="C201" s="4">
        <v>783623109</v>
      </c>
      <c r="D201" s="4"/>
      <c r="E201" s="5" t="s">
        <v>5</v>
      </c>
      <c r="F201" s="5"/>
      <c r="G201" s="16">
        <v>23</v>
      </c>
      <c r="H201" s="7">
        <v>62</v>
      </c>
      <c r="I201" s="18">
        <f t="shared" si="12"/>
        <v>0</v>
      </c>
      <c r="J201" s="18">
        <f t="shared" si="13"/>
        <v>0</v>
      </c>
      <c r="K201" s="7">
        <v>62</v>
      </c>
      <c r="L201" s="18">
        <f t="shared" si="14"/>
        <v>0</v>
      </c>
      <c r="M201" s="18">
        <f t="shared" si="15"/>
        <v>0</v>
      </c>
    </row>
    <row r="202" spans="1:13">
      <c r="A202" s="2">
        <v>197</v>
      </c>
      <c r="B202" s="3" t="s">
        <v>172</v>
      </c>
      <c r="C202" s="4">
        <v>783623110</v>
      </c>
      <c r="D202" s="4"/>
      <c r="E202" s="5" t="s">
        <v>5</v>
      </c>
      <c r="F202" s="5"/>
      <c r="G202" s="16">
        <v>23</v>
      </c>
      <c r="H202" s="7">
        <v>74</v>
      </c>
      <c r="I202" s="18">
        <f t="shared" si="12"/>
        <v>0</v>
      </c>
      <c r="J202" s="18">
        <f t="shared" si="13"/>
        <v>0</v>
      </c>
      <c r="K202" s="7">
        <v>74</v>
      </c>
      <c r="L202" s="18">
        <f t="shared" si="14"/>
        <v>0</v>
      </c>
      <c r="M202" s="18">
        <f t="shared" si="15"/>
        <v>0</v>
      </c>
    </row>
    <row r="203" spans="1:13">
      <c r="A203" s="2">
        <v>198</v>
      </c>
      <c r="B203" s="3" t="s">
        <v>173</v>
      </c>
      <c r="C203" s="4">
        <v>793444210</v>
      </c>
      <c r="D203" s="4"/>
      <c r="E203" s="5" t="s">
        <v>5</v>
      </c>
      <c r="F203" s="5"/>
      <c r="G203" s="16">
        <v>23</v>
      </c>
      <c r="H203" s="7">
        <v>20</v>
      </c>
      <c r="I203" s="18">
        <f t="shared" si="12"/>
        <v>0</v>
      </c>
      <c r="J203" s="18">
        <f t="shared" si="13"/>
        <v>0</v>
      </c>
      <c r="K203" s="7">
        <v>20</v>
      </c>
      <c r="L203" s="18">
        <f t="shared" si="14"/>
        <v>0</v>
      </c>
      <c r="M203" s="18">
        <f t="shared" si="15"/>
        <v>0</v>
      </c>
    </row>
    <row r="204" spans="1:13">
      <c r="A204" s="2">
        <v>199</v>
      </c>
      <c r="B204" s="3" t="s">
        <v>174</v>
      </c>
      <c r="C204" s="4">
        <v>793444212</v>
      </c>
      <c r="D204" s="4"/>
      <c r="E204" s="5" t="s">
        <v>5</v>
      </c>
      <c r="F204" s="5"/>
      <c r="G204" s="16">
        <v>23</v>
      </c>
      <c r="H204" s="7">
        <v>42</v>
      </c>
      <c r="I204" s="18">
        <f t="shared" si="12"/>
        <v>0</v>
      </c>
      <c r="J204" s="18">
        <f t="shared" si="13"/>
        <v>0</v>
      </c>
      <c r="K204" s="7">
        <v>42</v>
      </c>
      <c r="L204" s="18">
        <f t="shared" si="14"/>
        <v>0</v>
      </c>
      <c r="M204" s="18">
        <f t="shared" si="15"/>
        <v>0</v>
      </c>
    </row>
    <row r="205" spans="1:13">
      <c r="A205" s="2">
        <v>200</v>
      </c>
      <c r="B205" s="3" t="s">
        <v>9</v>
      </c>
      <c r="C205" s="4">
        <v>793444400</v>
      </c>
      <c r="D205" s="4"/>
      <c r="E205" s="5" t="s">
        <v>5</v>
      </c>
      <c r="F205" s="5"/>
      <c r="G205" s="16">
        <v>23</v>
      </c>
      <c r="H205" s="7">
        <v>53</v>
      </c>
      <c r="I205" s="18">
        <f t="shared" si="12"/>
        <v>0</v>
      </c>
      <c r="J205" s="18">
        <f t="shared" si="13"/>
        <v>0</v>
      </c>
      <c r="K205" s="7">
        <v>53</v>
      </c>
      <c r="L205" s="18">
        <f t="shared" si="14"/>
        <v>0</v>
      </c>
      <c r="M205" s="18">
        <f t="shared" si="15"/>
        <v>0</v>
      </c>
    </row>
    <row r="206" spans="1:13">
      <c r="A206" s="2">
        <v>201</v>
      </c>
      <c r="B206" s="3" t="s">
        <v>175</v>
      </c>
      <c r="C206" s="4">
        <v>793444487</v>
      </c>
      <c r="D206" s="4"/>
      <c r="E206" s="5" t="s">
        <v>5</v>
      </c>
      <c r="F206" s="5"/>
      <c r="G206" s="16">
        <v>23</v>
      </c>
      <c r="H206" s="7">
        <v>30</v>
      </c>
      <c r="I206" s="18">
        <f t="shared" si="12"/>
        <v>0</v>
      </c>
      <c r="J206" s="18">
        <f t="shared" si="13"/>
        <v>0</v>
      </c>
      <c r="K206" s="7">
        <v>30</v>
      </c>
      <c r="L206" s="18">
        <f t="shared" si="14"/>
        <v>0</v>
      </c>
      <c r="M206" s="18">
        <f t="shared" si="15"/>
        <v>0</v>
      </c>
    </row>
    <row r="207" spans="1:13">
      <c r="A207" s="2">
        <v>202</v>
      </c>
      <c r="B207" s="3" t="s">
        <v>176</v>
      </c>
      <c r="C207" s="4">
        <v>793444511</v>
      </c>
      <c r="D207" s="4"/>
      <c r="E207" s="5" t="s">
        <v>5</v>
      </c>
      <c r="F207" s="5"/>
      <c r="G207" s="16">
        <v>23</v>
      </c>
      <c r="H207" s="7">
        <v>10</v>
      </c>
      <c r="I207" s="18">
        <f t="shared" si="12"/>
        <v>0</v>
      </c>
      <c r="J207" s="18">
        <f t="shared" si="13"/>
        <v>0</v>
      </c>
      <c r="K207" s="7">
        <v>10</v>
      </c>
      <c r="L207" s="18">
        <f t="shared" si="14"/>
        <v>0</v>
      </c>
      <c r="M207" s="18">
        <f t="shared" si="15"/>
        <v>0</v>
      </c>
    </row>
    <row r="208" spans="1:13">
      <c r="A208" s="2">
        <v>203</v>
      </c>
      <c r="B208" s="3" t="s">
        <v>177</v>
      </c>
      <c r="C208" s="4">
        <v>793444849</v>
      </c>
      <c r="D208" s="4"/>
      <c r="E208" s="5" t="s">
        <v>5</v>
      </c>
      <c r="F208" s="5"/>
      <c r="G208" s="16">
        <v>23</v>
      </c>
      <c r="H208" s="7">
        <v>20</v>
      </c>
      <c r="I208" s="18">
        <f t="shared" si="12"/>
        <v>0</v>
      </c>
      <c r="J208" s="18">
        <f t="shared" si="13"/>
        <v>0</v>
      </c>
      <c r="K208" s="7">
        <v>20</v>
      </c>
      <c r="L208" s="18">
        <f t="shared" si="14"/>
        <v>0</v>
      </c>
      <c r="M208" s="18">
        <f t="shared" si="15"/>
        <v>0</v>
      </c>
    </row>
    <row r="209" spans="1:13">
      <c r="A209" s="2">
        <v>204</v>
      </c>
      <c r="B209" s="3" t="s">
        <v>9</v>
      </c>
      <c r="C209" s="4">
        <v>793444852</v>
      </c>
      <c r="D209" s="4"/>
      <c r="E209" s="5" t="s">
        <v>5</v>
      </c>
      <c r="F209" s="5"/>
      <c r="G209" s="16">
        <v>23</v>
      </c>
      <c r="H209" s="7">
        <v>3</v>
      </c>
      <c r="I209" s="18">
        <f t="shared" si="12"/>
        <v>0</v>
      </c>
      <c r="J209" s="18">
        <f t="shared" si="13"/>
        <v>0</v>
      </c>
      <c r="K209" s="7">
        <v>3</v>
      </c>
      <c r="L209" s="18">
        <f t="shared" si="14"/>
        <v>0</v>
      </c>
      <c r="M209" s="18">
        <f t="shared" si="15"/>
        <v>0</v>
      </c>
    </row>
    <row r="210" spans="1:13">
      <c r="A210" s="2">
        <v>205</v>
      </c>
      <c r="B210" s="3" t="s">
        <v>178</v>
      </c>
      <c r="C210" s="4">
        <v>882901038</v>
      </c>
      <c r="D210" s="4"/>
      <c r="E210" s="5" t="s">
        <v>5</v>
      </c>
      <c r="F210" s="5"/>
      <c r="G210" s="16">
        <v>23</v>
      </c>
      <c r="H210" s="7">
        <v>50</v>
      </c>
      <c r="I210" s="18">
        <f t="shared" si="12"/>
        <v>0</v>
      </c>
      <c r="J210" s="18">
        <f t="shared" si="13"/>
        <v>0</v>
      </c>
      <c r="K210" s="7">
        <v>50</v>
      </c>
      <c r="L210" s="18">
        <f t="shared" si="14"/>
        <v>0</v>
      </c>
      <c r="M210" s="18">
        <f t="shared" si="15"/>
        <v>0</v>
      </c>
    </row>
    <row r="211" spans="1:13">
      <c r="A211" s="2">
        <v>206</v>
      </c>
      <c r="B211" s="3" t="s">
        <v>179</v>
      </c>
      <c r="C211" s="4">
        <v>917202240</v>
      </c>
      <c r="D211" s="4"/>
      <c r="E211" s="5" t="s">
        <v>5</v>
      </c>
      <c r="F211" s="5"/>
      <c r="G211" s="16">
        <v>23</v>
      </c>
      <c r="H211" s="7">
        <v>20</v>
      </c>
      <c r="I211" s="18">
        <f t="shared" si="12"/>
        <v>0</v>
      </c>
      <c r="J211" s="18">
        <f t="shared" si="13"/>
        <v>0</v>
      </c>
      <c r="K211" s="7">
        <v>20</v>
      </c>
      <c r="L211" s="18">
        <f t="shared" si="14"/>
        <v>0</v>
      </c>
      <c r="M211" s="18">
        <f t="shared" si="15"/>
        <v>0</v>
      </c>
    </row>
    <row r="212" spans="1:13">
      <c r="A212" s="2">
        <v>207</v>
      </c>
      <c r="B212" s="3" t="s">
        <v>18</v>
      </c>
      <c r="C212" s="4">
        <v>9603895480</v>
      </c>
      <c r="D212" s="4"/>
      <c r="E212" s="5" t="s">
        <v>5</v>
      </c>
      <c r="F212" s="5"/>
      <c r="G212" s="16">
        <v>23</v>
      </c>
      <c r="H212" s="7">
        <v>40</v>
      </c>
      <c r="I212" s="18">
        <f t="shared" si="12"/>
        <v>0</v>
      </c>
      <c r="J212" s="18">
        <f t="shared" si="13"/>
        <v>0</v>
      </c>
      <c r="K212" s="7">
        <v>40</v>
      </c>
      <c r="L212" s="18">
        <f t="shared" si="14"/>
        <v>0</v>
      </c>
      <c r="M212" s="18">
        <f t="shared" si="15"/>
        <v>0</v>
      </c>
    </row>
    <row r="213" spans="1:13">
      <c r="A213" s="2">
        <v>208</v>
      </c>
      <c r="B213" s="3" t="s">
        <v>141</v>
      </c>
      <c r="C213" s="4">
        <v>9662282580</v>
      </c>
      <c r="D213" s="4"/>
      <c r="E213" s="5" t="s">
        <v>5</v>
      </c>
      <c r="F213" s="5"/>
      <c r="G213" s="16">
        <v>23</v>
      </c>
      <c r="H213" s="7">
        <v>64</v>
      </c>
      <c r="I213" s="18">
        <f t="shared" si="12"/>
        <v>0</v>
      </c>
      <c r="J213" s="18">
        <f t="shared" si="13"/>
        <v>0</v>
      </c>
      <c r="K213" s="7">
        <v>64</v>
      </c>
      <c r="L213" s="18">
        <f t="shared" si="14"/>
        <v>0</v>
      </c>
      <c r="M213" s="18">
        <f t="shared" si="15"/>
        <v>0</v>
      </c>
    </row>
    <row r="214" spans="1:13">
      <c r="A214" s="2">
        <v>209</v>
      </c>
      <c r="B214" s="3" t="s">
        <v>112</v>
      </c>
      <c r="C214" s="4">
        <v>33333501025</v>
      </c>
      <c r="D214" s="4"/>
      <c r="E214" s="5" t="s">
        <v>5</v>
      </c>
      <c r="F214" s="5"/>
      <c r="G214" s="16">
        <v>23</v>
      </c>
      <c r="H214" s="7">
        <v>54</v>
      </c>
      <c r="I214" s="18">
        <f t="shared" si="12"/>
        <v>0</v>
      </c>
      <c r="J214" s="18">
        <f t="shared" si="13"/>
        <v>0</v>
      </c>
      <c r="K214" s="7">
        <v>54</v>
      </c>
      <c r="L214" s="18">
        <f t="shared" si="14"/>
        <v>0</v>
      </c>
      <c r="M214" s="18">
        <f t="shared" si="15"/>
        <v>0</v>
      </c>
    </row>
    <row r="215" spans="1:13">
      <c r="A215" s="2">
        <v>210</v>
      </c>
      <c r="B215" s="3" t="s">
        <v>151</v>
      </c>
      <c r="C215" s="4">
        <v>35022402080</v>
      </c>
      <c r="D215" s="4"/>
      <c r="E215" s="5" t="s">
        <v>5</v>
      </c>
      <c r="F215" s="5"/>
      <c r="G215" s="16">
        <v>23</v>
      </c>
      <c r="H215" s="7">
        <v>10</v>
      </c>
      <c r="I215" s="18">
        <f t="shared" si="12"/>
        <v>0</v>
      </c>
      <c r="J215" s="18">
        <f t="shared" si="13"/>
        <v>0</v>
      </c>
      <c r="K215" s="7">
        <v>10</v>
      </c>
      <c r="L215" s="18">
        <f t="shared" si="14"/>
        <v>0</v>
      </c>
      <c r="M215" s="18">
        <f t="shared" si="15"/>
        <v>0</v>
      </c>
    </row>
    <row r="216" spans="1:13">
      <c r="A216" s="2">
        <v>211</v>
      </c>
      <c r="B216" s="3" t="s">
        <v>180</v>
      </c>
      <c r="C216" s="4">
        <v>37810029990</v>
      </c>
      <c r="D216" s="4"/>
      <c r="E216" s="5" t="s">
        <v>5</v>
      </c>
      <c r="F216" s="5"/>
      <c r="G216" s="16">
        <v>23</v>
      </c>
      <c r="H216" s="7">
        <v>75</v>
      </c>
      <c r="I216" s="18">
        <f t="shared" si="12"/>
        <v>0</v>
      </c>
      <c r="J216" s="18">
        <f t="shared" si="13"/>
        <v>0</v>
      </c>
      <c r="K216" s="7">
        <v>75</v>
      </c>
      <c r="L216" s="18">
        <f t="shared" si="14"/>
        <v>0</v>
      </c>
      <c r="M216" s="18">
        <f t="shared" si="15"/>
        <v>0</v>
      </c>
    </row>
    <row r="217" spans="1:13">
      <c r="A217" s="2">
        <v>212</v>
      </c>
      <c r="B217" s="3" t="s">
        <v>181</v>
      </c>
      <c r="C217" s="4">
        <v>244250880000</v>
      </c>
      <c r="D217" s="4"/>
      <c r="E217" s="5" t="s">
        <v>5</v>
      </c>
      <c r="F217" s="5"/>
      <c r="G217" s="16">
        <v>23</v>
      </c>
      <c r="H217" s="7">
        <v>25</v>
      </c>
      <c r="I217" s="18">
        <f t="shared" si="12"/>
        <v>0</v>
      </c>
      <c r="J217" s="18">
        <f t="shared" si="13"/>
        <v>0</v>
      </c>
      <c r="K217" s="7">
        <v>25</v>
      </c>
      <c r="L217" s="18">
        <f t="shared" si="14"/>
        <v>0</v>
      </c>
      <c r="M217" s="18">
        <f t="shared" si="15"/>
        <v>0</v>
      </c>
    </row>
    <row r="218" spans="1:13">
      <c r="A218" s="2">
        <v>213</v>
      </c>
      <c r="B218" s="3" t="s">
        <v>182</v>
      </c>
      <c r="C218" s="4">
        <v>244250910300</v>
      </c>
      <c r="D218" s="4"/>
      <c r="E218" s="5" t="s">
        <v>5</v>
      </c>
      <c r="F218" s="5"/>
      <c r="G218" s="16">
        <v>23</v>
      </c>
      <c r="H218" s="7">
        <v>13</v>
      </c>
      <c r="I218" s="18">
        <f t="shared" si="12"/>
        <v>0</v>
      </c>
      <c r="J218" s="18">
        <f t="shared" si="13"/>
        <v>0</v>
      </c>
      <c r="K218" s="7">
        <v>13</v>
      </c>
      <c r="L218" s="18">
        <f t="shared" si="14"/>
        <v>0</v>
      </c>
      <c r="M218" s="18">
        <f t="shared" si="15"/>
        <v>0</v>
      </c>
    </row>
    <row r="219" spans="1:13">
      <c r="A219" s="2">
        <v>214</v>
      </c>
      <c r="B219" s="3" t="s">
        <v>183</v>
      </c>
      <c r="C219" s="4">
        <v>244250910400</v>
      </c>
      <c r="D219" s="4"/>
      <c r="E219" s="5" t="s">
        <v>5</v>
      </c>
      <c r="F219" s="5"/>
      <c r="G219" s="16">
        <v>23</v>
      </c>
      <c r="H219" s="7">
        <v>13</v>
      </c>
      <c r="I219" s="18">
        <f t="shared" si="12"/>
        <v>0</v>
      </c>
      <c r="J219" s="18">
        <f t="shared" si="13"/>
        <v>0</v>
      </c>
      <c r="K219" s="7">
        <v>13</v>
      </c>
      <c r="L219" s="18">
        <f t="shared" si="14"/>
        <v>0</v>
      </c>
      <c r="M219" s="18">
        <f t="shared" si="15"/>
        <v>0</v>
      </c>
    </row>
    <row r="220" spans="1:13">
      <c r="A220" s="2">
        <v>215</v>
      </c>
      <c r="B220" s="3" t="s">
        <v>184</v>
      </c>
      <c r="C220" s="4">
        <v>244250990002</v>
      </c>
      <c r="D220" s="4"/>
      <c r="E220" s="5" t="s">
        <v>5</v>
      </c>
      <c r="F220" s="5"/>
      <c r="G220" s="16">
        <v>23</v>
      </c>
      <c r="H220" s="7">
        <v>10</v>
      </c>
      <c r="I220" s="18">
        <f t="shared" si="12"/>
        <v>0</v>
      </c>
      <c r="J220" s="18">
        <f t="shared" si="13"/>
        <v>0</v>
      </c>
      <c r="K220" s="7">
        <v>10</v>
      </c>
      <c r="L220" s="18">
        <f t="shared" si="14"/>
        <v>0</v>
      </c>
      <c r="M220" s="18">
        <f t="shared" si="15"/>
        <v>0</v>
      </c>
    </row>
    <row r="221" spans="1:13">
      <c r="A221" s="2">
        <v>216</v>
      </c>
      <c r="B221" s="3" t="s">
        <v>185</v>
      </c>
      <c r="C221" s="4">
        <v>244250990010</v>
      </c>
      <c r="D221" s="4"/>
      <c r="E221" s="5" t="s">
        <v>5</v>
      </c>
      <c r="F221" s="5"/>
      <c r="G221" s="16">
        <v>23</v>
      </c>
      <c r="H221" s="7">
        <v>9</v>
      </c>
      <c r="I221" s="18">
        <f t="shared" si="12"/>
        <v>0</v>
      </c>
      <c r="J221" s="18">
        <f t="shared" si="13"/>
        <v>0</v>
      </c>
      <c r="K221" s="7">
        <v>9</v>
      </c>
      <c r="L221" s="18">
        <f t="shared" si="14"/>
        <v>0</v>
      </c>
      <c r="M221" s="18">
        <f t="shared" si="15"/>
        <v>0</v>
      </c>
    </row>
    <row r="222" spans="1:13">
      <c r="A222" s="2">
        <v>217</v>
      </c>
      <c r="B222" s="3" t="s">
        <v>186</v>
      </c>
      <c r="C222" s="4">
        <v>244251602030</v>
      </c>
      <c r="D222" s="4"/>
      <c r="E222" s="5" t="s">
        <v>5</v>
      </c>
      <c r="F222" s="5"/>
      <c r="G222" s="16">
        <v>23</v>
      </c>
      <c r="H222" s="7">
        <v>10</v>
      </c>
      <c r="I222" s="18">
        <f t="shared" si="12"/>
        <v>0</v>
      </c>
      <c r="J222" s="18">
        <f t="shared" si="13"/>
        <v>0</v>
      </c>
      <c r="K222" s="7">
        <v>10</v>
      </c>
      <c r="L222" s="18">
        <f t="shared" si="14"/>
        <v>0</v>
      </c>
      <c r="M222" s="18">
        <f t="shared" si="15"/>
        <v>0</v>
      </c>
    </row>
    <row r="223" spans="1:13">
      <c r="A223" s="2">
        <v>218</v>
      </c>
      <c r="B223" s="3" t="s">
        <v>187</v>
      </c>
      <c r="C223" s="4">
        <v>244251699901</v>
      </c>
      <c r="D223" s="4"/>
      <c r="E223" s="5" t="s">
        <v>5</v>
      </c>
      <c r="F223" s="5"/>
      <c r="G223" s="16">
        <v>23</v>
      </c>
      <c r="H223" s="7">
        <v>16</v>
      </c>
      <c r="I223" s="18">
        <f t="shared" si="12"/>
        <v>0</v>
      </c>
      <c r="J223" s="18">
        <f t="shared" si="13"/>
        <v>0</v>
      </c>
      <c r="K223" s="7">
        <v>16</v>
      </c>
      <c r="L223" s="18">
        <f t="shared" si="14"/>
        <v>0</v>
      </c>
      <c r="M223" s="18">
        <f t="shared" si="15"/>
        <v>0</v>
      </c>
    </row>
    <row r="224" spans="1:13">
      <c r="A224" s="2">
        <v>219</v>
      </c>
      <c r="B224" s="3" t="s">
        <v>188</v>
      </c>
      <c r="C224" s="4">
        <v>244252210000</v>
      </c>
      <c r="D224" s="4"/>
      <c r="E224" s="5" t="s">
        <v>5</v>
      </c>
      <c r="F224" s="5"/>
      <c r="G224" s="16">
        <v>23</v>
      </c>
      <c r="H224" s="7">
        <v>23</v>
      </c>
      <c r="I224" s="18">
        <f t="shared" si="12"/>
        <v>0</v>
      </c>
      <c r="J224" s="18">
        <f t="shared" si="13"/>
        <v>0</v>
      </c>
      <c r="K224" s="7">
        <v>23</v>
      </c>
      <c r="L224" s="18">
        <f t="shared" si="14"/>
        <v>0</v>
      </c>
      <c r="M224" s="18">
        <f t="shared" si="15"/>
        <v>0</v>
      </c>
    </row>
    <row r="225" spans="1:13">
      <c r="A225" s="2">
        <v>220</v>
      </c>
      <c r="B225" s="3" t="s">
        <v>189</v>
      </c>
      <c r="C225" s="4">
        <v>244289389900</v>
      </c>
      <c r="D225" s="4"/>
      <c r="E225" s="5" t="s">
        <v>5</v>
      </c>
      <c r="F225" s="5"/>
      <c r="G225" s="16">
        <v>23</v>
      </c>
      <c r="H225" s="7">
        <v>66</v>
      </c>
      <c r="I225" s="18">
        <f t="shared" si="12"/>
        <v>0</v>
      </c>
      <c r="J225" s="18">
        <f t="shared" si="13"/>
        <v>0</v>
      </c>
      <c r="K225" s="7">
        <v>66</v>
      </c>
      <c r="L225" s="18">
        <f t="shared" si="14"/>
        <v>0</v>
      </c>
      <c r="M225" s="18">
        <f t="shared" si="15"/>
        <v>0</v>
      </c>
    </row>
    <row r="226" spans="1:13">
      <c r="A226" s="2">
        <v>221</v>
      </c>
      <c r="B226" s="3" t="s">
        <v>190</v>
      </c>
      <c r="C226" s="4">
        <v>244418549000</v>
      </c>
      <c r="D226" s="4"/>
      <c r="E226" s="5" t="s">
        <v>5</v>
      </c>
      <c r="F226" s="5"/>
      <c r="G226" s="16">
        <v>23</v>
      </c>
      <c r="H226" s="7">
        <v>4</v>
      </c>
      <c r="I226" s="18">
        <f t="shared" si="12"/>
        <v>0</v>
      </c>
      <c r="J226" s="18">
        <f t="shared" si="13"/>
        <v>0</v>
      </c>
      <c r="K226" s="7">
        <v>4</v>
      </c>
      <c r="L226" s="18">
        <f t="shared" si="14"/>
        <v>0</v>
      </c>
      <c r="M226" s="18">
        <f t="shared" si="15"/>
        <v>0</v>
      </c>
    </row>
    <row r="227" spans="1:13">
      <c r="A227" s="2">
        <v>222</v>
      </c>
      <c r="B227" s="3" t="s">
        <v>191</v>
      </c>
      <c r="C227" s="4">
        <v>244521212000</v>
      </c>
      <c r="D227" s="4"/>
      <c r="E227" s="5" t="s">
        <v>5</v>
      </c>
      <c r="F227" s="5"/>
      <c r="G227" s="16">
        <v>23</v>
      </c>
      <c r="H227" s="7">
        <v>12</v>
      </c>
      <c r="I227" s="18">
        <f t="shared" si="12"/>
        <v>0</v>
      </c>
      <c r="J227" s="18">
        <f t="shared" si="13"/>
        <v>0</v>
      </c>
      <c r="K227" s="7">
        <v>12</v>
      </c>
      <c r="L227" s="18">
        <f t="shared" si="14"/>
        <v>0</v>
      </c>
      <c r="M227" s="18">
        <f t="shared" si="15"/>
        <v>0</v>
      </c>
    </row>
    <row r="228" spans="1:13">
      <c r="A228" s="2">
        <v>223</v>
      </c>
      <c r="B228" s="3" t="s">
        <v>192</v>
      </c>
      <c r="C228" s="4">
        <v>244521213000</v>
      </c>
      <c r="D228" s="4"/>
      <c r="E228" s="5" t="s">
        <v>5</v>
      </c>
      <c r="F228" s="5"/>
      <c r="G228" s="16">
        <v>23</v>
      </c>
      <c r="H228" s="7">
        <v>2</v>
      </c>
      <c r="I228" s="18">
        <f t="shared" si="12"/>
        <v>0</v>
      </c>
      <c r="J228" s="18">
        <f t="shared" si="13"/>
        <v>0</v>
      </c>
      <c r="K228" s="7">
        <v>2</v>
      </c>
      <c r="L228" s="18">
        <f t="shared" si="14"/>
        <v>0</v>
      </c>
      <c r="M228" s="18">
        <f t="shared" si="15"/>
        <v>0</v>
      </c>
    </row>
    <row r="229" spans="1:13">
      <c r="A229" s="2">
        <v>224</v>
      </c>
      <c r="B229" s="3" t="s">
        <v>193</v>
      </c>
      <c r="C229" s="4">
        <v>244521222000</v>
      </c>
      <c r="D229" s="4"/>
      <c r="E229" s="5" t="s">
        <v>5</v>
      </c>
      <c r="F229" s="5"/>
      <c r="G229" s="16">
        <v>23</v>
      </c>
      <c r="H229" s="7">
        <v>20</v>
      </c>
      <c r="I229" s="18">
        <f t="shared" si="12"/>
        <v>0</v>
      </c>
      <c r="J229" s="18">
        <f t="shared" si="13"/>
        <v>0</v>
      </c>
      <c r="K229" s="7">
        <v>20</v>
      </c>
      <c r="L229" s="18">
        <f t="shared" si="14"/>
        <v>0</v>
      </c>
      <c r="M229" s="18">
        <f t="shared" si="15"/>
        <v>0</v>
      </c>
    </row>
    <row r="230" spans="1:13">
      <c r="A230" s="2">
        <v>225</v>
      </c>
      <c r="B230" s="3" t="s">
        <v>194</v>
      </c>
      <c r="C230" s="4">
        <v>244601081000</v>
      </c>
      <c r="D230" s="4"/>
      <c r="E230" s="5" t="s">
        <v>5</v>
      </c>
      <c r="F230" s="5"/>
      <c r="G230" s="16">
        <v>23</v>
      </c>
      <c r="H230" s="7">
        <v>10</v>
      </c>
      <c r="I230" s="18">
        <f t="shared" si="12"/>
        <v>0</v>
      </c>
      <c r="J230" s="18">
        <f t="shared" si="13"/>
        <v>0</v>
      </c>
      <c r="K230" s="7">
        <v>10</v>
      </c>
      <c r="L230" s="18">
        <f t="shared" si="14"/>
        <v>0</v>
      </c>
      <c r="M230" s="18">
        <f t="shared" si="15"/>
        <v>0</v>
      </c>
    </row>
    <row r="231" spans="1:13">
      <c r="A231" s="2">
        <v>226</v>
      </c>
      <c r="B231" s="3" t="s">
        <v>195</v>
      </c>
      <c r="C231" s="4">
        <v>244601081200</v>
      </c>
      <c r="D231" s="4"/>
      <c r="E231" s="5" t="s">
        <v>5</v>
      </c>
      <c r="F231" s="5"/>
      <c r="G231" s="16">
        <v>23</v>
      </c>
      <c r="H231" s="7">
        <v>10</v>
      </c>
      <c r="I231" s="18">
        <f t="shared" si="12"/>
        <v>0</v>
      </c>
      <c r="J231" s="18">
        <f t="shared" si="13"/>
        <v>0</v>
      </c>
      <c r="K231" s="7">
        <v>10</v>
      </c>
      <c r="L231" s="18">
        <f t="shared" si="14"/>
        <v>0</v>
      </c>
      <c r="M231" s="18">
        <f t="shared" si="15"/>
        <v>0</v>
      </c>
    </row>
    <row r="232" spans="1:13">
      <c r="A232" s="2">
        <v>227</v>
      </c>
      <c r="B232" s="3" t="s">
        <v>196</v>
      </c>
      <c r="C232" s="4">
        <v>244601081500</v>
      </c>
      <c r="D232" s="4"/>
      <c r="E232" s="5" t="s">
        <v>5</v>
      </c>
      <c r="F232" s="5"/>
      <c r="G232" s="16">
        <v>23</v>
      </c>
      <c r="H232" s="7">
        <v>10</v>
      </c>
      <c r="I232" s="18">
        <f t="shared" si="12"/>
        <v>0</v>
      </c>
      <c r="J232" s="18">
        <f t="shared" si="13"/>
        <v>0</v>
      </c>
      <c r="K232" s="7">
        <v>10</v>
      </c>
      <c r="L232" s="18">
        <f t="shared" si="14"/>
        <v>0</v>
      </c>
      <c r="M232" s="18">
        <f t="shared" si="15"/>
        <v>0</v>
      </c>
    </row>
    <row r="233" spans="1:13">
      <c r="A233" s="2">
        <v>228</v>
      </c>
      <c r="B233" s="3" t="s">
        <v>197</v>
      </c>
      <c r="C233" s="4">
        <v>254521002000</v>
      </c>
      <c r="D233" s="4"/>
      <c r="E233" s="5" t="s">
        <v>5</v>
      </c>
      <c r="F233" s="5"/>
      <c r="G233" s="16">
        <v>23</v>
      </c>
      <c r="H233" s="7">
        <v>25</v>
      </c>
      <c r="I233" s="18">
        <f t="shared" si="12"/>
        <v>0</v>
      </c>
      <c r="J233" s="18">
        <f t="shared" si="13"/>
        <v>0</v>
      </c>
      <c r="K233" s="7">
        <v>25</v>
      </c>
      <c r="L233" s="18">
        <f t="shared" si="14"/>
        <v>0</v>
      </c>
      <c r="M233" s="18">
        <f t="shared" si="15"/>
        <v>0</v>
      </c>
    </row>
    <row r="234" spans="1:13">
      <c r="A234" s="2">
        <v>229</v>
      </c>
      <c r="B234" s="3" t="s">
        <v>198</v>
      </c>
      <c r="C234" s="4">
        <v>335216020030</v>
      </c>
      <c r="D234" s="4"/>
      <c r="E234" s="5" t="s">
        <v>5</v>
      </c>
      <c r="F234" s="5"/>
      <c r="G234" s="16">
        <v>23</v>
      </c>
      <c r="H234" s="7">
        <v>25</v>
      </c>
      <c r="I234" s="18">
        <f t="shared" si="12"/>
        <v>0</v>
      </c>
      <c r="J234" s="18">
        <f t="shared" si="13"/>
        <v>0</v>
      </c>
      <c r="K234" s="7">
        <v>25</v>
      </c>
      <c r="L234" s="18">
        <f t="shared" si="14"/>
        <v>0</v>
      </c>
      <c r="M234" s="18">
        <f t="shared" si="15"/>
        <v>0</v>
      </c>
    </row>
    <row r="235" spans="1:13">
      <c r="A235" s="2">
        <v>230</v>
      </c>
      <c r="B235" s="3" t="s">
        <v>65</v>
      </c>
      <c r="C235" s="4">
        <v>335229260190</v>
      </c>
      <c r="D235" s="4"/>
      <c r="E235" s="5" t="s">
        <v>5</v>
      </c>
      <c r="F235" s="5"/>
      <c r="G235" s="16">
        <v>23</v>
      </c>
      <c r="H235" s="7">
        <v>198</v>
      </c>
      <c r="I235" s="18">
        <f t="shared" si="12"/>
        <v>0</v>
      </c>
      <c r="J235" s="18">
        <f t="shared" si="13"/>
        <v>0</v>
      </c>
      <c r="K235" s="7">
        <v>198</v>
      </c>
      <c r="L235" s="18">
        <f t="shared" si="14"/>
        <v>0</v>
      </c>
      <c r="M235" s="18">
        <f t="shared" si="15"/>
        <v>0</v>
      </c>
    </row>
    <row r="236" spans="1:13">
      <c r="A236" s="2">
        <v>231</v>
      </c>
      <c r="B236" s="3" t="s">
        <v>199</v>
      </c>
      <c r="C236" s="4">
        <v>335411301030</v>
      </c>
      <c r="D236" s="4"/>
      <c r="E236" s="5" t="s">
        <v>5</v>
      </c>
      <c r="F236" s="5"/>
      <c r="G236" s="16">
        <v>23</v>
      </c>
      <c r="H236" s="7">
        <v>10</v>
      </c>
      <c r="I236" s="18">
        <f t="shared" si="12"/>
        <v>0</v>
      </c>
      <c r="J236" s="18">
        <f t="shared" si="13"/>
        <v>0</v>
      </c>
      <c r="K236" s="7">
        <v>10</v>
      </c>
      <c r="L236" s="18">
        <f t="shared" si="14"/>
        <v>0</v>
      </c>
      <c r="M236" s="18">
        <f t="shared" si="15"/>
        <v>0</v>
      </c>
    </row>
    <row r="237" spans="1:13">
      <c r="A237" s="2">
        <v>232</v>
      </c>
      <c r="B237" s="3" t="s">
        <v>200</v>
      </c>
      <c r="C237" s="4">
        <v>345410239990</v>
      </c>
      <c r="D237" s="4"/>
      <c r="E237" s="5" t="s">
        <v>5</v>
      </c>
      <c r="F237" s="5"/>
      <c r="G237" s="16">
        <v>23</v>
      </c>
      <c r="H237" s="7">
        <v>34</v>
      </c>
      <c r="I237" s="18">
        <f t="shared" si="12"/>
        <v>0</v>
      </c>
      <c r="J237" s="18">
        <f t="shared" si="13"/>
        <v>0</v>
      </c>
      <c r="K237" s="7">
        <v>34</v>
      </c>
      <c r="L237" s="18">
        <f t="shared" si="14"/>
        <v>0</v>
      </c>
      <c r="M237" s="18">
        <f t="shared" si="15"/>
        <v>0</v>
      </c>
    </row>
    <row r="238" spans="1:13">
      <c r="A238" s="2">
        <v>233</v>
      </c>
      <c r="B238" s="3" t="s">
        <v>82</v>
      </c>
      <c r="C238" s="4">
        <v>350410008010</v>
      </c>
      <c r="D238" s="4"/>
      <c r="E238" s="5" t="s">
        <v>5</v>
      </c>
      <c r="F238" s="5"/>
      <c r="G238" s="16">
        <v>23</v>
      </c>
      <c r="H238" s="7">
        <v>10</v>
      </c>
      <c r="I238" s="18">
        <f t="shared" si="12"/>
        <v>0</v>
      </c>
      <c r="J238" s="18">
        <f t="shared" si="13"/>
        <v>0</v>
      </c>
      <c r="K238" s="7">
        <v>10</v>
      </c>
      <c r="L238" s="18">
        <f t="shared" si="14"/>
        <v>0</v>
      </c>
      <c r="M238" s="18">
        <f t="shared" si="15"/>
        <v>0</v>
      </c>
    </row>
    <row r="239" spans="1:13">
      <c r="A239" s="2">
        <v>234</v>
      </c>
      <c r="B239" s="3" t="s">
        <v>201</v>
      </c>
      <c r="C239" s="4">
        <v>350410011030</v>
      </c>
      <c r="D239" s="4"/>
      <c r="E239" s="5" t="s">
        <v>5</v>
      </c>
      <c r="F239" s="5"/>
      <c r="G239" s="16">
        <v>23</v>
      </c>
      <c r="H239" s="7">
        <v>82</v>
      </c>
      <c r="I239" s="18">
        <f t="shared" si="12"/>
        <v>0</v>
      </c>
      <c r="J239" s="18">
        <f t="shared" si="13"/>
        <v>0</v>
      </c>
      <c r="K239" s="7">
        <v>82</v>
      </c>
      <c r="L239" s="18">
        <f t="shared" si="14"/>
        <v>0</v>
      </c>
      <c r="M239" s="18">
        <f t="shared" si="15"/>
        <v>0</v>
      </c>
    </row>
    <row r="240" spans="1:13">
      <c r="A240" s="2">
        <v>235</v>
      </c>
      <c r="B240" s="3" t="s">
        <v>202</v>
      </c>
      <c r="C240" s="4">
        <v>350411301000</v>
      </c>
      <c r="D240" s="4"/>
      <c r="E240" s="5" t="s">
        <v>5</v>
      </c>
      <c r="F240" s="5"/>
      <c r="G240" s="16">
        <v>23</v>
      </c>
      <c r="H240" s="7">
        <v>6</v>
      </c>
      <c r="I240" s="18">
        <f t="shared" si="12"/>
        <v>0</v>
      </c>
      <c r="J240" s="18">
        <f t="shared" si="13"/>
        <v>0</v>
      </c>
      <c r="K240" s="7">
        <v>6</v>
      </c>
      <c r="L240" s="18">
        <f t="shared" si="14"/>
        <v>0</v>
      </c>
      <c r="M240" s="18">
        <f t="shared" si="15"/>
        <v>0</v>
      </c>
    </row>
    <row r="241" spans="1:13">
      <c r="A241" s="2">
        <v>236</v>
      </c>
      <c r="B241" s="3" t="s">
        <v>203</v>
      </c>
      <c r="C241" s="4">
        <v>350413011000</v>
      </c>
      <c r="D241" s="4"/>
      <c r="E241" s="5" t="s">
        <v>5</v>
      </c>
      <c r="F241" s="5"/>
      <c r="G241" s="16">
        <v>23</v>
      </c>
      <c r="H241" s="7">
        <v>11</v>
      </c>
      <c r="I241" s="18">
        <f t="shared" si="12"/>
        <v>0</v>
      </c>
      <c r="J241" s="18">
        <f t="shared" si="13"/>
        <v>0</v>
      </c>
      <c r="K241" s="7">
        <v>11</v>
      </c>
      <c r="L241" s="18">
        <f t="shared" si="14"/>
        <v>0</v>
      </c>
      <c r="M241" s="18">
        <f t="shared" si="15"/>
        <v>0</v>
      </c>
    </row>
    <row r="242" spans="1:13">
      <c r="A242" s="2">
        <v>237</v>
      </c>
      <c r="B242" s="3" t="s">
        <v>47</v>
      </c>
      <c r="C242" s="4">
        <v>350434810310</v>
      </c>
      <c r="D242" s="4"/>
      <c r="E242" s="5" t="s">
        <v>5</v>
      </c>
      <c r="F242" s="5"/>
      <c r="G242" s="16">
        <v>23</v>
      </c>
      <c r="H242" s="7">
        <v>20</v>
      </c>
      <c r="I242" s="18">
        <f t="shared" si="12"/>
        <v>0</v>
      </c>
      <c r="J242" s="18">
        <f t="shared" si="13"/>
        <v>0</v>
      </c>
      <c r="K242" s="7">
        <v>20</v>
      </c>
      <c r="L242" s="18">
        <f t="shared" si="14"/>
        <v>0</v>
      </c>
      <c r="M242" s="18">
        <f t="shared" si="15"/>
        <v>0</v>
      </c>
    </row>
    <row r="243" spans="1:13">
      <c r="A243" s="2">
        <v>238</v>
      </c>
      <c r="B243" s="3" t="s">
        <v>204</v>
      </c>
      <c r="C243" s="4">
        <v>350437779990</v>
      </c>
      <c r="D243" s="4"/>
      <c r="E243" s="5" t="s">
        <v>5</v>
      </c>
      <c r="F243" s="5"/>
      <c r="G243" s="16">
        <v>23</v>
      </c>
      <c r="H243" s="7">
        <v>25</v>
      </c>
      <c r="I243" s="18">
        <f t="shared" si="12"/>
        <v>0</v>
      </c>
      <c r="J243" s="18">
        <f t="shared" si="13"/>
        <v>0</v>
      </c>
      <c r="K243" s="7">
        <v>25</v>
      </c>
      <c r="L243" s="18">
        <f t="shared" si="14"/>
        <v>0</v>
      </c>
      <c r="M243" s="18">
        <f t="shared" si="15"/>
        <v>0</v>
      </c>
    </row>
    <row r="244" spans="1:13">
      <c r="A244" s="2">
        <v>239</v>
      </c>
      <c r="B244" s="3" t="s">
        <v>205</v>
      </c>
      <c r="C244" s="4">
        <v>355429160170</v>
      </c>
      <c r="D244" s="4"/>
      <c r="E244" s="5" t="s">
        <v>5</v>
      </c>
      <c r="F244" s="5"/>
      <c r="G244" s="16">
        <v>23</v>
      </c>
      <c r="H244" s="7">
        <v>104</v>
      </c>
      <c r="I244" s="18">
        <f t="shared" si="12"/>
        <v>0</v>
      </c>
      <c r="J244" s="18">
        <f t="shared" si="13"/>
        <v>0</v>
      </c>
      <c r="K244" s="7">
        <v>104</v>
      </c>
      <c r="L244" s="18">
        <f t="shared" si="14"/>
        <v>0</v>
      </c>
      <c r="M244" s="18">
        <f t="shared" si="15"/>
        <v>0</v>
      </c>
    </row>
    <row r="245" spans="1:13">
      <c r="A245" s="2">
        <v>240</v>
      </c>
      <c r="B245" s="3" t="s">
        <v>206</v>
      </c>
      <c r="C245" s="4">
        <v>388888885610</v>
      </c>
      <c r="D245" s="4"/>
      <c r="E245" s="5" t="s">
        <v>5</v>
      </c>
      <c r="F245" s="5"/>
      <c r="G245" s="16">
        <v>23</v>
      </c>
      <c r="H245" s="7">
        <v>14</v>
      </c>
      <c r="I245" s="18">
        <f t="shared" si="12"/>
        <v>0</v>
      </c>
      <c r="J245" s="18">
        <f t="shared" si="13"/>
        <v>0</v>
      </c>
      <c r="K245" s="7">
        <v>14</v>
      </c>
      <c r="L245" s="18">
        <f t="shared" si="14"/>
        <v>0</v>
      </c>
      <c r="M245" s="18">
        <f t="shared" si="15"/>
        <v>0</v>
      </c>
    </row>
    <row r="246" spans="1:13">
      <c r="A246" s="2">
        <v>241</v>
      </c>
      <c r="B246" s="3" t="s">
        <v>207</v>
      </c>
      <c r="C246" s="4">
        <v>388888886300</v>
      </c>
      <c r="D246" s="4"/>
      <c r="E246" s="5" t="s">
        <v>5</v>
      </c>
      <c r="F246" s="5"/>
      <c r="G246" s="16">
        <v>23</v>
      </c>
      <c r="H246" s="7">
        <v>126</v>
      </c>
      <c r="I246" s="18">
        <f t="shared" si="12"/>
        <v>0</v>
      </c>
      <c r="J246" s="18">
        <f t="shared" si="13"/>
        <v>0</v>
      </c>
      <c r="K246" s="7">
        <v>126</v>
      </c>
      <c r="L246" s="18">
        <f t="shared" si="14"/>
        <v>0</v>
      </c>
      <c r="M246" s="18">
        <f t="shared" si="15"/>
        <v>0</v>
      </c>
    </row>
    <row r="247" spans="1:13">
      <c r="A247" s="2">
        <v>242</v>
      </c>
      <c r="B247" s="3" t="s">
        <v>208</v>
      </c>
      <c r="C247" s="4">
        <v>388888886380</v>
      </c>
      <c r="D247" s="4"/>
      <c r="E247" s="5" t="s">
        <v>5</v>
      </c>
      <c r="F247" s="5"/>
      <c r="G247" s="16">
        <v>23</v>
      </c>
      <c r="H247" s="7">
        <v>63</v>
      </c>
      <c r="I247" s="18">
        <f t="shared" si="12"/>
        <v>0</v>
      </c>
      <c r="J247" s="18">
        <f t="shared" si="13"/>
        <v>0</v>
      </c>
      <c r="K247" s="7">
        <v>63</v>
      </c>
      <c r="L247" s="18">
        <f t="shared" si="14"/>
        <v>0</v>
      </c>
      <c r="M247" s="18">
        <f t="shared" si="15"/>
        <v>0</v>
      </c>
    </row>
    <row r="248" spans="1:13">
      <c r="A248" s="2">
        <v>243</v>
      </c>
      <c r="B248" s="3" t="s">
        <v>209</v>
      </c>
      <c r="C248" s="4">
        <v>388888886390</v>
      </c>
      <c r="D248" s="4"/>
      <c r="E248" s="5" t="s">
        <v>5</v>
      </c>
      <c r="F248" s="5"/>
      <c r="G248" s="16">
        <v>23</v>
      </c>
      <c r="H248" s="7">
        <v>33</v>
      </c>
      <c r="I248" s="18">
        <f t="shared" si="12"/>
        <v>0</v>
      </c>
      <c r="J248" s="18">
        <f t="shared" si="13"/>
        <v>0</v>
      </c>
      <c r="K248" s="7">
        <v>33</v>
      </c>
      <c r="L248" s="18">
        <f t="shared" si="14"/>
        <v>0</v>
      </c>
      <c r="M248" s="18">
        <f t="shared" si="15"/>
        <v>0</v>
      </c>
    </row>
    <row r="249" spans="1:13">
      <c r="A249" s="2">
        <v>244</v>
      </c>
      <c r="B249" s="3" t="s">
        <v>210</v>
      </c>
      <c r="C249" s="4">
        <v>388888886520</v>
      </c>
      <c r="D249" s="4"/>
      <c r="E249" s="5" t="s">
        <v>5</v>
      </c>
      <c r="F249" s="5"/>
      <c r="G249" s="16">
        <v>23</v>
      </c>
      <c r="H249" s="7">
        <v>20</v>
      </c>
      <c r="I249" s="18">
        <f t="shared" si="12"/>
        <v>0</v>
      </c>
      <c r="J249" s="18">
        <f t="shared" si="13"/>
        <v>0</v>
      </c>
      <c r="K249" s="7">
        <v>20</v>
      </c>
      <c r="L249" s="18">
        <f t="shared" si="14"/>
        <v>0</v>
      </c>
      <c r="M249" s="18">
        <f t="shared" si="15"/>
        <v>0</v>
      </c>
    </row>
    <row r="250" spans="1:13">
      <c r="A250" s="2">
        <v>245</v>
      </c>
      <c r="B250" s="3" t="s">
        <v>211</v>
      </c>
      <c r="C250" s="4">
        <v>388888886540</v>
      </c>
      <c r="D250" s="4"/>
      <c r="E250" s="5" t="s">
        <v>5</v>
      </c>
      <c r="F250" s="5"/>
      <c r="G250" s="16">
        <v>23</v>
      </c>
      <c r="H250" s="7">
        <v>33</v>
      </c>
      <c r="I250" s="18">
        <f t="shared" si="12"/>
        <v>0</v>
      </c>
      <c r="J250" s="18">
        <f t="shared" si="13"/>
        <v>0</v>
      </c>
      <c r="K250" s="7">
        <v>33</v>
      </c>
      <c r="L250" s="18">
        <f t="shared" si="14"/>
        <v>0</v>
      </c>
      <c r="M250" s="18">
        <f t="shared" si="15"/>
        <v>0</v>
      </c>
    </row>
    <row r="251" spans="1:13">
      <c r="A251" s="2">
        <v>246</v>
      </c>
      <c r="B251" s="3" t="s">
        <v>212</v>
      </c>
      <c r="C251" s="4">
        <v>388888886620</v>
      </c>
      <c r="D251" s="4"/>
      <c r="E251" s="5" t="s">
        <v>5</v>
      </c>
      <c r="F251" s="5"/>
      <c r="G251" s="16">
        <v>23</v>
      </c>
      <c r="H251" s="7">
        <v>56</v>
      </c>
      <c r="I251" s="18">
        <f t="shared" si="12"/>
        <v>0</v>
      </c>
      <c r="J251" s="18">
        <f t="shared" si="13"/>
        <v>0</v>
      </c>
      <c r="K251" s="7">
        <v>56</v>
      </c>
      <c r="L251" s="18">
        <f t="shared" si="14"/>
        <v>0</v>
      </c>
      <c r="M251" s="18">
        <f t="shared" si="15"/>
        <v>0</v>
      </c>
    </row>
    <row r="252" spans="1:13">
      <c r="A252" s="2">
        <v>247</v>
      </c>
      <c r="B252" s="3" t="s">
        <v>213</v>
      </c>
      <c r="C252" s="4">
        <v>388888886770</v>
      </c>
      <c r="D252" s="4"/>
      <c r="E252" s="5" t="s">
        <v>5</v>
      </c>
      <c r="F252" s="5"/>
      <c r="G252" s="16">
        <v>23</v>
      </c>
      <c r="H252" s="7">
        <v>37</v>
      </c>
      <c r="I252" s="18">
        <f t="shared" si="12"/>
        <v>0</v>
      </c>
      <c r="J252" s="18">
        <f t="shared" si="13"/>
        <v>0</v>
      </c>
      <c r="K252" s="7">
        <v>37</v>
      </c>
      <c r="L252" s="18">
        <f t="shared" si="14"/>
        <v>0</v>
      </c>
      <c r="M252" s="18">
        <f t="shared" si="15"/>
        <v>0</v>
      </c>
    </row>
    <row r="253" spans="1:13">
      <c r="A253" s="2">
        <v>248</v>
      </c>
      <c r="B253" s="3" t="s">
        <v>214</v>
      </c>
      <c r="C253" s="4">
        <v>388888887740</v>
      </c>
      <c r="D253" s="4"/>
      <c r="E253" s="5" t="s">
        <v>5</v>
      </c>
      <c r="F253" s="5"/>
      <c r="G253" s="16">
        <v>23</v>
      </c>
      <c r="H253" s="7">
        <v>61</v>
      </c>
      <c r="I253" s="18">
        <f t="shared" si="12"/>
        <v>0</v>
      </c>
      <c r="J253" s="18">
        <f t="shared" si="13"/>
        <v>0</v>
      </c>
      <c r="K253" s="7">
        <v>61</v>
      </c>
      <c r="L253" s="18">
        <f t="shared" si="14"/>
        <v>0</v>
      </c>
      <c r="M253" s="18">
        <f t="shared" si="15"/>
        <v>0</v>
      </c>
    </row>
    <row r="254" spans="1:13">
      <c r="A254" s="2">
        <v>249</v>
      </c>
      <c r="B254" s="3" t="s">
        <v>215</v>
      </c>
      <c r="C254" s="4">
        <v>388888888450</v>
      </c>
      <c r="D254" s="4"/>
      <c r="E254" s="5" t="s">
        <v>5</v>
      </c>
      <c r="F254" s="5"/>
      <c r="G254" s="16">
        <v>23</v>
      </c>
      <c r="H254" s="7">
        <v>24</v>
      </c>
      <c r="I254" s="18">
        <f t="shared" si="12"/>
        <v>0</v>
      </c>
      <c r="J254" s="18">
        <f t="shared" si="13"/>
        <v>0</v>
      </c>
      <c r="K254" s="7">
        <v>24</v>
      </c>
      <c r="L254" s="18">
        <f t="shared" si="14"/>
        <v>0</v>
      </c>
      <c r="M254" s="18">
        <f t="shared" si="15"/>
        <v>0</v>
      </c>
    </row>
    <row r="255" spans="1:13">
      <c r="A255" s="2">
        <v>250</v>
      </c>
      <c r="B255" s="3" t="s">
        <v>216</v>
      </c>
      <c r="C255" s="4">
        <v>389999998310</v>
      </c>
      <c r="D255" s="4"/>
      <c r="E255" s="5" t="s">
        <v>5</v>
      </c>
      <c r="F255" s="5"/>
      <c r="G255" s="16">
        <v>23</v>
      </c>
      <c r="H255" s="7">
        <v>24</v>
      </c>
      <c r="I255" s="18">
        <f t="shared" si="12"/>
        <v>0</v>
      </c>
      <c r="J255" s="18">
        <f t="shared" si="13"/>
        <v>0</v>
      </c>
      <c r="K255" s="7">
        <v>24</v>
      </c>
      <c r="L255" s="18">
        <f t="shared" si="14"/>
        <v>0</v>
      </c>
      <c r="M255" s="18">
        <f t="shared" si="15"/>
        <v>0</v>
      </c>
    </row>
    <row r="256" spans="1:13">
      <c r="A256" s="2">
        <v>251</v>
      </c>
      <c r="B256" s="3" t="s">
        <v>217</v>
      </c>
      <c r="C256" s="4">
        <v>389999998350</v>
      </c>
      <c r="D256" s="4"/>
      <c r="E256" s="5" t="s">
        <v>5</v>
      </c>
      <c r="F256" s="5"/>
      <c r="G256" s="16">
        <v>23</v>
      </c>
      <c r="H256" s="7">
        <v>58</v>
      </c>
      <c r="I256" s="18">
        <f t="shared" si="12"/>
        <v>0</v>
      </c>
      <c r="J256" s="18">
        <f t="shared" si="13"/>
        <v>0</v>
      </c>
      <c r="K256" s="7">
        <v>58</v>
      </c>
      <c r="L256" s="18">
        <f t="shared" si="14"/>
        <v>0</v>
      </c>
      <c r="M256" s="18">
        <f t="shared" si="15"/>
        <v>0</v>
      </c>
    </row>
    <row r="257" spans="1:13">
      <c r="A257" s="2">
        <v>252</v>
      </c>
      <c r="B257" s="3" t="s">
        <v>218</v>
      </c>
      <c r="C257" s="4">
        <v>389999998600</v>
      </c>
      <c r="D257" s="4"/>
      <c r="E257" s="5" t="s">
        <v>5</v>
      </c>
      <c r="F257" s="5"/>
      <c r="G257" s="16">
        <v>23</v>
      </c>
      <c r="H257" s="7">
        <v>27</v>
      </c>
      <c r="I257" s="18">
        <f t="shared" si="12"/>
        <v>0</v>
      </c>
      <c r="J257" s="18">
        <f t="shared" si="13"/>
        <v>0</v>
      </c>
      <c r="K257" s="7">
        <v>27</v>
      </c>
      <c r="L257" s="18">
        <f t="shared" si="14"/>
        <v>0</v>
      </c>
      <c r="M257" s="18">
        <f t="shared" si="15"/>
        <v>0</v>
      </c>
    </row>
    <row r="258" spans="1:13">
      <c r="A258" s="2">
        <v>253</v>
      </c>
      <c r="B258" s="3" t="s">
        <v>219</v>
      </c>
      <c r="C258" s="4">
        <v>389999998700</v>
      </c>
      <c r="D258" s="4"/>
      <c r="E258" s="5" t="s">
        <v>5</v>
      </c>
      <c r="F258" s="5"/>
      <c r="G258" s="16">
        <v>23</v>
      </c>
      <c r="H258" s="7">
        <v>36</v>
      </c>
      <c r="I258" s="18">
        <f t="shared" si="12"/>
        <v>0</v>
      </c>
      <c r="J258" s="18">
        <f t="shared" si="13"/>
        <v>0</v>
      </c>
      <c r="K258" s="7">
        <v>36</v>
      </c>
      <c r="L258" s="18">
        <f t="shared" si="14"/>
        <v>0</v>
      </c>
      <c r="M258" s="18">
        <f t="shared" si="15"/>
        <v>0</v>
      </c>
    </row>
    <row r="259" spans="1:13">
      <c r="A259" s="2">
        <v>254</v>
      </c>
      <c r="B259" s="3" t="s">
        <v>220</v>
      </c>
      <c r="C259" s="4">
        <v>1805300</v>
      </c>
      <c r="D259" s="4"/>
      <c r="E259" s="5" t="s">
        <v>5</v>
      </c>
      <c r="F259" s="5"/>
      <c r="G259" s="16">
        <v>23</v>
      </c>
      <c r="H259" s="7">
        <v>20</v>
      </c>
      <c r="I259" s="18">
        <f t="shared" si="12"/>
        <v>0</v>
      </c>
      <c r="J259" s="18">
        <f t="shared" si="13"/>
        <v>0</v>
      </c>
      <c r="K259" s="7">
        <v>20</v>
      </c>
      <c r="L259" s="18">
        <f t="shared" si="14"/>
        <v>0</v>
      </c>
      <c r="M259" s="18">
        <f t="shared" si="15"/>
        <v>0</v>
      </c>
    </row>
    <row r="260" spans="1:13">
      <c r="A260" s="2">
        <v>255</v>
      </c>
      <c r="B260" s="3" t="s">
        <v>221</v>
      </c>
      <c r="C260" s="4" t="s">
        <v>222</v>
      </c>
      <c r="D260" s="4"/>
      <c r="E260" s="5" t="s">
        <v>5</v>
      </c>
      <c r="F260" s="5"/>
      <c r="G260" s="16">
        <v>23</v>
      </c>
      <c r="H260" s="7">
        <v>14</v>
      </c>
      <c r="I260" s="18">
        <f t="shared" si="12"/>
        <v>0</v>
      </c>
      <c r="J260" s="18">
        <f t="shared" si="13"/>
        <v>0</v>
      </c>
      <c r="K260" s="7">
        <v>14</v>
      </c>
      <c r="L260" s="18">
        <f t="shared" si="14"/>
        <v>0</v>
      </c>
      <c r="M260" s="18">
        <f t="shared" si="15"/>
        <v>0</v>
      </c>
    </row>
    <row r="261" spans="1:13">
      <c r="A261" s="2">
        <v>256</v>
      </c>
      <c r="B261" s="3" t="s">
        <v>223</v>
      </c>
      <c r="C261" s="4" t="s">
        <v>224</v>
      </c>
      <c r="D261" s="4"/>
      <c r="E261" s="5" t="s">
        <v>5</v>
      </c>
      <c r="F261" s="5"/>
      <c r="G261" s="16">
        <v>23</v>
      </c>
      <c r="H261" s="7">
        <v>37</v>
      </c>
      <c r="I261" s="18">
        <f t="shared" si="12"/>
        <v>0</v>
      </c>
      <c r="J261" s="18">
        <f t="shared" si="13"/>
        <v>0</v>
      </c>
      <c r="K261" s="7">
        <v>37</v>
      </c>
      <c r="L261" s="18">
        <f t="shared" si="14"/>
        <v>0</v>
      </c>
      <c r="M261" s="18">
        <f t="shared" si="15"/>
        <v>0</v>
      </c>
    </row>
    <row r="262" spans="1:13">
      <c r="A262" s="2">
        <v>257</v>
      </c>
      <c r="B262" s="3" t="s">
        <v>225</v>
      </c>
      <c r="C262" s="4">
        <v>55043157</v>
      </c>
      <c r="D262" s="4"/>
      <c r="E262" s="5" t="s">
        <v>5</v>
      </c>
      <c r="F262" s="5"/>
      <c r="G262" s="16">
        <v>23</v>
      </c>
      <c r="H262" s="7">
        <v>20</v>
      </c>
      <c r="I262" s="18">
        <f t="shared" si="12"/>
        <v>0</v>
      </c>
      <c r="J262" s="18">
        <f t="shared" si="13"/>
        <v>0</v>
      </c>
      <c r="K262" s="7">
        <v>20</v>
      </c>
      <c r="L262" s="18">
        <f t="shared" si="14"/>
        <v>0</v>
      </c>
      <c r="M262" s="18">
        <f t="shared" si="15"/>
        <v>0</v>
      </c>
    </row>
    <row r="263" spans="1:13">
      <c r="A263" s="2">
        <v>258</v>
      </c>
      <c r="B263" s="3" t="s">
        <v>226</v>
      </c>
      <c r="C263" s="4" t="s">
        <v>227</v>
      </c>
      <c r="D263" s="4"/>
      <c r="E263" s="5" t="s">
        <v>5</v>
      </c>
      <c r="F263" s="5"/>
      <c r="G263" s="16">
        <v>23</v>
      </c>
      <c r="H263" s="7">
        <v>20</v>
      </c>
      <c r="I263" s="18">
        <f t="shared" ref="I263:I326" si="16">F263*H263</f>
        <v>0</v>
      </c>
      <c r="J263" s="18">
        <f t="shared" ref="J263:J326" si="17">I263*1.23</f>
        <v>0</v>
      </c>
      <c r="K263" s="7">
        <v>20</v>
      </c>
      <c r="L263" s="18">
        <f t="shared" ref="L263:L326" si="18">F263*K263</f>
        <v>0</v>
      </c>
      <c r="M263" s="18">
        <f t="shared" ref="M263:M326" si="19">L263*1.23</f>
        <v>0</v>
      </c>
    </row>
    <row r="264" spans="1:13">
      <c r="A264" s="2">
        <v>259</v>
      </c>
      <c r="B264" s="3" t="s">
        <v>58</v>
      </c>
      <c r="C264" s="4" t="s">
        <v>228</v>
      </c>
      <c r="D264" s="4"/>
      <c r="E264" s="5" t="s">
        <v>5</v>
      </c>
      <c r="F264" s="5"/>
      <c r="G264" s="16">
        <v>23</v>
      </c>
      <c r="H264" s="7">
        <v>20</v>
      </c>
      <c r="I264" s="18">
        <f t="shared" si="16"/>
        <v>0</v>
      </c>
      <c r="J264" s="18">
        <f t="shared" si="17"/>
        <v>0</v>
      </c>
      <c r="K264" s="7">
        <v>20</v>
      </c>
      <c r="L264" s="18">
        <f t="shared" si="18"/>
        <v>0</v>
      </c>
      <c r="M264" s="18">
        <f t="shared" si="19"/>
        <v>0</v>
      </c>
    </row>
    <row r="265" spans="1:13">
      <c r="A265" s="2">
        <v>260</v>
      </c>
      <c r="B265" s="3" t="s">
        <v>58</v>
      </c>
      <c r="C265" s="4" t="s">
        <v>229</v>
      </c>
      <c r="D265" s="4"/>
      <c r="E265" s="5" t="s">
        <v>5</v>
      </c>
      <c r="F265" s="5"/>
      <c r="G265" s="16">
        <v>23</v>
      </c>
      <c r="H265" s="7">
        <v>30</v>
      </c>
      <c r="I265" s="18">
        <f t="shared" si="16"/>
        <v>0</v>
      </c>
      <c r="J265" s="18">
        <f t="shared" si="17"/>
        <v>0</v>
      </c>
      <c r="K265" s="7">
        <v>30</v>
      </c>
      <c r="L265" s="18">
        <f t="shared" si="18"/>
        <v>0</v>
      </c>
      <c r="M265" s="18">
        <f t="shared" si="19"/>
        <v>0</v>
      </c>
    </row>
    <row r="266" spans="1:13">
      <c r="A266" s="2">
        <v>261</v>
      </c>
      <c r="B266" s="3" t="s">
        <v>230</v>
      </c>
      <c r="C266" s="4" t="s">
        <v>231</v>
      </c>
      <c r="D266" s="4"/>
      <c r="E266" s="5" t="s">
        <v>5</v>
      </c>
      <c r="F266" s="5"/>
      <c r="G266" s="16">
        <v>23</v>
      </c>
      <c r="H266" s="7">
        <v>40</v>
      </c>
      <c r="I266" s="18">
        <f t="shared" si="16"/>
        <v>0</v>
      </c>
      <c r="J266" s="18">
        <f t="shared" si="17"/>
        <v>0</v>
      </c>
      <c r="K266" s="7">
        <v>40</v>
      </c>
      <c r="L266" s="18">
        <f t="shared" si="18"/>
        <v>0</v>
      </c>
      <c r="M266" s="18">
        <f t="shared" si="19"/>
        <v>0</v>
      </c>
    </row>
    <row r="267" spans="1:13">
      <c r="A267" s="2">
        <v>262</v>
      </c>
      <c r="B267" s="3" t="s">
        <v>79</v>
      </c>
      <c r="C267" s="4">
        <v>33026205032</v>
      </c>
      <c r="D267" s="4"/>
      <c r="E267" s="5" t="s">
        <v>5</v>
      </c>
      <c r="F267" s="5"/>
      <c r="G267" s="16">
        <v>23</v>
      </c>
      <c r="H267" s="7">
        <v>20</v>
      </c>
      <c r="I267" s="18">
        <f t="shared" si="16"/>
        <v>0</v>
      </c>
      <c r="J267" s="18">
        <f t="shared" si="17"/>
        <v>0</v>
      </c>
      <c r="K267" s="7">
        <v>20</v>
      </c>
      <c r="L267" s="18">
        <f t="shared" si="18"/>
        <v>0</v>
      </c>
      <c r="M267" s="18">
        <f t="shared" si="19"/>
        <v>0</v>
      </c>
    </row>
    <row r="268" spans="1:13">
      <c r="A268" s="2">
        <v>263</v>
      </c>
      <c r="B268" s="3" t="s">
        <v>232</v>
      </c>
      <c r="C268" s="4">
        <v>335234819990</v>
      </c>
      <c r="D268" s="4"/>
      <c r="E268" s="5" t="s">
        <v>5</v>
      </c>
      <c r="F268" s="5"/>
      <c r="G268" s="16">
        <v>23</v>
      </c>
      <c r="H268" s="7">
        <v>4</v>
      </c>
      <c r="I268" s="18">
        <f t="shared" si="16"/>
        <v>0</v>
      </c>
      <c r="J268" s="18">
        <f t="shared" si="17"/>
        <v>0</v>
      </c>
      <c r="K268" s="7">
        <v>4</v>
      </c>
      <c r="L268" s="18">
        <f t="shared" si="18"/>
        <v>0</v>
      </c>
      <c r="M268" s="18">
        <f t="shared" si="19"/>
        <v>0</v>
      </c>
    </row>
    <row r="269" spans="1:13" ht="25.5">
      <c r="A269" s="2">
        <v>264</v>
      </c>
      <c r="B269" s="3" t="s">
        <v>233</v>
      </c>
      <c r="C269" s="4">
        <v>355413020200</v>
      </c>
      <c r="D269" s="4"/>
      <c r="E269" s="5" t="s">
        <v>5</v>
      </c>
      <c r="F269" s="5"/>
      <c r="G269" s="16">
        <v>23</v>
      </c>
      <c r="H269" s="7">
        <v>12</v>
      </c>
      <c r="I269" s="18">
        <f t="shared" si="16"/>
        <v>0</v>
      </c>
      <c r="J269" s="18">
        <f t="shared" si="17"/>
        <v>0</v>
      </c>
      <c r="K269" s="7">
        <v>12</v>
      </c>
      <c r="L269" s="18">
        <f t="shared" si="18"/>
        <v>0</v>
      </c>
      <c r="M269" s="18">
        <f t="shared" si="19"/>
        <v>0</v>
      </c>
    </row>
    <row r="270" spans="1:13" ht="25.5">
      <c r="A270" s="2">
        <v>265</v>
      </c>
      <c r="B270" s="3" t="s">
        <v>234</v>
      </c>
      <c r="C270" s="4">
        <v>355413020400</v>
      </c>
      <c r="D270" s="4"/>
      <c r="E270" s="5" t="s">
        <v>5</v>
      </c>
      <c r="F270" s="5"/>
      <c r="G270" s="16">
        <v>23</v>
      </c>
      <c r="H270" s="7">
        <v>12</v>
      </c>
      <c r="I270" s="18">
        <f t="shared" si="16"/>
        <v>0</v>
      </c>
      <c r="J270" s="18">
        <f t="shared" si="17"/>
        <v>0</v>
      </c>
      <c r="K270" s="7">
        <v>12</v>
      </c>
      <c r="L270" s="18">
        <f t="shared" si="18"/>
        <v>0</v>
      </c>
      <c r="M270" s="18">
        <f t="shared" si="19"/>
        <v>0</v>
      </c>
    </row>
    <row r="271" spans="1:13">
      <c r="A271" s="2">
        <v>266</v>
      </c>
      <c r="B271" s="3" t="s">
        <v>235</v>
      </c>
      <c r="C271" s="4">
        <v>389999998400</v>
      </c>
      <c r="D271" s="4"/>
      <c r="E271" s="5" t="s">
        <v>5</v>
      </c>
      <c r="F271" s="5"/>
      <c r="G271" s="16">
        <v>23</v>
      </c>
      <c r="H271" s="7">
        <v>20</v>
      </c>
      <c r="I271" s="18">
        <f t="shared" si="16"/>
        <v>0</v>
      </c>
      <c r="J271" s="18">
        <f t="shared" si="17"/>
        <v>0</v>
      </c>
      <c r="K271" s="7">
        <v>20</v>
      </c>
      <c r="L271" s="18">
        <f t="shared" si="18"/>
        <v>0</v>
      </c>
      <c r="M271" s="18">
        <f t="shared" si="19"/>
        <v>0</v>
      </c>
    </row>
    <row r="272" spans="1:13">
      <c r="A272" s="2">
        <v>267</v>
      </c>
      <c r="B272" s="3" t="s">
        <v>236</v>
      </c>
      <c r="C272" s="4" t="s">
        <v>237</v>
      </c>
      <c r="D272" s="4"/>
      <c r="E272" s="5" t="s">
        <v>5</v>
      </c>
      <c r="F272" s="5"/>
      <c r="G272" s="16">
        <v>23</v>
      </c>
      <c r="H272" s="7">
        <v>30</v>
      </c>
      <c r="I272" s="18">
        <f t="shared" si="16"/>
        <v>0</v>
      </c>
      <c r="J272" s="18">
        <f t="shared" si="17"/>
        <v>0</v>
      </c>
      <c r="K272" s="7">
        <v>30</v>
      </c>
      <c r="L272" s="18">
        <f t="shared" si="18"/>
        <v>0</v>
      </c>
      <c r="M272" s="18">
        <f t="shared" si="19"/>
        <v>0</v>
      </c>
    </row>
    <row r="273" spans="1:13">
      <c r="A273" s="2">
        <v>268</v>
      </c>
      <c r="B273" s="3" t="s">
        <v>238</v>
      </c>
      <c r="C273" s="4">
        <v>779057840</v>
      </c>
      <c r="D273" s="4"/>
      <c r="E273" s="5" t="s">
        <v>5</v>
      </c>
      <c r="F273" s="5"/>
      <c r="G273" s="16">
        <v>23</v>
      </c>
      <c r="H273" s="7">
        <v>2</v>
      </c>
      <c r="I273" s="18">
        <f t="shared" si="16"/>
        <v>0</v>
      </c>
      <c r="J273" s="18">
        <f t="shared" si="17"/>
        <v>0</v>
      </c>
      <c r="K273" s="7">
        <v>2</v>
      </c>
      <c r="L273" s="18">
        <f t="shared" si="18"/>
        <v>0</v>
      </c>
      <c r="M273" s="18">
        <f t="shared" si="19"/>
        <v>0</v>
      </c>
    </row>
    <row r="274" spans="1:13">
      <c r="A274" s="2">
        <v>269</v>
      </c>
      <c r="B274" s="3" t="s">
        <v>239</v>
      </c>
      <c r="C274" s="4">
        <v>779058039</v>
      </c>
      <c r="D274" s="4"/>
      <c r="E274" s="5" t="s">
        <v>5</v>
      </c>
      <c r="F274" s="5"/>
      <c r="G274" s="16">
        <v>23</v>
      </c>
      <c r="H274" s="7">
        <v>20</v>
      </c>
      <c r="I274" s="18">
        <f t="shared" si="16"/>
        <v>0</v>
      </c>
      <c r="J274" s="18">
        <f t="shared" si="17"/>
        <v>0</v>
      </c>
      <c r="K274" s="7">
        <v>20</v>
      </c>
      <c r="L274" s="18">
        <f t="shared" si="18"/>
        <v>0</v>
      </c>
      <c r="M274" s="18">
        <f t="shared" si="19"/>
        <v>0</v>
      </c>
    </row>
    <row r="275" spans="1:13">
      <c r="A275" s="2">
        <v>270</v>
      </c>
      <c r="B275" s="3" t="s">
        <v>240</v>
      </c>
      <c r="C275" s="4" t="s">
        <v>241</v>
      </c>
      <c r="D275" s="4"/>
      <c r="E275" s="5" t="s">
        <v>5</v>
      </c>
      <c r="F275" s="5"/>
      <c r="G275" s="16">
        <v>23</v>
      </c>
      <c r="H275" s="7">
        <v>38</v>
      </c>
      <c r="I275" s="18">
        <f t="shared" si="16"/>
        <v>0</v>
      </c>
      <c r="J275" s="18">
        <f t="shared" si="17"/>
        <v>0</v>
      </c>
      <c r="K275" s="7">
        <v>38</v>
      </c>
      <c r="L275" s="18">
        <f t="shared" si="18"/>
        <v>0</v>
      </c>
      <c r="M275" s="18">
        <f t="shared" si="19"/>
        <v>0</v>
      </c>
    </row>
    <row r="276" spans="1:13">
      <c r="A276" s="2">
        <v>271</v>
      </c>
      <c r="B276" s="3" t="s">
        <v>242</v>
      </c>
      <c r="C276" s="4" t="s">
        <v>243</v>
      </c>
      <c r="D276" s="4"/>
      <c r="E276" s="5" t="s">
        <v>5</v>
      </c>
      <c r="F276" s="5"/>
      <c r="G276" s="16">
        <v>23</v>
      </c>
      <c r="H276" s="7">
        <v>25</v>
      </c>
      <c r="I276" s="18">
        <f t="shared" si="16"/>
        <v>0</v>
      </c>
      <c r="J276" s="18">
        <f t="shared" si="17"/>
        <v>0</v>
      </c>
      <c r="K276" s="7">
        <v>25</v>
      </c>
      <c r="L276" s="18">
        <f t="shared" si="18"/>
        <v>0</v>
      </c>
      <c r="M276" s="18">
        <f t="shared" si="19"/>
        <v>0</v>
      </c>
    </row>
    <row r="277" spans="1:13" s="9" customFormat="1" ht="25.5">
      <c r="A277" s="2">
        <v>272</v>
      </c>
      <c r="B277" s="3" t="s">
        <v>244</v>
      </c>
      <c r="C277" s="4" t="s">
        <v>245</v>
      </c>
      <c r="D277" s="4"/>
      <c r="E277" s="5" t="s">
        <v>5</v>
      </c>
      <c r="F277" s="5"/>
      <c r="G277" s="16">
        <v>23</v>
      </c>
      <c r="H277" s="2">
        <v>20</v>
      </c>
      <c r="I277" s="5">
        <f t="shared" si="16"/>
        <v>0</v>
      </c>
      <c r="J277" s="5">
        <f t="shared" si="17"/>
        <v>0</v>
      </c>
      <c r="K277" s="2">
        <v>20</v>
      </c>
      <c r="L277" s="5">
        <f t="shared" si="18"/>
        <v>0</v>
      </c>
      <c r="M277" s="5">
        <f t="shared" si="19"/>
        <v>0</v>
      </c>
    </row>
    <row r="278" spans="1:13">
      <c r="A278" s="2">
        <v>273</v>
      </c>
      <c r="B278" s="3" t="s">
        <v>225</v>
      </c>
      <c r="C278" s="4" t="s">
        <v>246</v>
      </c>
      <c r="D278" s="4"/>
      <c r="E278" s="5" t="s">
        <v>5</v>
      </c>
      <c r="F278" s="5"/>
      <c r="G278" s="16">
        <v>23</v>
      </c>
      <c r="H278" s="7">
        <v>67</v>
      </c>
      <c r="I278" s="18">
        <f t="shared" si="16"/>
        <v>0</v>
      </c>
      <c r="J278" s="18">
        <f t="shared" si="17"/>
        <v>0</v>
      </c>
      <c r="K278" s="7">
        <v>67</v>
      </c>
      <c r="L278" s="18">
        <f t="shared" si="18"/>
        <v>0</v>
      </c>
      <c r="M278" s="18">
        <f t="shared" si="19"/>
        <v>0</v>
      </c>
    </row>
    <row r="279" spans="1:13">
      <c r="A279" s="2">
        <v>274</v>
      </c>
      <c r="B279" s="3" t="s">
        <v>247</v>
      </c>
      <c r="C279" s="4" t="s">
        <v>248</v>
      </c>
      <c r="D279" s="4"/>
      <c r="E279" s="5" t="s">
        <v>5</v>
      </c>
      <c r="F279" s="5"/>
      <c r="G279" s="16">
        <v>23</v>
      </c>
      <c r="H279" s="7">
        <v>22</v>
      </c>
      <c r="I279" s="18">
        <f t="shared" si="16"/>
        <v>0</v>
      </c>
      <c r="J279" s="18">
        <f t="shared" si="17"/>
        <v>0</v>
      </c>
      <c r="K279" s="7">
        <v>22</v>
      </c>
      <c r="L279" s="18">
        <f t="shared" si="18"/>
        <v>0</v>
      </c>
      <c r="M279" s="18">
        <f t="shared" si="19"/>
        <v>0</v>
      </c>
    </row>
    <row r="280" spans="1:13">
      <c r="A280" s="2">
        <v>275</v>
      </c>
      <c r="B280" s="3" t="s">
        <v>249</v>
      </c>
      <c r="C280" s="4" t="s">
        <v>250</v>
      </c>
      <c r="D280" s="4"/>
      <c r="E280" s="5" t="s">
        <v>5</v>
      </c>
      <c r="F280" s="5"/>
      <c r="G280" s="16">
        <v>23</v>
      </c>
      <c r="H280" s="7">
        <v>2</v>
      </c>
      <c r="I280" s="18">
        <f t="shared" si="16"/>
        <v>0</v>
      </c>
      <c r="J280" s="18">
        <f t="shared" si="17"/>
        <v>0</v>
      </c>
      <c r="K280" s="7">
        <v>2</v>
      </c>
      <c r="L280" s="18">
        <f t="shared" si="18"/>
        <v>0</v>
      </c>
      <c r="M280" s="18">
        <f t="shared" si="19"/>
        <v>0</v>
      </c>
    </row>
    <row r="281" spans="1:13">
      <c r="A281" s="2">
        <v>276</v>
      </c>
      <c r="B281" s="3" t="s">
        <v>251</v>
      </c>
      <c r="C281" s="4" t="s">
        <v>252</v>
      </c>
      <c r="D281" s="4"/>
      <c r="E281" s="5" t="s">
        <v>5</v>
      </c>
      <c r="F281" s="5"/>
      <c r="G281" s="16">
        <v>23</v>
      </c>
      <c r="H281" s="7">
        <v>20</v>
      </c>
      <c r="I281" s="18">
        <f t="shared" si="16"/>
        <v>0</v>
      </c>
      <c r="J281" s="18">
        <f t="shared" si="17"/>
        <v>0</v>
      </c>
      <c r="K281" s="7">
        <v>20</v>
      </c>
      <c r="L281" s="18">
        <f t="shared" si="18"/>
        <v>0</v>
      </c>
      <c r="M281" s="18">
        <f t="shared" si="19"/>
        <v>0</v>
      </c>
    </row>
    <row r="282" spans="1:13">
      <c r="A282" s="2">
        <v>277</v>
      </c>
      <c r="B282" s="3" t="s">
        <v>253</v>
      </c>
      <c r="C282" s="4" t="s">
        <v>254</v>
      </c>
      <c r="D282" s="4"/>
      <c r="E282" s="5" t="s">
        <v>5</v>
      </c>
      <c r="F282" s="5"/>
      <c r="G282" s="16">
        <v>23</v>
      </c>
      <c r="H282" s="7">
        <v>5</v>
      </c>
      <c r="I282" s="18">
        <f t="shared" si="16"/>
        <v>0</v>
      </c>
      <c r="J282" s="18">
        <f t="shared" si="17"/>
        <v>0</v>
      </c>
      <c r="K282" s="7">
        <v>5</v>
      </c>
      <c r="L282" s="18">
        <f t="shared" si="18"/>
        <v>0</v>
      </c>
      <c r="M282" s="18">
        <f t="shared" si="19"/>
        <v>0</v>
      </c>
    </row>
    <row r="283" spans="1:13">
      <c r="A283" s="2">
        <v>278</v>
      </c>
      <c r="B283" s="3" t="s">
        <v>255</v>
      </c>
      <c r="C283" s="4" t="s">
        <v>256</v>
      </c>
      <c r="D283" s="4"/>
      <c r="E283" s="5" t="s">
        <v>5</v>
      </c>
      <c r="F283" s="5"/>
      <c r="G283" s="16">
        <v>23</v>
      </c>
      <c r="H283" s="7">
        <v>10</v>
      </c>
      <c r="I283" s="18">
        <f t="shared" si="16"/>
        <v>0</v>
      </c>
      <c r="J283" s="18">
        <f t="shared" si="17"/>
        <v>0</v>
      </c>
      <c r="K283" s="7">
        <v>10</v>
      </c>
      <c r="L283" s="18">
        <f t="shared" si="18"/>
        <v>0</v>
      </c>
      <c r="M283" s="18">
        <f t="shared" si="19"/>
        <v>0</v>
      </c>
    </row>
    <row r="284" spans="1:13">
      <c r="A284" s="2">
        <v>279</v>
      </c>
      <c r="B284" s="3" t="s">
        <v>257</v>
      </c>
      <c r="C284" s="4" t="s">
        <v>258</v>
      </c>
      <c r="D284" s="4"/>
      <c r="E284" s="5" t="s">
        <v>5</v>
      </c>
      <c r="F284" s="5"/>
      <c r="G284" s="16">
        <v>23</v>
      </c>
      <c r="H284" s="7">
        <v>20</v>
      </c>
      <c r="I284" s="18">
        <f t="shared" si="16"/>
        <v>0</v>
      </c>
      <c r="J284" s="18">
        <f t="shared" si="17"/>
        <v>0</v>
      </c>
      <c r="K284" s="7">
        <v>20</v>
      </c>
      <c r="L284" s="18">
        <f t="shared" si="18"/>
        <v>0</v>
      </c>
      <c r="M284" s="18">
        <f t="shared" si="19"/>
        <v>0</v>
      </c>
    </row>
    <row r="285" spans="1:13">
      <c r="A285" s="2">
        <v>280</v>
      </c>
      <c r="B285" s="3" t="s">
        <v>259</v>
      </c>
      <c r="C285" s="4" t="s">
        <v>260</v>
      </c>
      <c r="D285" s="4"/>
      <c r="E285" s="5" t="s">
        <v>5</v>
      </c>
      <c r="F285" s="5"/>
      <c r="G285" s="16">
        <v>23</v>
      </c>
      <c r="H285" s="7">
        <v>15</v>
      </c>
      <c r="I285" s="18">
        <f t="shared" si="16"/>
        <v>0</v>
      </c>
      <c r="J285" s="18">
        <f t="shared" si="17"/>
        <v>0</v>
      </c>
      <c r="K285" s="7">
        <v>15</v>
      </c>
      <c r="L285" s="18">
        <f t="shared" si="18"/>
        <v>0</v>
      </c>
      <c r="M285" s="18">
        <f t="shared" si="19"/>
        <v>0</v>
      </c>
    </row>
    <row r="286" spans="1:13">
      <c r="A286" s="2">
        <v>281</v>
      </c>
      <c r="B286" s="3" t="s">
        <v>261</v>
      </c>
      <c r="C286" s="4" t="s">
        <v>262</v>
      </c>
      <c r="D286" s="4"/>
      <c r="E286" s="5" t="s">
        <v>5</v>
      </c>
      <c r="F286" s="5"/>
      <c r="G286" s="16">
        <v>23</v>
      </c>
      <c r="H286" s="7">
        <v>5</v>
      </c>
      <c r="I286" s="18">
        <f t="shared" si="16"/>
        <v>0</v>
      </c>
      <c r="J286" s="18">
        <f t="shared" si="17"/>
        <v>0</v>
      </c>
      <c r="K286" s="7">
        <v>5</v>
      </c>
      <c r="L286" s="18">
        <f t="shared" si="18"/>
        <v>0</v>
      </c>
      <c r="M286" s="18">
        <f t="shared" si="19"/>
        <v>0</v>
      </c>
    </row>
    <row r="287" spans="1:13">
      <c r="A287" s="2">
        <v>282</v>
      </c>
      <c r="B287" s="3" t="s">
        <v>263</v>
      </c>
      <c r="C287" s="4" t="s">
        <v>264</v>
      </c>
      <c r="D287" s="4"/>
      <c r="E287" s="5" t="s">
        <v>5</v>
      </c>
      <c r="F287" s="5"/>
      <c r="G287" s="16">
        <v>23</v>
      </c>
      <c r="H287" s="7">
        <v>10</v>
      </c>
      <c r="I287" s="18">
        <f t="shared" si="16"/>
        <v>0</v>
      </c>
      <c r="J287" s="18">
        <f t="shared" si="17"/>
        <v>0</v>
      </c>
      <c r="K287" s="7">
        <v>10</v>
      </c>
      <c r="L287" s="18">
        <f t="shared" si="18"/>
        <v>0</v>
      </c>
      <c r="M287" s="18">
        <f t="shared" si="19"/>
        <v>0</v>
      </c>
    </row>
    <row r="288" spans="1:13">
      <c r="A288" s="2">
        <v>283</v>
      </c>
      <c r="B288" s="3" t="s">
        <v>259</v>
      </c>
      <c r="C288" s="4" t="s">
        <v>265</v>
      </c>
      <c r="D288" s="4"/>
      <c r="E288" s="5" t="s">
        <v>5</v>
      </c>
      <c r="F288" s="5"/>
      <c r="G288" s="16">
        <v>23</v>
      </c>
      <c r="H288" s="7">
        <v>10</v>
      </c>
      <c r="I288" s="18">
        <f t="shared" si="16"/>
        <v>0</v>
      </c>
      <c r="J288" s="18">
        <f t="shared" si="17"/>
        <v>0</v>
      </c>
      <c r="K288" s="7">
        <v>10</v>
      </c>
      <c r="L288" s="18">
        <f t="shared" si="18"/>
        <v>0</v>
      </c>
      <c r="M288" s="18">
        <f t="shared" si="19"/>
        <v>0</v>
      </c>
    </row>
    <row r="289" spans="1:13">
      <c r="A289" s="2">
        <v>284</v>
      </c>
      <c r="B289" s="3" t="s">
        <v>266</v>
      </c>
      <c r="C289" s="4" t="s">
        <v>267</v>
      </c>
      <c r="D289" s="4"/>
      <c r="E289" s="5" t="s">
        <v>5</v>
      </c>
      <c r="F289" s="5"/>
      <c r="G289" s="16">
        <v>23</v>
      </c>
      <c r="H289" s="7">
        <v>10</v>
      </c>
      <c r="I289" s="18">
        <f t="shared" si="16"/>
        <v>0</v>
      </c>
      <c r="J289" s="18">
        <f t="shared" si="17"/>
        <v>0</v>
      </c>
      <c r="K289" s="7">
        <v>10</v>
      </c>
      <c r="L289" s="18">
        <f t="shared" si="18"/>
        <v>0</v>
      </c>
      <c r="M289" s="18">
        <f t="shared" si="19"/>
        <v>0</v>
      </c>
    </row>
    <row r="290" spans="1:13">
      <c r="A290" s="2">
        <v>285</v>
      </c>
      <c r="B290" s="3" t="s">
        <v>268</v>
      </c>
      <c r="C290" s="4" t="s">
        <v>269</v>
      </c>
      <c r="D290" s="4"/>
      <c r="E290" s="5" t="s">
        <v>5</v>
      </c>
      <c r="F290" s="5"/>
      <c r="G290" s="16">
        <v>23</v>
      </c>
      <c r="H290" s="7">
        <v>62</v>
      </c>
      <c r="I290" s="18">
        <f t="shared" si="16"/>
        <v>0</v>
      </c>
      <c r="J290" s="18">
        <f t="shared" si="17"/>
        <v>0</v>
      </c>
      <c r="K290" s="7">
        <v>62</v>
      </c>
      <c r="L290" s="18">
        <f t="shared" si="18"/>
        <v>0</v>
      </c>
      <c r="M290" s="18">
        <f t="shared" si="19"/>
        <v>0</v>
      </c>
    </row>
    <row r="291" spans="1:13">
      <c r="A291" s="2">
        <v>286</v>
      </c>
      <c r="B291" s="3" t="s">
        <v>4</v>
      </c>
      <c r="C291" s="4" t="s">
        <v>270</v>
      </c>
      <c r="D291" s="4"/>
      <c r="E291" s="5" t="s">
        <v>5</v>
      </c>
      <c r="F291" s="5"/>
      <c r="G291" s="16">
        <v>23</v>
      </c>
      <c r="H291" s="7">
        <v>20</v>
      </c>
      <c r="I291" s="18">
        <f t="shared" si="16"/>
        <v>0</v>
      </c>
      <c r="J291" s="18">
        <f t="shared" si="17"/>
        <v>0</v>
      </c>
      <c r="K291" s="7">
        <v>20</v>
      </c>
      <c r="L291" s="18">
        <f t="shared" si="18"/>
        <v>0</v>
      </c>
      <c r="M291" s="18">
        <f t="shared" si="19"/>
        <v>0</v>
      </c>
    </row>
    <row r="292" spans="1:13">
      <c r="A292" s="2">
        <v>287</v>
      </c>
      <c r="B292" s="3" t="s">
        <v>271</v>
      </c>
      <c r="C292" s="4" t="s">
        <v>272</v>
      </c>
      <c r="D292" s="4"/>
      <c r="E292" s="5" t="s">
        <v>5</v>
      </c>
      <c r="F292" s="5"/>
      <c r="G292" s="16">
        <v>23</v>
      </c>
      <c r="H292" s="7">
        <v>5</v>
      </c>
      <c r="I292" s="18">
        <f t="shared" si="16"/>
        <v>0</v>
      </c>
      <c r="J292" s="18">
        <f t="shared" si="17"/>
        <v>0</v>
      </c>
      <c r="K292" s="7">
        <v>5</v>
      </c>
      <c r="L292" s="18">
        <f t="shared" si="18"/>
        <v>0</v>
      </c>
      <c r="M292" s="18">
        <f t="shared" si="19"/>
        <v>0</v>
      </c>
    </row>
    <row r="293" spans="1:13">
      <c r="A293" s="2">
        <v>288</v>
      </c>
      <c r="B293" s="3" t="s">
        <v>79</v>
      </c>
      <c r="C293" s="4" t="s">
        <v>273</v>
      </c>
      <c r="D293" s="4"/>
      <c r="E293" s="5" t="s">
        <v>5</v>
      </c>
      <c r="F293" s="5"/>
      <c r="G293" s="16">
        <v>23</v>
      </c>
      <c r="H293" s="7">
        <v>50</v>
      </c>
      <c r="I293" s="18">
        <f t="shared" si="16"/>
        <v>0</v>
      </c>
      <c r="J293" s="18">
        <f t="shared" si="17"/>
        <v>0</v>
      </c>
      <c r="K293" s="7">
        <v>50</v>
      </c>
      <c r="L293" s="18">
        <f t="shared" si="18"/>
        <v>0</v>
      </c>
      <c r="M293" s="18">
        <f t="shared" si="19"/>
        <v>0</v>
      </c>
    </row>
    <row r="294" spans="1:13">
      <c r="A294" s="2">
        <v>289</v>
      </c>
      <c r="B294" s="3" t="s">
        <v>79</v>
      </c>
      <c r="C294" s="4" t="s">
        <v>274</v>
      </c>
      <c r="D294" s="4"/>
      <c r="E294" s="5" t="s">
        <v>5</v>
      </c>
      <c r="F294" s="5"/>
      <c r="G294" s="16">
        <v>23</v>
      </c>
      <c r="H294" s="7">
        <v>20</v>
      </c>
      <c r="I294" s="18">
        <f t="shared" si="16"/>
        <v>0</v>
      </c>
      <c r="J294" s="18">
        <f t="shared" si="17"/>
        <v>0</v>
      </c>
      <c r="K294" s="7">
        <v>20</v>
      </c>
      <c r="L294" s="18">
        <f t="shared" si="18"/>
        <v>0</v>
      </c>
      <c r="M294" s="18">
        <f t="shared" si="19"/>
        <v>0</v>
      </c>
    </row>
    <row r="295" spans="1:13">
      <c r="A295" s="2">
        <v>290</v>
      </c>
      <c r="B295" s="3" t="s">
        <v>79</v>
      </c>
      <c r="C295" s="4" t="s">
        <v>275</v>
      </c>
      <c r="D295" s="4"/>
      <c r="E295" s="5" t="s">
        <v>5</v>
      </c>
      <c r="F295" s="5"/>
      <c r="G295" s="16">
        <v>23</v>
      </c>
      <c r="H295" s="7">
        <v>20</v>
      </c>
      <c r="I295" s="18">
        <f t="shared" si="16"/>
        <v>0</v>
      </c>
      <c r="J295" s="18">
        <f t="shared" si="17"/>
        <v>0</v>
      </c>
      <c r="K295" s="7">
        <v>20</v>
      </c>
      <c r="L295" s="18">
        <f t="shared" si="18"/>
        <v>0</v>
      </c>
      <c r="M295" s="18">
        <f t="shared" si="19"/>
        <v>0</v>
      </c>
    </row>
    <row r="296" spans="1:13">
      <c r="A296" s="2">
        <v>291</v>
      </c>
      <c r="B296" s="3" t="s">
        <v>276</v>
      </c>
      <c r="C296" s="4" t="s">
        <v>277</v>
      </c>
      <c r="D296" s="4"/>
      <c r="E296" s="5" t="s">
        <v>5</v>
      </c>
      <c r="F296" s="5"/>
      <c r="G296" s="16">
        <v>23</v>
      </c>
      <c r="H296" s="7">
        <v>10</v>
      </c>
      <c r="I296" s="18">
        <f t="shared" si="16"/>
        <v>0</v>
      </c>
      <c r="J296" s="18">
        <f t="shared" si="17"/>
        <v>0</v>
      </c>
      <c r="K296" s="7">
        <v>10</v>
      </c>
      <c r="L296" s="18">
        <f t="shared" si="18"/>
        <v>0</v>
      </c>
      <c r="M296" s="18">
        <f t="shared" si="19"/>
        <v>0</v>
      </c>
    </row>
    <row r="297" spans="1:13">
      <c r="A297" s="2">
        <v>292</v>
      </c>
      <c r="B297" s="3" t="s">
        <v>79</v>
      </c>
      <c r="C297" s="4" t="s">
        <v>278</v>
      </c>
      <c r="D297" s="4"/>
      <c r="E297" s="5" t="s">
        <v>5</v>
      </c>
      <c r="F297" s="5"/>
      <c r="G297" s="16">
        <v>23</v>
      </c>
      <c r="H297" s="7">
        <v>50</v>
      </c>
      <c r="I297" s="18">
        <f t="shared" si="16"/>
        <v>0</v>
      </c>
      <c r="J297" s="18">
        <f t="shared" si="17"/>
        <v>0</v>
      </c>
      <c r="K297" s="7">
        <v>50</v>
      </c>
      <c r="L297" s="18">
        <f t="shared" si="18"/>
        <v>0</v>
      </c>
      <c r="M297" s="18">
        <f t="shared" si="19"/>
        <v>0</v>
      </c>
    </row>
    <row r="298" spans="1:13">
      <c r="A298" s="2">
        <v>293</v>
      </c>
      <c r="B298" s="3" t="s">
        <v>279</v>
      </c>
      <c r="C298" s="4" t="s">
        <v>280</v>
      </c>
      <c r="D298" s="4"/>
      <c r="E298" s="5" t="s">
        <v>5</v>
      </c>
      <c r="F298" s="5"/>
      <c r="G298" s="16">
        <v>23</v>
      </c>
      <c r="H298" s="7">
        <v>20</v>
      </c>
      <c r="I298" s="18">
        <f t="shared" si="16"/>
        <v>0</v>
      </c>
      <c r="J298" s="18">
        <f t="shared" si="17"/>
        <v>0</v>
      </c>
      <c r="K298" s="7">
        <v>20</v>
      </c>
      <c r="L298" s="18">
        <f t="shared" si="18"/>
        <v>0</v>
      </c>
      <c r="M298" s="18">
        <f t="shared" si="19"/>
        <v>0</v>
      </c>
    </row>
    <row r="299" spans="1:13">
      <c r="A299" s="2">
        <v>294</v>
      </c>
      <c r="B299" s="3" t="s">
        <v>281</v>
      </c>
      <c r="C299" s="4" t="s">
        <v>282</v>
      </c>
      <c r="D299" s="4"/>
      <c r="E299" s="5" t="s">
        <v>5</v>
      </c>
      <c r="F299" s="5"/>
      <c r="G299" s="16">
        <v>23</v>
      </c>
      <c r="H299" s="7">
        <v>20</v>
      </c>
      <c r="I299" s="18">
        <f t="shared" si="16"/>
        <v>0</v>
      </c>
      <c r="J299" s="18">
        <f t="shared" si="17"/>
        <v>0</v>
      </c>
      <c r="K299" s="7">
        <v>20</v>
      </c>
      <c r="L299" s="18">
        <f t="shared" si="18"/>
        <v>0</v>
      </c>
      <c r="M299" s="18">
        <f t="shared" si="19"/>
        <v>0</v>
      </c>
    </row>
    <row r="300" spans="1:13">
      <c r="A300" s="2">
        <v>295</v>
      </c>
      <c r="B300" s="3" t="s">
        <v>283</v>
      </c>
      <c r="C300" s="4" t="s">
        <v>284</v>
      </c>
      <c r="D300" s="4"/>
      <c r="E300" s="5" t="s">
        <v>5</v>
      </c>
      <c r="F300" s="5"/>
      <c r="G300" s="16">
        <v>23</v>
      </c>
      <c r="H300" s="7">
        <v>10</v>
      </c>
      <c r="I300" s="18">
        <f t="shared" si="16"/>
        <v>0</v>
      </c>
      <c r="J300" s="18">
        <f t="shared" si="17"/>
        <v>0</v>
      </c>
      <c r="K300" s="7">
        <v>10</v>
      </c>
      <c r="L300" s="18">
        <f t="shared" si="18"/>
        <v>0</v>
      </c>
      <c r="M300" s="18">
        <f t="shared" si="19"/>
        <v>0</v>
      </c>
    </row>
    <row r="301" spans="1:13">
      <c r="A301" s="2">
        <v>296</v>
      </c>
      <c r="B301" s="3" t="s">
        <v>18</v>
      </c>
      <c r="C301" s="4" t="s">
        <v>285</v>
      </c>
      <c r="D301" s="4"/>
      <c r="E301" s="5" t="s">
        <v>5</v>
      </c>
      <c r="F301" s="5"/>
      <c r="G301" s="16">
        <v>23</v>
      </c>
      <c r="H301" s="7">
        <v>20</v>
      </c>
      <c r="I301" s="18">
        <f t="shared" si="16"/>
        <v>0</v>
      </c>
      <c r="J301" s="18">
        <f t="shared" si="17"/>
        <v>0</v>
      </c>
      <c r="K301" s="7">
        <v>20</v>
      </c>
      <c r="L301" s="18">
        <f t="shared" si="18"/>
        <v>0</v>
      </c>
      <c r="M301" s="18">
        <f t="shared" si="19"/>
        <v>0</v>
      </c>
    </row>
    <row r="302" spans="1:13">
      <c r="A302" s="2">
        <v>297</v>
      </c>
      <c r="B302" s="3" t="s">
        <v>286</v>
      </c>
      <c r="C302" s="4" t="s">
        <v>287</v>
      </c>
      <c r="D302" s="4"/>
      <c r="E302" s="5" t="s">
        <v>5</v>
      </c>
      <c r="F302" s="5"/>
      <c r="G302" s="16">
        <v>23</v>
      </c>
      <c r="H302" s="7">
        <v>20</v>
      </c>
      <c r="I302" s="18">
        <f t="shared" si="16"/>
        <v>0</v>
      </c>
      <c r="J302" s="18">
        <f t="shared" si="17"/>
        <v>0</v>
      </c>
      <c r="K302" s="7">
        <v>20</v>
      </c>
      <c r="L302" s="18">
        <f t="shared" si="18"/>
        <v>0</v>
      </c>
      <c r="M302" s="18">
        <f t="shared" si="19"/>
        <v>0</v>
      </c>
    </row>
    <row r="303" spans="1:13">
      <c r="A303" s="2">
        <v>298</v>
      </c>
      <c r="B303" s="3" t="s">
        <v>288</v>
      </c>
      <c r="C303" s="4" t="s">
        <v>289</v>
      </c>
      <c r="D303" s="4"/>
      <c r="E303" s="5" t="s">
        <v>5</v>
      </c>
      <c r="F303" s="5"/>
      <c r="G303" s="16">
        <v>23</v>
      </c>
      <c r="H303" s="7">
        <v>5</v>
      </c>
      <c r="I303" s="18">
        <f t="shared" si="16"/>
        <v>0</v>
      </c>
      <c r="J303" s="18">
        <f t="shared" si="17"/>
        <v>0</v>
      </c>
      <c r="K303" s="7">
        <v>5</v>
      </c>
      <c r="L303" s="18">
        <f t="shared" si="18"/>
        <v>0</v>
      </c>
      <c r="M303" s="18">
        <f t="shared" si="19"/>
        <v>0</v>
      </c>
    </row>
    <row r="304" spans="1:13">
      <c r="A304" s="2">
        <v>299</v>
      </c>
      <c r="B304" s="3" t="s">
        <v>290</v>
      </c>
      <c r="C304" s="4" t="s">
        <v>291</v>
      </c>
      <c r="D304" s="4"/>
      <c r="E304" s="5" t="s">
        <v>5</v>
      </c>
      <c r="F304" s="5"/>
      <c r="G304" s="16">
        <v>23</v>
      </c>
      <c r="H304" s="7">
        <v>5</v>
      </c>
      <c r="I304" s="18">
        <f t="shared" si="16"/>
        <v>0</v>
      </c>
      <c r="J304" s="18">
        <f t="shared" si="17"/>
        <v>0</v>
      </c>
      <c r="K304" s="7">
        <v>5</v>
      </c>
      <c r="L304" s="18">
        <f t="shared" si="18"/>
        <v>0</v>
      </c>
      <c r="M304" s="18">
        <f t="shared" si="19"/>
        <v>0</v>
      </c>
    </row>
    <row r="305" spans="1:13">
      <c r="A305" s="2">
        <v>300</v>
      </c>
      <c r="B305" s="3" t="s">
        <v>292</v>
      </c>
      <c r="C305" s="4" t="s">
        <v>293</v>
      </c>
      <c r="D305" s="4"/>
      <c r="E305" s="5" t="s">
        <v>5</v>
      </c>
      <c r="F305" s="5"/>
      <c r="G305" s="16">
        <v>23</v>
      </c>
      <c r="H305" s="7">
        <v>2</v>
      </c>
      <c r="I305" s="18">
        <f t="shared" si="16"/>
        <v>0</v>
      </c>
      <c r="J305" s="18">
        <f t="shared" si="17"/>
        <v>0</v>
      </c>
      <c r="K305" s="7">
        <v>2</v>
      </c>
      <c r="L305" s="18">
        <f t="shared" si="18"/>
        <v>0</v>
      </c>
      <c r="M305" s="18">
        <f t="shared" si="19"/>
        <v>0</v>
      </c>
    </row>
    <row r="306" spans="1:13">
      <c r="A306" s="2">
        <v>301</v>
      </c>
      <c r="B306" s="3" t="s">
        <v>294</v>
      </c>
      <c r="C306" s="4" t="s">
        <v>295</v>
      </c>
      <c r="D306" s="4"/>
      <c r="E306" s="5" t="s">
        <v>3</v>
      </c>
      <c r="F306" s="5"/>
      <c r="G306" s="16">
        <v>23</v>
      </c>
      <c r="H306" s="7">
        <v>10</v>
      </c>
      <c r="I306" s="18">
        <f t="shared" si="16"/>
        <v>0</v>
      </c>
      <c r="J306" s="18">
        <f t="shared" si="17"/>
        <v>0</v>
      </c>
      <c r="K306" s="7">
        <v>10</v>
      </c>
      <c r="L306" s="18">
        <f t="shared" si="18"/>
        <v>0</v>
      </c>
      <c r="M306" s="18">
        <f t="shared" si="19"/>
        <v>0</v>
      </c>
    </row>
    <row r="307" spans="1:13">
      <c r="A307" s="2">
        <v>302</v>
      </c>
      <c r="B307" s="3" t="s">
        <v>296</v>
      </c>
      <c r="C307" s="4" t="s">
        <v>297</v>
      </c>
      <c r="D307" s="4"/>
      <c r="E307" s="5" t="s">
        <v>5</v>
      </c>
      <c r="F307" s="5"/>
      <c r="G307" s="16">
        <v>23</v>
      </c>
      <c r="H307" s="7">
        <v>5</v>
      </c>
      <c r="I307" s="18">
        <f t="shared" si="16"/>
        <v>0</v>
      </c>
      <c r="J307" s="18">
        <f t="shared" si="17"/>
        <v>0</v>
      </c>
      <c r="K307" s="7">
        <v>5</v>
      </c>
      <c r="L307" s="18">
        <f t="shared" si="18"/>
        <v>0</v>
      </c>
      <c r="M307" s="18">
        <f t="shared" si="19"/>
        <v>0</v>
      </c>
    </row>
    <row r="308" spans="1:13">
      <c r="A308" s="2">
        <v>303</v>
      </c>
      <c r="B308" s="3" t="s">
        <v>298</v>
      </c>
      <c r="C308" s="4" t="s">
        <v>299</v>
      </c>
      <c r="D308" s="4"/>
      <c r="E308" s="5" t="s">
        <v>5</v>
      </c>
      <c r="F308" s="5"/>
      <c r="G308" s="16">
        <v>23</v>
      </c>
      <c r="H308" s="7">
        <v>5</v>
      </c>
      <c r="I308" s="18">
        <f t="shared" si="16"/>
        <v>0</v>
      </c>
      <c r="J308" s="18">
        <f t="shared" si="17"/>
        <v>0</v>
      </c>
      <c r="K308" s="7">
        <v>5</v>
      </c>
      <c r="L308" s="18">
        <f t="shared" si="18"/>
        <v>0</v>
      </c>
      <c r="M308" s="18">
        <f t="shared" si="19"/>
        <v>0</v>
      </c>
    </row>
    <row r="309" spans="1:13">
      <c r="A309" s="2">
        <v>304</v>
      </c>
      <c r="B309" s="3" t="s">
        <v>300</v>
      </c>
      <c r="C309" s="4" t="s">
        <v>301</v>
      </c>
      <c r="D309" s="4"/>
      <c r="E309" s="5" t="s">
        <v>5</v>
      </c>
      <c r="F309" s="5"/>
      <c r="G309" s="16">
        <v>23</v>
      </c>
      <c r="H309" s="7">
        <v>20</v>
      </c>
      <c r="I309" s="18">
        <f t="shared" si="16"/>
        <v>0</v>
      </c>
      <c r="J309" s="18">
        <f t="shared" si="17"/>
        <v>0</v>
      </c>
      <c r="K309" s="7">
        <v>20</v>
      </c>
      <c r="L309" s="18">
        <f t="shared" si="18"/>
        <v>0</v>
      </c>
      <c r="M309" s="18">
        <f t="shared" si="19"/>
        <v>0</v>
      </c>
    </row>
    <row r="310" spans="1:13">
      <c r="A310" s="2">
        <v>305</v>
      </c>
      <c r="B310" s="3" t="s">
        <v>302</v>
      </c>
      <c r="C310" s="4" t="s">
        <v>303</v>
      </c>
      <c r="D310" s="4"/>
      <c r="E310" s="5" t="s">
        <v>5</v>
      </c>
      <c r="F310" s="5"/>
      <c r="G310" s="16">
        <v>23</v>
      </c>
      <c r="H310" s="7">
        <v>5</v>
      </c>
      <c r="I310" s="18">
        <f t="shared" si="16"/>
        <v>0</v>
      </c>
      <c r="J310" s="18">
        <f t="shared" si="17"/>
        <v>0</v>
      </c>
      <c r="K310" s="7">
        <v>5</v>
      </c>
      <c r="L310" s="18">
        <f t="shared" si="18"/>
        <v>0</v>
      </c>
      <c r="M310" s="18">
        <f t="shared" si="19"/>
        <v>0</v>
      </c>
    </row>
    <row r="311" spans="1:13">
      <c r="A311" s="2">
        <v>306</v>
      </c>
      <c r="B311" s="3" t="s">
        <v>304</v>
      </c>
      <c r="C311" s="4" t="s">
        <v>305</v>
      </c>
      <c r="D311" s="4"/>
      <c r="E311" s="5" t="s">
        <v>3</v>
      </c>
      <c r="F311" s="5"/>
      <c r="G311" s="16">
        <v>23</v>
      </c>
      <c r="H311" s="7">
        <v>10</v>
      </c>
      <c r="I311" s="18">
        <f t="shared" si="16"/>
        <v>0</v>
      </c>
      <c r="J311" s="18">
        <f t="shared" si="17"/>
        <v>0</v>
      </c>
      <c r="K311" s="7">
        <v>10</v>
      </c>
      <c r="L311" s="18">
        <f t="shared" si="18"/>
        <v>0</v>
      </c>
      <c r="M311" s="18">
        <f t="shared" si="19"/>
        <v>0</v>
      </c>
    </row>
    <row r="312" spans="1:13">
      <c r="A312" s="2">
        <v>307</v>
      </c>
      <c r="B312" s="3" t="s">
        <v>306</v>
      </c>
      <c r="C312" s="4" t="s">
        <v>307</v>
      </c>
      <c r="D312" s="4"/>
      <c r="E312" s="5" t="s">
        <v>5</v>
      </c>
      <c r="F312" s="5"/>
      <c r="G312" s="16">
        <v>23</v>
      </c>
      <c r="H312" s="7">
        <v>5</v>
      </c>
      <c r="I312" s="18">
        <f t="shared" si="16"/>
        <v>0</v>
      </c>
      <c r="J312" s="18">
        <f t="shared" si="17"/>
        <v>0</v>
      </c>
      <c r="K312" s="7">
        <v>5</v>
      </c>
      <c r="L312" s="18">
        <f t="shared" si="18"/>
        <v>0</v>
      </c>
      <c r="M312" s="18">
        <f t="shared" si="19"/>
        <v>0</v>
      </c>
    </row>
    <row r="313" spans="1:13">
      <c r="A313" s="2">
        <v>308</v>
      </c>
      <c r="B313" s="3" t="s">
        <v>308</v>
      </c>
      <c r="C313" s="4" t="s">
        <v>309</v>
      </c>
      <c r="D313" s="4"/>
      <c r="E313" s="5" t="s">
        <v>5</v>
      </c>
      <c r="F313" s="5"/>
      <c r="G313" s="16">
        <v>23</v>
      </c>
      <c r="H313" s="7">
        <v>10</v>
      </c>
      <c r="I313" s="18">
        <f t="shared" si="16"/>
        <v>0</v>
      </c>
      <c r="J313" s="18">
        <f t="shared" si="17"/>
        <v>0</v>
      </c>
      <c r="K313" s="7">
        <v>10</v>
      </c>
      <c r="L313" s="18">
        <f t="shared" si="18"/>
        <v>0</v>
      </c>
      <c r="M313" s="18">
        <f t="shared" si="19"/>
        <v>0</v>
      </c>
    </row>
    <row r="314" spans="1:13">
      <c r="A314" s="2">
        <v>309</v>
      </c>
      <c r="B314" s="3" t="s">
        <v>310</v>
      </c>
      <c r="C314" s="4" t="s">
        <v>311</v>
      </c>
      <c r="D314" s="4"/>
      <c r="E314" s="5" t="s">
        <v>5</v>
      </c>
      <c r="F314" s="5"/>
      <c r="G314" s="16">
        <v>23</v>
      </c>
      <c r="H314" s="7">
        <v>2</v>
      </c>
      <c r="I314" s="18">
        <f t="shared" si="16"/>
        <v>0</v>
      </c>
      <c r="J314" s="18">
        <f t="shared" si="17"/>
        <v>0</v>
      </c>
      <c r="K314" s="7">
        <v>2</v>
      </c>
      <c r="L314" s="18">
        <f t="shared" si="18"/>
        <v>0</v>
      </c>
      <c r="M314" s="18">
        <f t="shared" si="19"/>
        <v>0</v>
      </c>
    </row>
    <row r="315" spans="1:13">
      <c r="A315" s="2">
        <v>310</v>
      </c>
      <c r="B315" s="3" t="s">
        <v>312</v>
      </c>
      <c r="C315" s="4" t="s">
        <v>313</v>
      </c>
      <c r="D315" s="4"/>
      <c r="E315" s="5" t="s">
        <v>5</v>
      </c>
      <c r="F315" s="5"/>
      <c r="G315" s="16">
        <v>23</v>
      </c>
      <c r="H315" s="7">
        <v>45</v>
      </c>
      <c r="I315" s="18">
        <f t="shared" si="16"/>
        <v>0</v>
      </c>
      <c r="J315" s="18">
        <f t="shared" si="17"/>
        <v>0</v>
      </c>
      <c r="K315" s="7">
        <v>45</v>
      </c>
      <c r="L315" s="18">
        <f t="shared" si="18"/>
        <v>0</v>
      </c>
      <c r="M315" s="18">
        <f t="shared" si="19"/>
        <v>0</v>
      </c>
    </row>
    <row r="316" spans="1:13">
      <c r="A316" s="2">
        <v>311</v>
      </c>
      <c r="B316" s="3" t="s">
        <v>314</v>
      </c>
      <c r="C316" s="4" t="s">
        <v>315</v>
      </c>
      <c r="D316" s="4"/>
      <c r="E316" s="5" t="s">
        <v>5</v>
      </c>
      <c r="F316" s="5"/>
      <c r="G316" s="16">
        <v>23</v>
      </c>
      <c r="H316" s="7">
        <v>4</v>
      </c>
      <c r="I316" s="18">
        <f t="shared" si="16"/>
        <v>0</v>
      </c>
      <c r="J316" s="18">
        <f t="shared" si="17"/>
        <v>0</v>
      </c>
      <c r="K316" s="7">
        <v>4</v>
      </c>
      <c r="L316" s="18">
        <f t="shared" si="18"/>
        <v>0</v>
      </c>
      <c r="M316" s="18">
        <f t="shared" si="19"/>
        <v>0</v>
      </c>
    </row>
    <row r="317" spans="1:13">
      <c r="A317" s="2">
        <v>312</v>
      </c>
      <c r="B317" s="3" t="s">
        <v>316</v>
      </c>
      <c r="C317" s="4" t="s">
        <v>317</v>
      </c>
      <c r="D317" s="4"/>
      <c r="E317" s="5" t="s">
        <v>5</v>
      </c>
      <c r="F317" s="5"/>
      <c r="G317" s="16">
        <v>23</v>
      </c>
      <c r="H317" s="7">
        <v>19</v>
      </c>
      <c r="I317" s="18">
        <f t="shared" si="16"/>
        <v>0</v>
      </c>
      <c r="J317" s="18">
        <f t="shared" si="17"/>
        <v>0</v>
      </c>
      <c r="K317" s="7">
        <v>19</v>
      </c>
      <c r="L317" s="18">
        <f t="shared" si="18"/>
        <v>0</v>
      </c>
      <c r="M317" s="18">
        <f t="shared" si="19"/>
        <v>0</v>
      </c>
    </row>
    <row r="318" spans="1:13">
      <c r="A318" s="2">
        <v>313</v>
      </c>
      <c r="B318" s="3" t="s">
        <v>318</v>
      </c>
      <c r="C318" s="4" t="s">
        <v>319</v>
      </c>
      <c r="D318" s="4"/>
      <c r="E318" s="5" t="s">
        <v>5</v>
      </c>
      <c r="F318" s="5"/>
      <c r="G318" s="16">
        <v>23</v>
      </c>
      <c r="H318" s="7">
        <v>10</v>
      </c>
      <c r="I318" s="18">
        <f t="shared" si="16"/>
        <v>0</v>
      </c>
      <c r="J318" s="18">
        <f t="shared" si="17"/>
        <v>0</v>
      </c>
      <c r="K318" s="7">
        <v>10</v>
      </c>
      <c r="L318" s="18">
        <f t="shared" si="18"/>
        <v>0</v>
      </c>
      <c r="M318" s="18">
        <f t="shared" si="19"/>
        <v>0</v>
      </c>
    </row>
    <row r="319" spans="1:13">
      <c r="A319" s="2">
        <v>314</v>
      </c>
      <c r="B319" s="3" t="s">
        <v>178</v>
      </c>
      <c r="C319" s="4" t="s">
        <v>320</v>
      </c>
      <c r="D319" s="4"/>
      <c r="E319" s="5" t="s">
        <v>5</v>
      </c>
      <c r="F319" s="5"/>
      <c r="G319" s="16">
        <v>23</v>
      </c>
      <c r="H319" s="7">
        <v>50</v>
      </c>
      <c r="I319" s="18">
        <f t="shared" si="16"/>
        <v>0</v>
      </c>
      <c r="J319" s="18">
        <f t="shared" si="17"/>
        <v>0</v>
      </c>
      <c r="K319" s="7">
        <v>50</v>
      </c>
      <c r="L319" s="18">
        <f t="shared" si="18"/>
        <v>0</v>
      </c>
      <c r="M319" s="18">
        <f t="shared" si="19"/>
        <v>0</v>
      </c>
    </row>
    <row r="320" spans="1:13">
      <c r="A320" s="2">
        <v>315</v>
      </c>
      <c r="B320" s="3" t="s">
        <v>321</v>
      </c>
      <c r="C320" s="4" t="s">
        <v>322</v>
      </c>
      <c r="D320" s="4"/>
      <c r="E320" s="5" t="s">
        <v>5</v>
      </c>
      <c r="F320" s="5"/>
      <c r="G320" s="16">
        <v>23</v>
      </c>
      <c r="H320" s="7">
        <v>20</v>
      </c>
      <c r="I320" s="18">
        <f t="shared" si="16"/>
        <v>0</v>
      </c>
      <c r="J320" s="18">
        <f t="shared" si="17"/>
        <v>0</v>
      </c>
      <c r="K320" s="7">
        <v>20</v>
      </c>
      <c r="L320" s="18">
        <f t="shared" si="18"/>
        <v>0</v>
      </c>
      <c r="M320" s="18">
        <f t="shared" si="19"/>
        <v>0</v>
      </c>
    </row>
    <row r="321" spans="1:13">
      <c r="A321" s="2">
        <v>316</v>
      </c>
      <c r="B321" s="3" t="s">
        <v>323</v>
      </c>
      <c r="C321" s="4" t="s">
        <v>324</v>
      </c>
      <c r="D321" s="4"/>
      <c r="E321" s="5" t="s">
        <v>5</v>
      </c>
      <c r="F321" s="5"/>
      <c r="G321" s="16">
        <v>23</v>
      </c>
      <c r="H321" s="7">
        <v>20</v>
      </c>
      <c r="I321" s="18">
        <f t="shared" si="16"/>
        <v>0</v>
      </c>
      <c r="J321" s="18">
        <f t="shared" si="17"/>
        <v>0</v>
      </c>
      <c r="K321" s="7">
        <v>20</v>
      </c>
      <c r="L321" s="18">
        <f t="shared" si="18"/>
        <v>0</v>
      </c>
      <c r="M321" s="18">
        <f t="shared" si="19"/>
        <v>0</v>
      </c>
    </row>
    <row r="322" spans="1:13">
      <c r="A322" s="2">
        <v>317</v>
      </c>
      <c r="B322" s="3" t="s">
        <v>325</v>
      </c>
      <c r="C322" s="4" t="s">
        <v>326</v>
      </c>
      <c r="D322" s="4"/>
      <c r="E322" s="5" t="s">
        <v>5</v>
      </c>
      <c r="F322" s="5"/>
      <c r="G322" s="16">
        <v>23</v>
      </c>
      <c r="H322" s="7">
        <v>15</v>
      </c>
      <c r="I322" s="18">
        <f t="shared" si="16"/>
        <v>0</v>
      </c>
      <c r="J322" s="18">
        <f t="shared" si="17"/>
        <v>0</v>
      </c>
      <c r="K322" s="7">
        <v>15</v>
      </c>
      <c r="L322" s="18">
        <f t="shared" si="18"/>
        <v>0</v>
      </c>
      <c r="M322" s="18">
        <f t="shared" si="19"/>
        <v>0</v>
      </c>
    </row>
    <row r="323" spans="1:13">
      <c r="A323" s="2">
        <v>318</v>
      </c>
      <c r="B323" s="3" t="s">
        <v>327</v>
      </c>
      <c r="C323" s="4" t="s">
        <v>328</v>
      </c>
      <c r="D323" s="4"/>
      <c r="E323" s="5" t="s">
        <v>5</v>
      </c>
      <c r="F323" s="5"/>
      <c r="G323" s="16">
        <v>23</v>
      </c>
      <c r="H323" s="7">
        <v>10</v>
      </c>
      <c r="I323" s="18">
        <f t="shared" si="16"/>
        <v>0</v>
      </c>
      <c r="J323" s="18">
        <f t="shared" si="17"/>
        <v>0</v>
      </c>
      <c r="K323" s="7">
        <v>10</v>
      </c>
      <c r="L323" s="18">
        <f t="shared" si="18"/>
        <v>0</v>
      </c>
      <c r="M323" s="18">
        <f t="shared" si="19"/>
        <v>0</v>
      </c>
    </row>
    <row r="324" spans="1:13">
      <c r="A324" s="2">
        <v>319</v>
      </c>
      <c r="B324" s="3" t="s">
        <v>325</v>
      </c>
      <c r="C324" s="4" t="s">
        <v>329</v>
      </c>
      <c r="D324" s="4"/>
      <c r="E324" s="5" t="s">
        <v>5</v>
      </c>
      <c r="F324" s="5"/>
      <c r="G324" s="16">
        <v>23</v>
      </c>
      <c r="H324" s="7">
        <v>20</v>
      </c>
      <c r="I324" s="18">
        <f t="shared" si="16"/>
        <v>0</v>
      </c>
      <c r="J324" s="18">
        <f t="shared" si="17"/>
        <v>0</v>
      </c>
      <c r="K324" s="7">
        <v>20</v>
      </c>
      <c r="L324" s="18">
        <f t="shared" si="18"/>
        <v>0</v>
      </c>
      <c r="M324" s="18">
        <f t="shared" si="19"/>
        <v>0</v>
      </c>
    </row>
    <row r="325" spans="1:13">
      <c r="A325" s="2">
        <v>320</v>
      </c>
      <c r="B325" s="3" t="s">
        <v>118</v>
      </c>
      <c r="C325" s="4" t="s">
        <v>330</v>
      </c>
      <c r="D325" s="4"/>
      <c r="E325" s="5" t="s">
        <v>5</v>
      </c>
      <c r="F325" s="5"/>
      <c r="G325" s="16">
        <v>23</v>
      </c>
      <c r="H325" s="7">
        <v>50</v>
      </c>
      <c r="I325" s="18">
        <f t="shared" si="16"/>
        <v>0</v>
      </c>
      <c r="J325" s="18">
        <f t="shared" si="17"/>
        <v>0</v>
      </c>
      <c r="K325" s="7">
        <v>50</v>
      </c>
      <c r="L325" s="18">
        <f t="shared" si="18"/>
        <v>0</v>
      </c>
      <c r="M325" s="18">
        <f t="shared" si="19"/>
        <v>0</v>
      </c>
    </row>
    <row r="326" spans="1:13">
      <c r="A326" s="2">
        <v>321</v>
      </c>
      <c r="B326" s="3" t="s">
        <v>331</v>
      </c>
      <c r="C326" s="4" t="s">
        <v>332</v>
      </c>
      <c r="D326" s="4"/>
      <c r="E326" s="5"/>
      <c r="F326" s="5"/>
      <c r="G326" s="16">
        <v>23</v>
      </c>
      <c r="H326" s="7">
        <v>30</v>
      </c>
      <c r="I326" s="18">
        <f t="shared" si="16"/>
        <v>0</v>
      </c>
      <c r="J326" s="18">
        <f t="shared" si="17"/>
        <v>0</v>
      </c>
      <c r="K326" s="7">
        <v>30</v>
      </c>
      <c r="L326" s="18">
        <f t="shared" si="18"/>
        <v>0</v>
      </c>
      <c r="M326" s="18">
        <f t="shared" si="19"/>
        <v>0</v>
      </c>
    </row>
    <row r="327" spans="1:13">
      <c r="A327" s="2">
        <v>322</v>
      </c>
      <c r="B327" s="3" t="s">
        <v>333</v>
      </c>
      <c r="C327" s="4" t="s">
        <v>334</v>
      </c>
      <c r="D327" s="4"/>
      <c r="E327" s="5" t="s">
        <v>5</v>
      </c>
      <c r="F327" s="5"/>
      <c r="G327" s="16">
        <v>23</v>
      </c>
      <c r="H327" s="7">
        <v>20</v>
      </c>
      <c r="I327" s="18">
        <f t="shared" ref="I327:I390" si="20">F327*H327</f>
        <v>0</v>
      </c>
      <c r="J327" s="18">
        <f t="shared" ref="J327:J390" si="21">I327*1.23</f>
        <v>0</v>
      </c>
      <c r="K327" s="7">
        <v>20</v>
      </c>
      <c r="L327" s="18">
        <f t="shared" ref="L327:L390" si="22">F327*K327</f>
        <v>0</v>
      </c>
      <c r="M327" s="18">
        <f t="shared" ref="M327:M390" si="23">L327*1.23</f>
        <v>0</v>
      </c>
    </row>
    <row r="328" spans="1:13">
      <c r="A328" s="2">
        <v>323</v>
      </c>
      <c r="B328" s="3" t="s">
        <v>335</v>
      </c>
      <c r="C328" s="4" t="s">
        <v>336</v>
      </c>
      <c r="D328" s="4"/>
      <c r="E328" s="5" t="s">
        <v>5</v>
      </c>
      <c r="F328" s="5"/>
      <c r="G328" s="16">
        <v>23</v>
      </c>
      <c r="H328" s="7">
        <v>20</v>
      </c>
      <c r="I328" s="18">
        <f t="shared" si="20"/>
        <v>0</v>
      </c>
      <c r="J328" s="18">
        <f t="shared" si="21"/>
        <v>0</v>
      </c>
      <c r="K328" s="7">
        <v>20</v>
      </c>
      <c r="L328" s="18">
        <f t="shared" si="22"/>
        <v>0</v>
      </c>
      <c r="M328" s="18">
        <f t="shared" si="23"/>
        <v>0</v>
      </c>
    </row>
    <row r="329" spans="1:13">
      <c r="A329" s="2">
        <v>324</v>
      </c>
      <c r="B329" s="3" t="s">
        <v>335</v>
      </c>
      <c r="C329" s="4" t="s">
        <v>337</v>
      </c>
      <c r="D329" s="4"/>
      <c r="E329" s="5" t="s">
        <v>5</v>
      </c>
      <c r="F329" s="5"/>
      <c r="G329" s="16">
        <v>23</v>
      </c>
      <c r="H329" s="7">
        <v>20</v>
      </c>
      <c r="I329" s="18">
        <f t="shared" si="20"/>
        <v>0</v>
      </c>
      <c r="J329" s="18">
        <f t="shared" si="21"/>
        <v>0</v>
      </c>
      <c r="K329" s="7">
        <v>20</v>
      </c>
      <c r="L329" s="18">
        <f t="shared" si="22"/>
        <v>0</v>
      </c>
      <c r="M329" s="18">
        <f t="shared" si="23"/>
        <v>0</v>
      </c>
    </row>
    <row r="330" spans="1:13">
      <c r="A330" s="2">
        <v>325</v>
      </c>
      <c r="B330" s="3" t="s">
        <v>335</v>
      </c>
      <c r="C330" s="4" t="s">
        <v>338</v>
      </c>
      <c r="D330" s="4"/>
      <c r="E330" s="5" t="s">
        <v>5</v>
      </c>
      <c r="F330" s="5"/>
      <c r="G330" s="16">
        <v>23</v>
      </c>
      <c r="H330" s="7">
        <v>20</v>
      </c>
      <c r="I330" s="18">
        <f t="shared" si="20"/>
        <v>0</v>
      </c>
      <c r="J330" s="18">
        <f t="shared" si="21"/>
        <v>0</v>
      </c>
      <c r="K330" s="7">
        <v>20</v>
      </c>
      <c r="L330" s="18">
        <f t="shared" si="22"/>
        <v>0</v>
      </c>
      <c r="M330" s="18">
        <f t="shared" si="23"/>
        <v>0</v>
      </c>
    </row>
    <row r="331" spans="1:13">
      <c r="A331" s="2">
        <v>326</v>
      </c>
      <c r="B331" s="3" t="s">
        <v>335</v>
      </c>
      <c r="C331" s="4" t="s">
        <v>339</v>
      </c>
      <c r="D331" s="4"/>
      <c r="E331" s="5" t="s">
        <v>5</v>
      </c>
      <c r="F331" s="5"/>
      <c r="G331" s="16">
        <v>23</v>
      </c>
      <c r="H331" s="7">
        <v>20</v>
      </c>
      <c r="I331" s="18">
        <f t="shared" si="20"/>
        <v>0</v>
      </c>
      <c r="J331" s="18">
        <f t="shared" si="21"/>
        <v>0</v>
      </c>
      <c r="K331" s="7">
        <v>20</v>
      </c>
      <c r="L331" s="18">
        <f t="shared" si="22"/>
        <v>0</v>
      </c>
      <c r="M331" s="18">
        <f t="shared" si="23"/>
        <v>0</v>
      </c>
    </row>
    <row r="332" spans="1:13">
      <c r="A332" s="2">
        <v>327</v>
      </c>
      <c r="B332" s="3" t="s">
        <v>340</v>
      </c>
      <c r="C332" s="4" t="s">
        <v>341</v>
      </c>
      <c r="D332" s="4"/>
      <c r="E332" s="5" t="s">
        <v>5</v>
      </c>
      <c r="F332" s="5"/>
      <c r="G332" s="16">
        <v>23</v>
      </c>
      <c r="H332" s="7">
        <v>30</v>
      </c>
      <c r="I332" s="18">
        <f t="shared" si="20"/>
        <v>0</v>
      </c>
      <c r="J332" s="18">
        <f t="shared" si="21"/>
        <v>0</v>
      </c>
      <c r="K332" s="7">
        <v>30</v>
      </c>
      <c r="L332" s="18">
        <f t="shared" si="22"/>
        <v>0</v>
      </c>
      <c r="M332" s="18">
        <f t="shared" si="23"/>
        <v>0</v>
      </c>
    </row>
    <row r="333" spans="1:13">
      <c r="A333" s="2">
        <v>328</v>
      </c>
      <c r="B333" s="3" t="s">
        <v>342</v>
      </c>
      <c r="C333" s="4" t="s">
        <v>343</v>
      </c>
      <c r="D333" s="4"/>
      <c r="E333" s="5" t="s">
        <v>5</v>
      </c>
      <c r="F333" s="5"/>
      <c r="G333" s="16">
        <v>23</v>
      </c>
      <c r="H333" s="7">
        <v>30</v>
      </c>
      <c r="I333" s="18">
        <f t="shared" si="20"/>
        <v>0</v>
      </c>
      <c r="J333" s="18">
        <f t="shared" si="21"/>
        <v>0</v>
      </c>
      <c r="K333" s="7">
        <v>30</v>
      </c>
      <c r="L333" s="18">
        <f t="shared" si="22"/>
        <v>0</v>
      </c>
      <c r="M333" s="18">
        <f t="shared" si="23"/>
        <v>0</v>
      </c>
    </row>
    <row r="334" spans="1:13">
      <c r="A334" s="2">
        <v>329</v>
      </c>
      <c r="B334" s="3" t="s">
        <v>4</v>
      </c>
      <c r="C334" s="4" t="s">
        <v>344</v>
      </c>
      <c r="D334" s="4"/>
      <c r="E334" s="5" t="s">
        <v>5</v>
      </c>
      <c r="F334" s="5"/>
      <c r="G334" s="16">
        <v>23</v>
      </c>
      <c r="H334" s="7">
        <v>20</v>
      </c>
      <c r="I334" s="18">
        <f t="shared" si="20"/>
        <v>0</v>
      </c>
      <c r="J334" s="18">
        <f t="shared" si="21"/>
        <v>0</v>
      </c>
      <c r="K334" s="7">
        <v>20</v>
      </c>
      <c r="L334" s="18">
        <f t="shared" si="22"/>
        <v>0</v>
      </c>
      <c r="M334" s="18">
        <f t="shared" si="23"/>
        <v>0</v>
      </c>
    </row>
    <row r="335" spans="1:13">
      <c r="A335" s="2">
        <v>330</v>
      </c>
      <c r="B335" s="3" t="s">
        <v>345</v>
      </c>
      <c r="C335" s="4" t="s">
        <v>346</v>
      </c>
      <c r="D335" s="4"/>
      <c r="E335" s="5" t="s">
        <v>5</v>
      </c>
      <c r="F335" s="5"/>
      <c r="G335" s="16">
        <v>23</v>
      </c>
      <c r="H335" s="7">
        <v>18</v>
      </c>
      <c r="I335" s="18">
        <f t="shared" si="20"/>
        <v>0</v>
      </c>
      <c r="J335" s="18">
        <f t="shared" si="21"/>
        <v>0</v>
      </c>
      <c r="K335" s="7">
        <v>18</v>
      </c>
      <c r="L335" s="18">
        <f t="shared" si="22"/>
        <v>0</v>
      </c>
      <c r="M335" s="18">
        <f t="shared" si="23"/>
        <v>0</v>
      </c>
    </row>
    <row r="336" spans="1:13" ht="25.5">
      <c r="A336" s="2">
        <v>331</v>
      </c>
      <c r="B336" s="3" t="s">
        <v>347</v>
      </c>
      <c r="C336" s="4" t="s">
        <v>348</v>
      </c>
      <c r="D336" s="4"/>
      <c r="E336" s="5" t="s">
        <v>5</v>
      </c>
      <c r="F336" s="5"/>
      <c r="G336" s="16">
        <v>23</v>
      </c>
      <c r="H336" s="7">
        <v>2</v>
      </c>
      <c r="I336" s="18">
        <f t="shared" si="20"/>
        <v>0</v>
      </c>
      <c r="J336" s="18">
        <f t="shared" si="21"/>
        <v>0</v>
      </c>
      <c r="K336" s="7">
        <v>2</v>
      </c>
      <c r="L336" s="18">
        <f t="shared" si="22"/>
        <v>0</v>
      </c>
      <c r="M336" s="18">
        <f t="shared" si="23"/>
        <v>0</v>
      </c>
    </row>
    <row r="337" spans="1:13">
      <c r="A337" s="2">
        <v>332</v>
      </c>
      <c r="B337" s="3" t="s">
        <v>349</v>
      </c>
      <c r="C337" s="4" t="s">
        <v>350</v>
      </c>
      <c r="D337" s="4"/>
      <c r="E337" s="5" t="s">
        <v>5</v>
      </c>
      <c r="F337" s="5"/>
      <c r="G337" s="16">
        <v>23</v>
      </c>
      <c r="H337" s="7">
        <v>3</v>
      </c>
      <c r="I337" s="18">
        <f t="shared" si="20"/>
        <v>0</v>
      </c>
      <c r="J337" s="18">
        <f t="shared" si="21"/>
        <v>0</v>
      </c>
      <c r="K337" s="7">
        <v>3</v>
      </c>
      <c r="L337" s="18">
        <f t="shared" si="22"/>
        <v>0</v>
      </c>
      <c r="M337" s="18">
        <f t="shared" si="23"/>
        <v>0</v>
      </c>
    </row>
    <row r="338" spans="1:13">
      <c r="A338" s="2">
        <v>333</v>
      </c>
      <c r="B338" s="3" t="s">
        <v>351</v>
      </c>
      <c r="C338" s="4" t="s">
        <v>352</v>
      </c>
      <c r="D338" s="4"/>
      <c r="E338" s="5" t="s">
        <v>5</v>
      </c>
      <c r="F338" s="5"/>
      <c r="G338" s="16">
        <v>23</v>
      </c>
      <c r="H338" s="7">
        <v>3</v>
      </c>
      <c r="I338" s="18">
        <f t="shared" si="20"/>
        <v>0</v>
      </c>
      <c r="J338" s="18">
        <f t="shared" si="21"/>
        <v>0</v>
      </c>
      <c r="K338" s="7">
        <v>3</v>
      </c>
      <c r="L338" s="18">
        <f t="shared" si="22"/>
        <v>0</v>
      </c>
      <c r="M338" s="18">
        <f t="shared" si="23"/>
        <v>0</v>
      </c>
    </row>
    <row r="339" spans="1:13">
      <c r="A339" s="2">
        <v>334</v>
      </c>
      <c r="B339" s="3" t="s">
        <v>353</v>
      </c>
      <c r="C339" s="4" t="s">
        <v>354</v>
      </c>
      <c r="D339" s="4"/>
      <c r="E339" s="5" t="s">
        <v>5</v>
      </c>
      <c r="F339" s="5"/>
      <c r="G339" s="16">
        <v>23</v>
      </c>
      <c r="H339" s="7">
        <v>24</v>
      </c>
      <c r="I339" s="18">
        <f t="shared" si="20"/>
        <v>0</v>
      </c>
      <c r="J339" s="18">
        <f t="shared" si="21"/>
        <v>0</v>
      </c>
      <c r="K339" s="7">
        <v>24</v>
      </c>
      <c r="L339" s="18">
        <f t="shared" si="22"/>
        <v>0</v>
      </c>
      <c r="M339" s="18">
        <f t="shared" si="23"/>
        <v>0</v>
      </c>
    </row>
    <row r="340" spans="1:13">
      <c r="A340" s="2">
        <v>335</v>
      </c>
      <c r="B340" s="3" t="s">
        <v>355</v>
      </c>
      <c r="C340" s="4" t="s">
        <v>356</v>
      </c>
      <c r="D340" s="4"/>
      <c r="E340" s="5" t="s">
        <v>5</v>
      </c>
      <c r="F340" s="5"/>
      <c r="G340" s="16">
        <v>23</v>
      </c>
      <c r="H340" s="7">
        <v>20</v>
      </c>
      <c r="I340" s="18">
        <f t="shared" si="20"/>
        <v>0</v>
      </c>
      <c r="J340" s="18">
        <f t="shared" si="21"/>
        <v>0</v>
      </c>
      <c r="K340" s="7">
        <v>20</v>
      </c>
      <c r="L340" s="18">
        <f t="shared" si="22"/>
        <v>0</v>
      </c>
      <c r="M340" s="18">
        <f t="shared" si="23"/>
        <v>0</v>
      </c>
    </row>
    <row r="341" spans="1:13">
      <c r="A341" s="2">
        <v>336</v>
      </c>
      <c r="B341" s="3" t="s">
        <v>79</v>
      </c>
      <c r="C341" s="4" t="s">
        <v>357</v>
      </c>
      <c r="D341" s="4"/>
      <c r="E341" s="5" t="s">
        <v>5</v>
      </c>
      <c r="F341" s="5"/>
      <c r="G341" s="16">
        <v>23</v>
      </c>
      <c r="H341" s="7">
        <v>10</v>
      </c>
      <c r="I341" s="18">
        <f t="shared" si="20"/>
        <v>0</v>
      </c>
      <c r="J341" s="18">
        <f t="shared" si="21"/>
        <v>0</v>
      </c>
      <c r="K341" s="7">
        <v>10</v>
      </c>
      <c r="L341" s="18">
        <f t="shared" si="22"/>
        <v>0</v>
      </c>
      <c r="M341" s="18">
        <f t="shared" si="23"/>
        <v>0</v>
      </c>
    </row>
    <row r="342" spans="1:13">
      <c r="A342" s="2">
        <v>337</v>
      </c>
      <c r="B342" s="3" t="s">
        <v>359</v>
      </c>
      <c r="C342" s="4" t="s">
        <v>360</v>
      </c>
      <c r="D342" s="4"/>
      <c r="E342" s="5" t="s">
        <v>5</v>
      </c>
      <c r="F342" s="5"/>
      <c r="G342" s="16">
        <v>23</v>
      </c>
      <c r="H342" s="7">
        <v>10</v>
      </c>
      <c r="I342" s="18">
        <f t="shared" si="20"/>
        <v>0</v>
      </c>
      <c r="J342" s="18">
        <f t="shared" si="21"/>
        <v>0</v>
      </c>
      <c r="K342" s="7">
        <v>10</v>
      </c>
      <c r="L342" s="18">
        <f t="shared" si="22"/>
        <v>0</v>
      </c>
      <c r="M342" s="18">
        <f t="shared" si="23"/>
        <v>0</v>
      </c>
    </row>
    <row r="343" spans="1:13">
      <c r="A343" s="2">
        <v>338</v>
      </c>
      <c r="B343" s="3" t="s">
        <v>361</v>
      </c>
      <c r="C343" s="4" t="s">
        <v>362</v>
      </c>
      <c r="D343" s="4"/>
      <c r="E343" s="5" t="s">
        <v>5</v>
      </c>
      <c r="F343" s="5"/>
      <c r="G343" s="16">
        <v>23</v>
      </c>
      <c r="H343" s="7">
        <v>12</v>
      </c>
      <c r="I343" s="18">
        <f t="shared" si="20"/>
        <v>0</v>
      </c>
      <c r="J343" s="18">
        <f t="shared" si="21"/>
        <v>0</v>
      </c>
      <c r="K343" s="7">
        <v>12</v>
      </c>
      <c r="L343" s="18">
        <f t="shared" si="22"/>
        <v>0</v>
      </c>
      <c r="M343" s="18">
        <f t="shared" si="23"/>
        <v>0</v>
      </c>
    </row>
    <row r="344" spans="1:13">
      <c r="A344" s="2">
        <v>339</v>
      </c>
      <c r="B344" s="3" t="s">
        <v>363</v>
      </c>
      <c r="C344" s="4" t="s">
        <v>364</v>
      </c>
      <c r="D344" s="4"/>
      <c r="E344" s="5" t="s">
        <v>5</v>
      </c>
      <c r="F344" s="5"/>
      <c r="G344" s="16">
        <v>23</v>
      </c>
      <c r="H344" s="7">
        <v>15</v>
      </c>
      <c r="I344" s="18">
        <f t="shared" si="20"/>
        <v>0</v>
      </c>
      <c r="J344" s="18">
        <f t="shared" si="21"/>
        <v>0</v>
      </c>
      <c r="K344" s="7">
        <v>15</v>
      </c>
      <c r="L344" s="18">
        <f t="shared" si="22"/>
        <v>0</v>
      </c>
      <c r="M344" s="18">
        <f t="shared" si="23"/>
        <v>0</v>
      </c>
    </row>
    <row r="345" spans="1:13">
      <c r="A345" s="2">
        <v>340</v>
      </c>
      <c r="B345" s="3" t="s">
        <v>365</v>
      </c>
      <c r="C345" s="4" t="s">
        <v>366</v>
      </c>
      <c r="D345" s="4"/>
      <c r="E345" s="5" t="s">
        <v>5</v>
      </c>
      <c r="F345" s="5"/>
      <c r="G345" s="16">
        <v>23</v>
      </c>
      <c r="H345" s="7">
        <v>109</v>
      </c>
      <c r="I345" s="18">
        <f t="shared" si="20"/>
        <v>0</v>
      </c>
      <c r="J345" s="18">
        <f t="shared" si="21"/>
        <v>0</v>
      </c>
      <c r="K345" s="7">
        <v>109</v>
      </c>
      <c r="L345" s="18">
        <f t="shared" si="22"/>
        <v>0</v>
      </c>
      <c r="M345" s="18">
        <f t="shared" si="23"/>
        <v>0</v>
      </c>
    </row>
    <row r="346" spans="1:13">
      <c r="A346" s="2">
        <v>341</v>
      </c>
      <c r="B346" s="3" t="s">
        <v>4</v>
      </c>
      <c r="C346" s="4" t="s">
        <v>367</v>
      </c>
      <c r="D346" s="4"/>
      <c r="E346" s="5" t="s">
        <v>5</v>
      </c>
      <c r="F346" s="5"/>
      <c r="G346" s="16">
        <v>23</v>
      </c>
      <c r="H346" s="7">
        <v>20</v>
      </c>
      <c r="I346" s="18">
        <f t="shared" si="20"/>
        <v>0</v>
      </c>
      <c r="J346" s="18">
        <f t="shared" si="21"/>
        <v>0</v>
      </c>
      <c r="K346" s="7">
        <v>20</v>
      </c>
      <c r="L346" s="18">
        <f t="shared" si="22"/>
        <v>0</v>
      </c>
      <c r="M346" s="18">
        <f t="shared" si="23"/>
        <v>0</v>
      </c>
    </row>
    <row r="347" spans="1:13">
      <c r="A347" s="2">
        <v>342</v>
      </c>
      <c r="B347" s="3" t="s">
        <v>368</v>
      </c>
      <c r="C347" s="4" t="s">
        <v>369</v>
      </c>
      <c r="D347" s="4"/>
      <c r="E347" s="5" t="s">
        <v>5</v>
      </c>
      <c r="F347" s="5"/>
      <c r="G347" s="16">
        <v>23</v>
      </c>
      <c r="H347" s="7">
        <v>15</v>
      </c>
      <c r="I347" s="18">
        <f t="shared" si="20"/>
        <v>0</v>
      </c>
      <c r="J347" s="18">
        <f t="shared" si="21"/>
        <v>0</v>
      </c>
      <c r="K347" s="7">
        <v>15</v>
      </c>
      <c r="L347" s="18">
        <f t="shared" si="22"/>
        <v>0</v>
      </c>
      <c r="M347" s="18">
        <f t="shared" si="23"/>
        <v>0</v>
      </c>
    </row>
    <row r="348" spans="1:13">
      <c r="A348" s="2">
        <v>343</v>
      </c>
      <c r="B348" s="3" t="s">
        <v>257</v>
      </c>
      <c r="C348" s="4" t="s">
        <v>370</v>
      </c>
      <c r="D348" s="4"/>
      <c r="E348" s="5" t="s">
        <v>5</v>
      </c>
      <c r="F348" s="5"/>
      <c r="G348" s="16">
        <v>23</v>
      </c>
      <c r="H348" s="7">
        <v>20</v>
      </c>
      <c r="I348" s="18">
        <f t="shared" si="20"/>
        <v>0</v>
      </c>
      <c r="J348" s="18">
        <f t="shared" si="21"/>
        <v>0</v>
      </c>
      <c r="K348" s="7">
        <v>20</v>
      </c>
      <c r="L348" s="18">
        <f t="shared" si="22"/>
        <v>0</v>
      </c>
      <c r="M348" s="18">
        <f t="shared" si="23"/>
        <v>0</v>
      </c>
    </row>
    <row r="349" spans="1:13">
      <c r="A349" s="2">
        <v>344</v>
      </c>
      <c r="B349" s="3" t="s">
        <v>371</v>
      </c>
      <c r="C349" s="4" t="s">
        <v>372</v>
      </c>
      <c r="D349" s="4"/>
      <c r="E349" s="5" t="s">
        <v>5</v>
      </c>
      <c r="F349" s="5"/>
      <c r="G349" s="16">
        <v>23</v>
      </c>
      <c r="H349" s="7">
        <v>10</v>
      </c>
      <c r="I349" s="18">
        <f t="shared" si="20"/>
        <v>0</v>
      </c>
      <c r="J349" s="18">
        <f t="shared" si="21"/>
        <v>0</v>
      </c>
      <c r="K349" s="7">
        <v>10</v>
      </c>
      <c r="L349" s="18">
        <f t="shared" si="22"/>
        <v>0</v>
      </c>
      <c r="M349" s="18">
        <f t="shared" si="23"/>
        <v>0</v>
      </c>
    </row>
    <row r="350" spans="1:13">
      <c r="A350" s="2">
        <v>345</v>
      </c>
      <c r="B350" s="3" t="s">
        <v>373</v>
      </c>
      <c r="C350" s="4" t="s">
        <v>374</v>
      </c>
      <c r="D350" s="4"/>
      <c r="E350" s="5" t="s">
        <v>5</v>
      </c>
      <c r="F350" s="5"/>
      <c r="G350" s="16">
        <v>23</v>
      </c>
      <c r="H350" s="7">
        <v>30</v>
      </c>
      <c r="I350" s="18">
        <f t="shared" si="20"/>
        <v>0</v>
      </c>
      <c r="J350" s="18">
        <f t="shared" si="21"/>
        <v>0</v>
      </c>
      <c r="K350" s="7">
        <v>30</v>
      </c>
      <c r="L350" s="18">
        <f t="shared" si="22"/>
        <v>0</v>
      </c>
      <c r="M350" s="18">
        <f t="shared" si="23"/>
        <v>0</v>
      </c>
    </row>
    <row r="351" spans="1:13">
      <c r="A351" s="2">
        <v>346</v>
      </c>
      <c r="B351" s="3" t="s">
        <v>375</v>
      </c>
      <c r="C351" s="4" t="s">
        <v>376</v>
      </c>
      <c r="D351" s="4"/>
      <c r="E351" s="5" t="s">
        <v>5</v>
      </c>
      <c r="F351" s="5"/>
      <c r="G351" s="16">
        <v>23</v>
      </c>
      <c r="H351" s="7">
        <v>62</v>
      </c>
      <c r="I351" s="18">
        <f t="shared" si="20"/>
        <v>0</v>
      </c>
      <c r="J351" s="18">
        <f t="shared" si="21"/>
        <v>0</v>
      </c>
      <c r="K351" s="7">
        <v>62</v>
      </c>
      <c r="L351" s="18">
        <f t="shared" si="22"/>
        <v>0</v>
      </c>
      <c r="M351" s="18">
        <f t="shared" si="23"/>
        <v>0</v>
      </c>
    </row>
    <row r="352" spans="1:13" ht="25.5">
      <c r="A352" s="2">
        <v>347</v>
      </c>
      <c r="B352" s="3" t="s">
        <v>377</v>
      </c>
      <c r="C352" s="4" t="s">
        <v>378</v>
      </c>
      <c r="D352" s="4"/>
      <c r="E352" s="5" t="s">
        <v>5</v>
      </c>
      <c r="F352" s="5"/>
      <c r="G352" s="16">
        <v>23</v>
      </c>
      <c r="H352" s="7">
        <v>50</v>
      </c>
      <c r="I352" s="18">
        <f t="shared" si="20"/>
        <v>0</v>
      </c>
      <c r="J352" s="18">
        <f t="shared" si="21"/>
        <v>0</v>
      </c>
      <c r="K352" s="7">
        <v>50</v>
      </c>
      <c r="L352" s="18">
        <f t="shared" si="22"/>
        <v>0</v>
      </c>
      <c r="M352" s="18">
        <f t="shared" si="23"/>
        <v>0</v>
      </c>
    </row>
    <row r="353" spans="1:13">
      <c r="A353" s="2">
        <v>348</v>
      </c>
      <c r="B353" s="3" t="s">
        <v>379</v>
      </c>
      <c r="C353" s="4" t="s">
        <v>380</v>
      </c>
      <c r="D353" s="4"/>
      <c r="E353" s="5" t="s">
        <v>5</v>
      </c>
      <c r="F353" s="5"/>
      <c r="G353" s="16">
        <v>23</v>
      </c>
      <c r="H353" s="7">
        <v>15</v>
      </c>
      <c r="I353" s="18">
        <f t="shared" si="20"/>
        <v>0</v>
      </c>
      <c r="J353" s="18">
        <f t="shared" si="21"/>
        <v>0</v>
      </c>
      <c r="K353" s="7">
        <v>15</v>
      </c>
      <c r="L353" s="18">
        <f t="shared" si="22"/>
        <v>0</v>
      </c>
      <c r="M353" s="18">
        <f t="shared" si="23"/>
        <v>0</v>
      </c>
    </row>
    <row r="354" spans="1:13">
      <c r="A354" s="2">
        <v>349</v>
      </c>
      <c r="B354" s="3" t="s">
        <v>152</v>
      </c>
      <c r="C354" s="4" t="s">
        <v>381</v>
      </c>
      <c r="D354" s="4"/>
      <c r="E354" s="5" t="s">
        <v>5</v>
      </c>
      <c r="F354" s="5"/>
      <c r="G354" s="16">
        <v>23</v>
      </c>
      <c r="H354" s="7">
        <v>20</v>
      </c>
      <c r="I354" s="18">
        <f t="shared" si="20"/>
        <v>0</v>
      </c>
      <c r="J354" s="18">
        <f t="shared" si="21"/>
        <v>0</v>
      </c>
      <c r="K354" s="7">
        <v>20</v>
      </c>
      <c r="L354" s="18">
        <f t="shared" si="22"/>
        <v>0</v>
      </c>
      <c r="M354" s="18">
        <f t="shared" si="23"/>
        <v>0</v>
      </c>
    </row>
    <row r="355" spans="1:13">
      <c r="A355" s="2">
        <v>350</v>
      </c>
      <c r="B355" s="3" t="s">
        <v>57</v>
      </c>
      <c r="C355" s="4" t="s">
        <v>382</v>
      </c>
      <c r="D355" s="4"/>
      <c r="E355" s="5" t="s">
        <v>5</v>
      </c>
      <c r="F355" s="5"/>
      <c r="G355" s="16">
        <v>23</v>
      </c>
      <c r="H355" s="7">
        <v>110</v>
      </c>
      <c r="I355" s="18">
        <f t="shared" si="20"/>
        <v>0</v>
      </c>
      <c r="J355" s="18">
        <f t="shared" si="21"/>
        <v>0</v>
      </c>
      <c r="K355" s="7">
        <v>110</v>
      </c>
      <c r="L355" s="18">
        <f t="shared" si="22"/>
        <v>0</v>
      </c>
      <c r="M355" s="18">
        <f t="shared" si="23"/>
        <v>0</v>
      </c>
    </row>
    <row r="356" spans="1:13">
      <c r="A356" s="2">
        <v>351</v>
      </c>
      <c r="B356" s="3" t="s">
        <v>383</v>
      </c>
      <c r="C356" s="4" t="s">
        <v>384</v>
      </c>
      <c r="D356" s="4"/>
      <c r="E356" s="5" t="s">
        <v>5</v>
      </c>
      <c r="F356" s="5"/>
      <c r="G356" s="16">
        <v>23</v>
      </c>
      <c r="H356" s="7">
        <v>38</v>
      </c>
      <c r="I356" s="18">
        <f t="shared" si="20"/>
        <v>0</v>
      </c>
      <c r="J356" s="18">
        <f t="shared" si="21"/>
        <v>0</v>
      </c>
      <c r="K356" s="7">
        <v>38</v>
      </c>
      <c r="L356" s="18">
        <f t="shared" si="22"/>
        <v>0</v>
      </c>
      <c r="M356" s="18">
        <f t="shared" si="23"/>
        <v>0</v>
      </c>
    </row>
    <row r="357" spans="1:13">
      <c r="A357" s="2">
        <v>352</v>
      </c>
      <c r="B357" s="3" t="s">
        <v>385</v>
      </c>
      <c r="C357" s="4" t="s">
        <v>386</v>
      </c>
      <c r="D357" s="4"/>
      <c r="E357" s="5" t="s">
        <v>5</v>
      </c>
      <c r="F357" s="5"/>
      <c r="G357" s="16">
        <v>23</v>
      </c>
      <c r="H357" s="7">
        <v>23</v>
      </c>
      <c r="I357" s="18">
        <f t="shared" si="20"/>
        <v>0</v>
      </c>
      <c r="J357" s="18">
        <f t="shared" si="21"/>
        <v>0</v>
      </c>
      <c r="K357" s="7">
        <v>23</v>
      </c>
      <c r="L357" s="18">
        <f t="shared" si="22"/>
        <v>0</v>
      </c>
      <c r="M357" s="18">
        <f t="shared" si="23"/>
        <v>0</v>
      </c>
    </row>
    <row r="358" spans="1:13">
      <c r="A358" s="2">
        <v>353</v>
      </c>
      <c r="B358" s="3" t="s">
        <v>387</v>
      </c>
      <c r="C358" s="4" t="s">
        <v>388</v>
      </c>
      <c r="D358" s="4"/>
      <c r="E358" s="5" t="s">
        <v>5</v>
      </c>
      <c r="F358" s="5"/>
      <c r="G358" s="16">
        <v>23</v>
      </c>
      <c r="H358" s="7">
        <v>23</v>
      </c>
      <c r="I358" s="18">
        <f t="shared" si="20"/>
        <v>0</v>
      </c>
      <c r="J358" s="18">
        <f t="shared" si="21"/>
        <v>0</v>
      </c>
      <c r="K358" s="7">
        <v>23</v>
      </c>
      <c r="L358" s="18">
        <f t="shared" si="22"/>
        <v>0</v>
      </c>
      <c r="M358" s="18">
        <f t="shared" si="23"/>
        <v>0</v>
      </c>
    </row>
    <row r="359" spans="1:13">
      <c r="A359" s="2">
        <v>354</v>
      </c>
      <c r="B359" s="3" t="s">
        <v>389</v>
      </c>
      <c r="C359" s="4" t="s">
        <v>390</v>
      </c>
      <c r="D359" s="4"/>
      <c r="E359" s="5" t="s">
        <v>5</v>
      </c>
      <c r="F359" s="5"/>
      <c r="G359" s="16">
        <v>23</v>
      </c>
      <c r="H359" s="7">
        <v>23</v>
      </c>
      <c r="I359" s="18">
        <f t="shared" si="20"/>
        <v>0</v>
      </c>
      <c r="J359" s="18">
        <f t="shared" si="21"/>
        <v>0</v>
      </c>
      <c r="K359" s="7">
        <v>23</v>
      </c>
      <c r="L359" s="18">
        <f t="shared" si="22"/>
        <v>0</v>
      </c>
      <c r="M359" s="18">
        <f t="shared" si="23"/>
        <v>0</v>
      </c>
    </row>
    <row r="360" spans="1:13">
      <c r="A360" s="2">
        <v>355</v>
      </c>
      <c r="B360" s="3" t="s">
        <v>391</v>
      </c>
      <c r="C360" s="4" t="s">
        <v>392</v>
      </c>
      <c r="D360" s="4"/>
      <c r="E360" s="5" t="s">
        <v>5</v>
      </c>
      <c r="F360" s="5"/>
      <c r="G360" s="16">
        <v>23</v>
      </c>
      <c r="H360" s="7">
        <v>20</v>
      </c>
      <c r="I360" s="18">
        <f t="shared" si="20"/>
        <v>0</v>
      </c>
      <c r="J360" s="18">
        <f t="shared" si="21"/>
        <v>0</v>
      </c>
      <c r="K360" s="7">
        <v>20</v>
      </c>
      <c r="L360" s="18">
        <f t="shared" si="22"/>
        <v>0</v>
      </c>
      <c r="M360" s="18">
        <f t="shared" si="23"/>
        <v>0</v>
      </c>
    </row>
    <row r="361" spans="1:13">
      <c r="A361" s="2">
        <v>356</v>
      </c>
      <c r="B361" s="3" t="s">
        <v>393</v>
      </c>
      <c r="C361" s="4" t="s">
        <v>394</v>
      </c>
      <c r="D361" s="4"/>
      <c r="E361" s="5" t="s">
        <v>5</v>
      </c>
      <c r="F361" s="5"/>
      <c r="G361" s="16">
        <v>23</v>
      </c>
      <c r="H361" s="7">
        <v>14</v>
      </c>
      <c r="I361" s="18">
        <f t="shared" si="20"/>
        <v>0</v>
      </c>
      <c r="J361" s="18">
        <f t="shared" si="21"/>
        <v>0</v>
      </c>
      <c r="K361" s="7">
        <v>14</v>
      </c>
      <c r="L361" s="18">
        <f t="shared" si="22"/>
        <v>0</v>
      </c>
      <c r="M361" s="18">
        <f t="shared" si="23"/>
        <v>0</v>
      </c>
    </row>
    <row r="362" spans="1:13">
      <c r="A362" s="2">
        <v>357</v>
      </c>
      <c r="B362" s="3" t="s">
        <v>395</v>
      </c>
      <c r="C362" s="4" t="s">
        <v>396</v>
      </c>
      <c r="D362" s="4"/>
      <c r="E362" s="5" t="s">
        <v>5</v>
      </c>
      <c r="F362" s="5"/>
      <c r="G362" s="16">
        <v>23</v>
      </c>
      <c r="H362" s="7">
        <v>20</v>
      </c>
      <c r="I362" s="18">
        <f t="shared" si="20"/>
        <v>0</v>
      </c>
      <c r="J362" s="18">
        <f t="shared" si="21"/>
        <v>0</v>
      </c>
      <c r="K362" s="7">
        <v>20</v>
      </c>
      <c r="L362" s="18">
        <f t="shared" si="22"/>
        <v>0</v>
      </c>
      <c r="M362" s="18">
        <f t="shared" si="23"/>
        <v>0</v>
      </c>
    </row>
    <row r="363" spans="1:13">
      <c r="A363" s="2">
        <v>358</v>
      </c>
      <c r="B363" s="3" t="s">
        <v>397</v>
      </c>
      <c r="C363" s="4" t="s">
        <v>398</v>
      </c>
      <c r="D363" s="4"/>
      <c r="E363" s="5" t="s">
        <v>5</v>
      </c>
      <c r="F363" s="5"/>
      <c r="G363" s="16">
        <v>23</v>
      </c>
      <c r="H363" s="7">
        <v>14</v>
      </c>
      <c r="I363" s="18">
        <f t="shared" si="20"/>
        <v>0</v>
      </c>
      <c r="J363" s="18">
        <f t="shared" si="21"/>
        <v>0</v>
      </c>
      <c r="K363" s="7">
        <v>14</v>
      </c>
      <c r="L363" s="18">
        <f t="shared" si="22"/>
        <v>0</v>
      </c>
      <c r="M363" s="18">
        <f t="shared" si="23"/>
        <v>0</v>
      </c>
    </row>
    <row r="364" spans="1:13">
      <c r="A364" s="2">
        <v>359</v>
      </c>
      <c r="B364" s="3" t="s">
        <v>399</v>
      </c>
      <c r="C364" s="4" t="s">
        <v>400</v>
      </c>
      <c r="D364" s="4"/>
      <c r="E364" s="5" t="s">
        <v>5</v>
      </c>
      <c r="F364" s="5"/>
      <c r="G364" s="16">
        <v>23</v>
      </c>
      <c r="H364" s="7">
        <v>20</v>
      </c>
      <c r="I364" s="18">
        <f t="shared" si="20"/>
        <v>0</v>
      </c>
      <c r="J364" s="18">
        <f t="shared" si="21"/>
        <v>0</v>
      </c>
      <c r="K364" s="7">
        <v>20</v>
      </c>
      <c r="L364" s="18">
        <f t="shared" si="22"/>
        <v>0</v>
      </c>
      <c r="M364" s="18">
        <f t="shared" si="23"/>
        <v>0</v>
      </c>
    </row>
    <row r="365" spans="1:13">
      <c r="A365" s="2">
        <v>360</v>
      </c>
      <c r="B365" s="3" t="s">
        <v>401</v>
      </c>
      <c r="C365" s="4" t="s">
        <v>402</v>
      </c>
      <c r="D365" s="4"/>
      <c r="E365" s="5" t="s">
        <v>5</v>
      </c>
      <c r="F365" s="5"/>
      <c r="G365" s="16">
        <v>23</v>
      </c>
      <c r="H365" s="7">
        <v>32</v>
      </c>
      <c r="I365" s="18">
        <f t="shared" si="20"/>
        <v>0</v>
      </c>
      <c r="J365" s="18">
        <f t="shared" si="21"/>
        <v>0</v>
      </c>
      <c r="K365" s="7">
        <v>32</v>
      </c>
      <c r="L365" s="18">
        <f t="shared" si="22"/>
        <v>0</v>
      </c>
      <c r="M365" s="18">
        <f t="shared" si="23"/>
        <v>0</v>
      </c>
    </row>
    <row r="366" spans="1:13">
      <c r="A366" s="2">
        <v>361</v>
      </c>
      <c r="B366" s="3" t="s">
        <v>403</v>
      </c>
      <c r="C366" s="4" t="s">
        <v>404</v>
      </c>
      <c r="D366" s="4"/>
      <c r="E366" s="5" t="s">
        <v>5</v>
      </c>
      <c r="F366" s="5"/>
      <c r="G366" s="16">
        <v>23</v>
      </c>
      <c r="H366" s="7">
        <v>53</v>
      </c>
      <c r="I366" s="18">
        <f t="shared" si="20"/>
        <v>0</v>
      </c>
      <c r="J366" s="18">
        <f t="shared" si="21"/>
        <v>0</v>
      </c>
      <c r="K366" s="7">
        <v>53</v>
      </c>
      <c r="L366" s="18">
        <f t="shared" si="22"/>
        <v>0</v>
      </c>
      <c r="M366" s="18">
        <f t="shared" si="23"/>
        <v>0</v>
      </c>
    </row>
    <row r="367" spans="1:13">
      <c r="A367" s="2">
        <v>362</v>
      </c>
      <c r="B367" s="3" t="s">
        <v>405</v>
      </c>
      <c r="C367" s="4" t="s">
        <v>406</v>
      </c>
      <c r="D367" s="4"/>
      <c r="E367" s="5" t="s">
        <v>5</v>
      </c>
      <c r="F367" s="5"/>
      <c r="G367" s="16">
        <v>23</v>
      </c>
      <c r="H367" s="7">
        <v>20</v>
      </c>
      <c r="I367" s="18">
        <f t="shared" si="20"/>
        <v>0</v>
      </c>
      <c r="J367" s="18">
        <f t="shared" si="21"/>
        <v>0</v>
      </c>
      <c r="K367" s="7">
        <v>20</v>
      </c>
      <c r="L367" s="18">
        <f t="shared" si="22"/>
        <v>0</v>
      </c>
      <c r="M367" s="18">
        <f t="shared" si="23"/>
        <v>0</v>
      </c>
    </row>
    <row r="368" spans="1:13">
      <c r="A368" s="2">
        <v>363</v>
      </c>
      <c r="B368" s="3" t="s">
        <v>407</v>
      </c>
      <c r="C368" s="4" t="s">
        <v>408</v>
      </c>
      <c r="D368" s="4"/>
      <c r="E368" s="5" t="s">
        <v>3</v>
      </c>
      <c r="F368" s="5"/>
      <c r="G368" s="16">
        <v>23</v>
      </c>
      <c r="H368" s="7">
        <v>2</v>
      </c>
      <c r="I368" s="18">
        <f t="shared" si="20"/>
        <v>0</v>
      </c>
      <c r="J368" s="18">
        <f t="shared" si="21"/>
        <v>0</v>
      </c>
      <c r="K368" s="7">
        <v>2</v>
      </c>
      <c r="L368" s="18">
        <f t="shared" si="22"/>
        <v>0</v>
      </c>
      <c r="M368" s="18">
        <f t="shared" si="23"/>
        <v>0</v>
      </c>
    </row>
    <row r="369" spans="1:13">
      <c r="A369" s="2">
        <v>364</v>
      </c>
      <c r="B369" s="3" t="s">
        <v>409</v>
      </c>
      <c r="C369" s="4">
        <v>244252195000</v>
      </c>
      <c r="D369" s="4"/>
      <c r="E369" s="5" t="s">
        <v>5</v>
      </c>
      <c r="F369" s="5"/>
      <c r="G369" s="16">
        <v>23</v>
      </c>
      <c r="H369" s="7">
        <v>16</v>
      </c>
      <c r="I369" s="18">
        <f t="shared" si="20"/>
        <v>0</v>
      </c>
      <c r="J369" s="18">
        <f t="shared" si="21"/>
        <v>0</v>
      </c>
      <c r="K369" s="7">
        <v>16</v>
      </c>
      <c r="L369" s="18">
        <f t="shared" si="22"/>
        <v>0</v>
      </c>
      <c r="M369" s="18">
        <f t="shared" si="23"/>
        <v>0</v>
      </c>
    </row>
    <row r="370" spans="1:13">
      <c r="A370" s="2">
        <v>365</v>
      </c>
      <c r="B370" s="3" t="s">
        <v>410</v>
      </c>
      <c r="C370" s="4" t="s">
        <v>411</v>
      </c>
      <c r="D370" s="4"/>
      <c r="E370" s="5" t="s">
        <v>5</v>
      </c>
      <c r="F370" s="5"/>
      <c r="G370" s="16">
        <v>23</v>
      </c>
      <c r="H370" s="7">
        <v>20</v>
      </c>
      <c r="I370" s="18">
        <f t="shared" si="20"/>
        <v>0</v>
      </c>
      <c r="J370" s="18">
        <f t="shared" si="21"/>
        <v>0</v>
      </c>
      <c r="K370" s="7">
        <v>20</v>
      </c>
      <c r="L370" s="18">
        <f t="shared" si="22"/>
        <v>0</v>
      </c>
      <c r="M370" s="18">
        <f t="shared" si="23"/>
        <v>0</v>
      </c>
    </row>
    <row r="371" spans="1:13">
      <c r="A371" s="2">
        <v>366</v>
      </c>
      <c r="B371" s="3" t="s">
        <v>412</v>
      </c>
      <c r="C371" s="4" t="s">
        <v>413</v>
      </c>
      <c r="D371" s="4"/>
      <c r="E371" s="5" t="s">
        <v>5</v>
      </c>
      <c r="F371" s="5"/>
      <c r="G371" s="16">
        <v>23</v>
      </c>
      <c r="H371" s="7">
        <v>10</v>
      </c>
      <c r="I371" s="18">
        <f t="shared" si="20"/>
        <v>0</v>
      </c>
      <c r="J371" s="18">
        <f t="shared" si="21"/>
        <v>0</v>
      </c>
      <c r="K371" s="7">
        <v>10</v>
      </c>
      <c r="L371" s="18">
        <f t="shared" si="22"/>
        <v>0</v>
      </c>
      <c r="M371" s="18">
        <f t="shared" si="23"/>
        <v>0</v>
      </c>
    </row>
    <row r="372" spans="1:13" s="14" customFormat="1">
      <c r="A372" s="2">
        <v>367</v>
      </c>
      <c r="B372" s="11" t="s">
        <v>41</v>
      </c>
      <c r="C372" s="10" t="s">
        <v>414</v>
      </c>
      <c r="D372" s="10"/>
      <c r="E372" s="12" t="s">
        <v>5</v>
      </c>
      <c r="F372" s="12"/>
      <c r="G372" s="16">
        <v>23</v>
      </c>
      <c r="H372" s="13">
        <v>1</v>
      </c>
      <c r="I372" s="18">
        <f t="shared" si="20"/>
        <v>0</v>
      </c>
      <c r="J372" s="18">
        <f t="shared" si="21"/>
        <v>0</v>
      </c>
      <c r="K372" s="13">
        <v>1</v>
      </c>
      <c r="L372" s="18">
        <f t="shared" si="22"/>
        <v>0</v>
      </c>
      <c r="M372" s="18">
        <f t="shared" si="23"/>
        <v>0</v>
      </c>
    </row>
    <row r="373" spans="1:13">
      <c r="A373" s="2">
        <v>368</v>
      </c>
      <c r="B373" s="3" t="s">
        <v>9</v>
      </c>
      <c r="C373" s="4" t="s">
        <v>415</v>
      </c>
      <c r="D373" s="4"/>
      <c r="E373" s="5" t="s">
        <v>5</v>
      </c>
      <c r="F373" s="5"/>
      <c r="G373" s="16">
        <v>23</v>
      </c>
      <c r="H373" s="7">
        <v>30</v>
      </c>
      <c r="I373" s="18">
        <f t="shared" si="20"/>
        <v>0</v>
      </c>
      <c r="J373" s="18">
        <f t="shared" si="21"/>
        <v>0</v>
      </c>
      <c r="K373" s="7">
        <v>30</v>
      </c>
      <c r="L373" s="18">
        <f t="shared" si="22"/>
        <v>0</v>
      </c>
      <c r="M373" s="18">
        <f t="shared" si="23"/>
        <v>0</v>
      </c>
    </row>
    <row r="374" spans="1:13">
      <c r="A374" s="2">
        <v>369</v>
      </c>
      <c r="B374" s="3" t="s">
        <v>325</v>
      </c>
      <c r="C374" s="4" t="s">
        <v>416</v>
      </c>
      <c r="D374" s="4"/>
      <c r="E374" s="5" t="s">
        <v>5</v>
      </c>
      <c r="F374" s="5"/>
      <c r="G374" s="16">
        <v>23</v>
      </c>
      <c r="H374" s="7">
        <v>10</v>
      </c>
      <c r="I374" s="18">
        <f t="shared" si="20"/>
        <v>0</v>
      </c>
      <c r="J374" s="18">
        <f t="shared" si="21"/>
        <v>0</v>
      </c>
      <c r="K374" s="7">
        <v>10</v>
      </c>
      <c r="L374" s="18">
        <f t="shared" si="22"/>
        <v>0</v>
      </c>
      <c r="M374" s="18">
        <f t="shared" si="23"/>
        <v>0</v>
      </c>
    </row>
    <row r="375" spans="1:13">
      <c r="A375" s="2">
        <v>370</v>
      </c>
      <c r="B375" s="3" t="s">
        <v>195</v>
      </c>
      <c r="C375" s="4" t="s">
        <v>417</v>
      </c>
      <c r="D375" s="4"/>
      <c r="E375" s="5" t="s">
        <v>5</v>
      </c>
      <c r="F375" s="5"/>
      <c r="G375" s="16">
        <v>23</v>
      </c>
      <c r="H375" s="7">
        <v>13</v>
      </c>
      <c r="I375" s="18">
        <f t="shared" si="20"/>
        <v>0</v>
      </c>
      <c r="J375" s="18">
        <f t="shared" si="21"/>
        <v>0</v>
      </c>
      <c r="K375" s="7">
        <v>13</v>
      </c>
      <c r="L375" s="18">
        <f t="shared" si="22"/>
        <v>0</v>
      </c>
      <c r="M375" s="18">
        <f t="shared" si="23"/>
        <v>0</v>
      </c>
    </row>
    <row r="376" spans="1:13">
      <c r="A376" s="2">
        <v>371</v>
      </c>
      <c r="B376" s="3" t="s">
        <v>418</v>
      </c>
      <c r="C376" s="4" t="s">
        <v>419</v>
      </c>
      <c r="D376" s="4"/>
      <c r="E376" s="5" t="s">
        <v>5</v>
      </c>
      <c r="F376" s="5"/>
      <c r="G376" s="16">
        <v>23</v>
      </c>
      <c r="H376" s="7">
        <v>5</v>
      </c>
      <c r="I376" s="18">
        <f t="shared" si="20"/>
        <v>0</v>
      </c>
      <c r="J376" s="18">
        <f t="shared" si="21"/>
        <v>0</v>
      </c>
      <c r="K376" s="7">
        <v>5</v>
      </c>
      <c r="L376" s="18">
        <f t="shared" si="22"/>
        <v>0</v>
      </c>
      <c r="M376" s="18">
        <f t="shared" si="23"/>
        <v>0</v>
      </c>
    </row>
    <row r="377" spans="1:13">
      <c r="A377" s="2">
        <v>372</v>
      </c>
      <c r="B377" s="3" t="s">
        <v>420</v>
      </c>
      <c r="C377" s="4" t="s">
        <v>421</v>
      </c>
      <c r="D377" s="4"/>
      <c r="E377" s="5" t="s">
        <v>5</v>
      </c>
      <c r="F377" s="5"/>
      <c r="G377" s="16">
        <v>23</v>
      </c>
      <c r="H377" s="7">
        <v>27</v>
      </c>
      <c r="I377" s="18">
        <f t="shared" si="20"/>
        <v>0</v>
      </c>
      <c r="J377" s="18">
        <f t="shared" si="21"/>
        <v>0</v>
      </c>
      <c r="K377" s="7">
        <v>27</v>
      </c>
      <c r="L377" s="18">
        <f t="shared" si="22"/>
        <v>0</v>
      </c>
      <c r="M377" s="18">
        <f t="shared" si="23"/>
        <v>0</v>
      </c>
    </row>
    <row r="378" spans="1:13">
      <c r="A378" s="2">
        <v>373</v>
      </c>
      <c r="B378" s="3" t="s">
        <v>422</v>
      </c>
      <c r="C378" s="4" t="s">
        <v>423</v>
      </c>
      <c r="D378" s="4"/>
      <c r="E378" s="5" t="s">
        <v>5</v>
      </c>
      <c r="F378" s="5"/>
      <c r="G378" s="16">
        <v>23</v>
      </c>
      <c r="H378" s="7">
        <v>8</v>
      </c>
      <c r="I378" s="18">
        <f t="shared" si="20"/>
        <v>0</v>
      </c>
      <c r="J378" s="18">
        <f t="shared" si="21"/>
        <v>0</v>
      </c>
      <c r="K378" s="7">
        <v>8</v>
      </c>
      <c r="L378" s="18">
        <f t="shared" si="22"/>
        <v>0</v>
      </c>
      <c r="M378" s="18">
        <f t="shared" si="23"/>
        <v>0</v>
      </c>
    </row>
    <row r="379" spans="1:13">
      <c r="A379" s="2">
        <v>374</v>
      </c>
      <c r="B379" s="3" t="s">
        <v>424</v>
      </c>
      <c r="C379" s="4" t="s">
        <v>425</v>
      </c>
      <c r="D379" s="4"/>
      <c r="E379" s="5" t="s">
        <v>5</v>
      </c>
      <c r="F379" s="5"/>
      <c r="G379" s="16">
        <v>23</v>
      </c>
      <c r="H379" s="7">
        <v>10</v>
      </c>
      <c r="I379" s="18">
        <f t="shared" si="20"/>
        <v>0</v>
      </c>
      <c r="J379" s="18">
        <f t="shared" si="21"/>
        <v>0</v>
      </c>
      <c r="K379" s="7">
        <v>10</v>
      </c>
      <c r="L379" s="18">
        <f t="shared" si="22"/>
        <v>0</v>
      </c>
      <c r="M379" s="18">
        <f t="shared" si="23"/>
        <v>0</v>
      </c>
    </row>
    <row r="380" spans="1:13">
      <c r="A380" s="2">
        <v>375</v>
      </c>
      <c r="B380" s="3" t="s">
        <v>426</v>
      </c>
      <c r="C380" s="4" t="s">
        <v>427</v>
      </c>
      <c r="D380" s="4"/>
      <c r="E380" s="5" t="s">
        <v>5</v>
      </c>
      <c r="F380" s="5"/>
      <c r="G380" s="16">
        <v>23</v>
      </c>
      <c r="H380" s="7">
        <v>10</v>
      </c>
      <c r="I380" s="18">
        <f t="shared" si="20"/>
        <v>0</v>
      </c>
      <c r="J380" s="18">
        <f t="shared" si="21"/>
        <v>0</v>
      </c>
      <c r="K380" s="7">
        <v>10</v>
      </c>
      <c r="L380" s="18">
        <f t="shared" si="22"/>
        <v>0</v>
      </c>
      <c r="M380" s="18">
        <f t="shared" si="23"/>
        <v>0</v>
      </c>
    </row>
    <row r="381" spans="1:13">
      <c r="A381" s="2">
        <v>376</v>
      </c>
      <c r="B381" s="3" t="s">
        <v>428</v>
      </c>
      <c r="C381" s="4" t="s">
        <v>429</v>
      </c>
      <c r="D381" s="4"/>
      <c r="E381" s="5" t="s">
        <v>5</v>
      </c>
      <c r="F381" s="5"/>
      <c r="G381" s="16">
        <v>23</v>
      </c>
      <c r="H381" s="7">
        <v>21</v>
      </c>
      <c r="I381" s="18">
        <f t="shared" si="20"/>
        <v>0</v>
      </c>
      <c r="J381" s="18">
        <f t="shared" si="21"/>
        <v>0</v>
      </c>
      <c r="K381" s="7">
        <v>21</v>
      </c>
      <c r="L381" s="18">
        <f t="shared" si="22"/>
        <v>0</v>
      </c>
      <c r="M381" s="18">
        <f t="shared" si="23"/>
        <v>0</v>
      </c>
    </row>
    <row r="382" spans="1:13">
      <c r="A382" s="2">
        <v>377</v>
      </c>
      <c r="B382" s="3" t="s">
        <v>355</v>
      </c>
      <c r="C382" s="4" t="s">
        <v>430</v>
      </c>
      <c r="D382" s="4"/>
      <c r="E382" s="5" t="s">
        <v>5</v>
      </c>
      <c r="F382" s="5"/>
      <c r="G382" s="16">
        <v>23</v>
      </c>
      <c r="H382" s="7">
        <v>10</v>
      </c>
      <c r="I382" s="18">
        <f t="shared" si="20"/>
        <v>0</v>
      </c>
      <c r="J382" s="18">
        <f t="shared" si="21"/>
        <v>0</v>
      </c>
      <c r="K382" s="7">
        <v>10</v>
      </c>
      <c r="L382" s="18">
        <f t="shared" si="22"/>
        <v>0</v>
      </c>
      <c r="M382" s="18">
        <f t="shared" si="23"/>
        <v>0</v>
      </c>
    </row>
    <row r="383" spans="1:13">
      <c r="A383" s="2">
        <v>378</v>
      </c>
      <c r="B383" s="3" t="s">
        <v>431</v>
      </c>
      <c r="C383" s="4" t="s">
        <v>432</v>
      </c>
      <c r="D383" s="4"/>
      <c r="E383" s="5" t="s">
        <v>5</v>
      </c>
      <c r="F383" s="5"/>
      <c r="G383" s="16">
        <v>23</v>
      </c>
      <c r="H383" s="7">
        <v>31</v>
      </c>
      <c r="I383" s="18">
        <f t="shared" si="20"/>
        <v>0</v>
      </c>
      <c r="J383" s="18">
        <f t="shared" si="21"/>
        <v>0</v>
      </c>
      <c r="K383" s="7">
        <v>31</v>
      </c>
      <c r="L383" s="18">
        <f t="shared" si="22"/>
        <v>0</v>
      </c>
      <c r="M383" s="18">
        <f t="shared" si="23"/>
        <v>0</v>
      </c>
    </row>
    <row r="384" spans="1:13">
      <c r="A384" s="2">
        <v>379</v>
      </c>
      <c r="B384" s="3" t="s">
        <v>433</v>
      </c>
      <c r="C384" s="4" t="s">
        <v>434</v>
      </c>
      <c r="D384" s="4"/>
      <c r="E384" s="5" t="s">
        <v>5</v>
      </c>
      <c r="F384" s="5"/>
      <c r="G384" s="16">
        <v>23</v>
      </c>
      <c r="H384" s="7">
        <v>10</v>
      </c>
      <c r="I384" s="18">
        <f t="shared" si="20"/>
        <v>0</v>
      </c>
      <c r="J384" s="18">
        <f t="shared" si="21"/>
        <v>0</v>
      </c>
      <c r="K384" s="7">
        <v>10</v>
      </c>
      <c r="L384" s="18">
        <f t="shared" si="22"/>
        <v>0</v>
      </c>
      <c r="M384" s="18">
        <f t="shared" si="23"/>
        <v>0</v>
      </c>
    </row>
    <row r="385" spans="1:13">
      <c r="A385" s="2">
        <v>380</v>
      </c>
      <c r="B385" s="3" t="s">
        <v>435</v>
      </c>
      <c r="C385" s="4" t="s">
        <v>436</v>
      </c>
      <c r="D385" s="4"/>
      <c r="E385" s="5" t="s">
        <v>5</v>
      </c>
      <c r="F385" s="5"/>
      <c r="G385" s="16">
        <v>23</v>
      </c>
      <c r="H385" s="7">
        <v>15</v>
      </c>
      <c r="I385" s="18">
        <f t="shared" si="20"/>
        <v>0</v>
      </c>
      <c r="J385" s="18">
        <f t="shared" si="21"/>
        <v>0</v>
      </c>
      <c r="K385" s="7">
        <v>15</v>
      </c>
      <c r="L385" s="18">
        <f t="shared" si="22"/>
        <v>0</v>
      </c>
      <c r="M385" s="18">
        <f t="shared" si="23"/>
        <v>0</v>
      </c>
    </row>
    <row r="386" spans="1:13">
      <c r="A386" s="2">
        <v>381</v>
      </c>
      <c r="B386" s="3" t="s">
        <v>437</v>
      </c>
      <c r="C386" s="4" t="s">
        <v>438</v>
      </c>
      <c r="D386" s="4"/>
      <c r="E386" s="5" t="s">
        <v>5</v>
      </c>
      <c r="F386" s="5"/>
      <c r="G386" s="16">
        <v>23</v>
      </c>
      <c r="H386" s="7">
        <v>20</v>
      </c>
      <c r="I386" s="18">
        <f t="shared" si="20"/>
        <v>0</v>
      </c>
      <c r="J386" s="18">
        <f t="shared" si="21"/>
        <v>0</v>
      </c>
      <c r="K386" s="7">
        <v>20</v>
      </c>
      <c r="L386" s="18">
        <f t="shared" si="22"/>
        <v>0</v>
      </c>
      <c r="M386" s="18">
        <f t="shared" si="23"/>
        <v>0</v>
      </c>
    </row>
    <row r="387" spans="1:13">
      <c r="A387" s="2">
        <v>382</v>
      </c>
      <c r="B387" s="3" t="s">
        <v>439</v>
      </c>
      <c r="C387" s="4" t="s">
        <v>440</v>
      </c>
      <c r="D387" s="4"/>
      <c r="E387" s="5" t="s">
        <v>5</v>
      </c>
      <c r="F387" s="5"/>
      <c r="G387" s="16">
        <v>23</v>
      </c>
      <c r="H387" s="7">
        <v>6</v>
      </c>
      <c r="I387" s="18">
        <f t="shared" si="20"/>
        <v>0</v>
      </c>
      <c r="J387" s="18">
        <f t="shared" si="21"/>
        <v>0</v>
      </c>
      <c r="K387" s="7">
        <v>6</v>
      </c>
      <c r="L387" s="18">
        <f t="shared" si="22"/>
        <v>0</v>
      </c>
      <c r="M387" s="18">
        <f t="shared" si="23"/>
        <v>0</v>
      </c>
    </row>
    <row r="388" spans="1:13">
      <c r="A388" s="2">
        <v>383</v>
      </c>
      <c r="B388" s="3" t="s">
        <v>441</v>
      </c>
      <c r="C388" s="4" t="s">
        <v>442</v>
      </c>
      <c r="D388" s="4"/>
      <c r="E388" s="5" t="s">
        <v>5</v>
      </c>
      <c r="F388" s="5"/>
      <c r="G388" s="16">
        <v>23</v>
      </c>
      <c r="H388" s="7">
        <v>10</v>
      </c>
      <c r="I388" s="18">
        <f t="shared" si="20"/>
        <v>0</v>
      </c>
      <c r="J388" s="18">
        <f t="shared" si="21"/>
        <v>0</v>
      </c>
      <c r="K388" s="7">
        <v>10</v>
      </c>
      <c r="L388" s="18">
        <f t="shared" si="22"/>
        <v>0</v>
      </c>
      <c r="M388" s="18">
        <f t="shared" si="23"/>
        <v>0</v>
      </c>
    </row>
    <row r="389" spans="1:13">
      <c r="A389" s="2">
        <v>384</v>
      </c>
      <c r="B389" s="3" t="s">
        <v>395</v>
      </c>
      <c r="C389" s="4" t="s">
        <v>443</v>
      </c>
      <c r="D389" s="4"/>
      <c r="E389" s="5" t="s">
        <v>5</v>
      </c>
      <c r="F389" s="5"/>
      <c r="G389" s="16">
        <v>23</v>
      </c>
      <c r="H389" s="7">
        <v>20</v>
      </c>
      <c r="I389" s="18">
        <f t="shared" si="20"/>
        <v>0</v>
      </c>
      <c r="J389" s="18">
        <f t="shared" si="21"/>
        <v>0</v>
      </c>
      <c r="K389" s="7">
        <v>20</v>
      </c>
      <c r="L389" s="18">
        <f t="shared" si="22"/>
        <v>0</v>
      </c>
      <c r="M389" s="18">
        <f t="shared" si="23"/>
        <v>0</v>
      </c>
    </row>
    <row r="390" spans="1:13">
      <c r="A390" s="2">
        <v>385</v>
      </c>
      <c r="B390" s="3" t="s">
        <v>444</v>
      </c>
      <c r="C390" s="4" t="s">
        <v>445</v>
      </c>
      <c r="D390" s="4"/>
      <c r="E390" s="5" t="s">
        <v>5</v>
      </c>
      <c r="F390" s="5"/>
      <c r="G390" s="16">
        <v>23</v>
      </c>
      <c r="H390" s="7">
        <v>20</v>
      </c>
      <c r="I390" s="18">
        <f t="shared" si="20"/>
        <v>0</v>
      </c>
      <c r="J390" s="18">
        <f t="shared" si="21"/>
        <v>0</v>
      </c>
      <c r="K390" s="7">
        <v>20</v>
      </c>
      <c r="L390" s="18">
        <f t="shared" si="22"/>
        <v>0</v>
      </c>
      <c r="M390" s="18">
        <f t="shared" si="23"/>
        <v>0</v>
      </c>
    </row>
    <row r="391" spans="1:13">
      <c r="A391" s="2">
        <v>386</v>
      </c>
      <c r="B391" s="3" t="s">
        <v>446</v>
      </c>
      <c r="C391" s="4" t="s">
        <v>447</v>
      </c>
      <c r="D391" s="4"/>
      <c r="E391" s="5" t="s">
        <v>5</v>
      </c>
      <c r="F391" s="5"/>
      <c r="G391" s="16">
        <v>23</v>
      </c>
      <c r="H391" s="7">
        <v>14</v>
      </c>
      <c r="I391" s="18">
        <f t="shared" ref="I391:I454" si="24">F391*H391</f>
        <v>0</v>
      </c>
      <c r="J391" s="18">
        <f t="shared" ref="J391:J454" si="25">I391*1.23</f>
        <v>0</v>
      </c>
      <c r="K391" s="7">
        <v>14</v>
      </c>
      <c r="L391" s="18">
        <f t="shared" ref="L391:L454" si="26">F391*K391</f>
        <v>0</v>
      </c>
      <c r="M391" s="18">
        <f t="shared" ref="M391:M454" si="27">L391*1.23</f>
        <v>0</v>
      </c>
    </row>
    <row r="392" spans="1:13">
      <c r="A392" s="2">
        <v>387</v>
      </c>
      <c r="B392" s="3" t="s">
        <v>12</v>
      </c>
      <c r="C392" s="4" t="s">
        <v>448</v>
      </c>
      <c r="D392" s="4"/>
      <c r="E392" s="5" t="s">
        <v>5</v>
      </c>
      <c r="F392" s="5"/>
      <c r="G392" s="16">
        <v>23</v>
      </c>
      <c r="H392" s="7">
        <v>52</v>
      </c>
      <c r="I392" s="18">
        <f t="shared" si="24"/>
        <v>0</v>
      </c>
      <c r="J392" s="18">
        <f t="shared" si="25"/>
        <v>0</v>
      </c>
      <c r="K392" s="7">
        <v>52</v>
      </c>
      <c r="L392" s="18">
        <f t="shared" si="26"/>
        <v>0</v>
      </c>
      <c r="M392" s="18">
        <f t="shared" si="27"/>
        <v>0</v>
      </c>
    </row>
    <row r="393" spans="1:13">
      <c r="A393" s="2">
        <v>388</v>
      </c>
      <c r="B393" s="3" t="s">
        <v>449</v>
      </c>
      <c r="C393" s="4" t="s">
        <v>450</v>
      </c>
      <c r="D393" s="4"/>
      <c r="E393" s="5" t="s">
        <v>5</v>
      </c>
      <c r="F393" s="5"/>
      <c r="G393" s="16">
        <v>23</v>
      </c>
      <c r="H393" s="7">
        <v>10</v>
      </c>
      <c r="I393" s="18">
        <f t="shared" si="24"/>
        <v>0</v>
      </c>
      <c r="J393" s="18">
        <f t="shared" si="25"/>
        <v>0</v>
      </c>
      <c r="K393" s="7">
        <v>10</v>
      </c>
      <c r="L393" s="18">
        <f t="shared" si="26"/>
        <v>0</v>
      </c>
      <c r="M393" s="18">
        <f t="shared" si="27"/>
        <v>0</v>
      </c>
    </row>
    <row r="394" spans="1:13">
      <c r="A394" s="2">
        <v>389</v>
      </c>
      <c r="B394" s="3" t="s">
        <v>449</v>
      </c>
      <c r="C394" s="4" t="s">
        <v>451</v>
      </c>
      <c r="D394" s="4"/>
      <c r="E394" s="5" t="s">
        <v>5</v>
      </c>
      <c r="F394" s="5"/>
      <c r="G394" s="16">
        <v>23</v>
      </c>
      <c r="H394" s="7">
        <v>10</v>
      </c>
      <c r="I394" s="18">
        <f t="shared" si="24"/>
        <v>0</v>
      </c>
      <c r="J394" s="18">
        <f t="shared" si="25"/>
        <v>0</v>
      </c>
      <c r="K394" s="7">
        <v>10</v>
      </c>
      <c r="L394" s="18">
        <f t="shared" si="26"/>
        <v>0</v>
      </c>
      <c r="M394" s="18">
        <f t="shared" si="27"/>
        <v>0</v>
      </c>
    </row>
    <row r="395" spans="1:13">
      <c r="A395" s="2">
        <v>390</v>
      </c>
      <c r="B395" s="3" t="s">
        <v>452</v>
      </c>
      <c r="C395" s="4" t="s">
        <v>453</v>
      </c>
      <c r="D395" s="4"/>
      <c r="E395" s="5" t="s">
        <v>5</v>
      </c>
      <c r="F395" s="5"/>
      <c r="G395" s="16">
        <v>23</v>
      </c>
      <c r="H395" s="7">
        <v>26</v>
      </c>
      <c r="I395" s="18">
        <f t="shared" si="24"/>
        <v>0</v>
      </c>
      <c r="J395" s="18">
        <f t="shared" si="25"/>
        <v>0</v>
      </c>
      <c r="K395" s="7">
        <v>26</v>
      </c>
      <c r="L395" s="18">
        <f t="shared" si="26"/>
        <v>0</v>
      </c>
      <c r="M395" s="18">
        <f t="shared" si="27"/>
        <v>0</v>
      </c>
    </row>
    <row r="396" spans="1:13">
      <c r="A396" s="2">
        <v>391</v>
      </c>
      <c r="B396" s="3" t="s">
        <v>454</v>
      </c>
      <c r="C396" s="4" t="s">
        <v>455</v>
      </c>
      <c r="D396" s="4"/>
      <c r="E396" s="5" t="s">
        <v>5</v>
      </c>
      <c r="F396" s="5"/>
      <c r="G396" s="16">
        <v>23</v>
      </c>
      <c r="H396" s="7">
        <v>22</v>
      </c>
      <c r="I396" s="18">
        <f t="shared" si="24"/>
        <v>0</v>
      </c>
      <c r="J396" s="18">
        <f t="shared" si="25"/>
        <v>0</v>
      </c>
      <c r="K396" s="7">
        <v>22</v>
      </c>
      <c r="L396" s="18">
        <f t="shared" si="26"/>
        <v>0</v>
      </c>
      <c r="M396" s="18">
        <f t="shared" si="27"/>
        <v>0</v>
      </c>
    </row>
    <row r="397" spans="1:13">
      <c r="A397" s="2">
        <v>392</v>
      </c>
      <c r="B397" s="3" t="s">
        <v>456</v>
      </c>
      <c r="C397" s="4" t="s">
        <v>457</v>
      </c>
      <c r="D397" s="4"/>
      <c r="E397" s="5" t="s">
        <v>5</v>
      </c>
      <c r="F397" s="5"/>
      <c r="G397" s="16">
        <v>23</v>
      </c>
      <c r="H397" s="7">
        <v>20</v>
      </c>
      <c r="I397" s="18">
        <f t="shared" si="24"/>
        <v>0</v>
      </c>
      <c r="J397" s="18">
        <f t="shared" si="25"/>
        <v>0</v>
      </c>
      <c r="K397" s="7">
        <v>20</v>
      </c>
      <c r="L397" s="18">
        <f t="shared" si="26"/>
        <v>0</v>
      </c>
      <c r="M397" s="18">
        <f t="shared" si="27"/>
        <v>0</v>
      </c>
    </row>
    <row r="398" spans="1:13">
      <c r="A398" s="2">
        <v>393</v>
      </c>
      <c r="B398" s="3" t="s">
        <v>458</v>
      </c>
      <c r="C398" s="4" t="s">
        <v>459</v>
      </c>
      <c r="D398" s="4"/>
      <c r="E398" s="5" t="s">
        <v>5</v>
      </c>
      <c r="F398" s="5"/>
      <c r="G398" s="16">
        <v>23</v>
      </c>
      <c r="H398" s="7">
        <v>35</v>
      </c>
      <c r="I398" s="18">
        <f t="shared" si="24"/>
        <v>0</v>
      </c>
      <c r="J398" s="18">
        <f t="shared" si="25"/>
        <v>0</v>
      </c>
      <c r="K398" s="7">
        <v>35</v>
      </c>
      <c r="L398" s="18">
        <f t="shared" si="26"/>
        <v>0</v>
      </c>
      <c r="M398" s="18">
        <f t="shared" si="27"/>
        <v>0</v>
      </c>
    </row>
    <row r="399" spans="1:13">
      <c r="A399" s="2">
        <v>394</v>
      </c>
      <c r="B399" s="3" t="s">
        <v>460</v>
      </c>
      <c r="C399" s="4" t="s">
        <v>461</v>
      </c>
      <c r="D399" s="4"/>
      <c r="E399" s="5" t="s">
        <v>5</v>
      </c>
      <c r="F399" s="5"/>
      <c r="G399" s="16">
        <v>23</v>
      </c>
      <c r="H399" s="7">
        <v>10</v>
      </c>
      <c r="I399" s="18">
        <f t="shared" si="24"/>
        <v>0</v>
      </c>
      <c r="J399" s="18">
        <f t="shared" si="25"/>
        <v>0</v>
      </c>
      <c r="K399" s="7">
        <v>10</v>
      </c>
      <c r="L399" s="18">
        <f t="shared" si="26"/>
        <v>0</v>
      </c>
      <c r="M399" s="18">
        <f t="shared" si="27"/>
        <v>0</v>
      </c>
    </row>
    <row r="400" spans="1:13">
      <c r="A400" s="2">
        <v>395</v>
      </c>
      <c r="B400" s="3" t="s">
        <v>462</v>
      </c>
      <c r="C400" s="4" t="s">
        <v>463</v>
      </c>
      <c r="D400" s="4"/>
      <c r="E400" s="5" t="s">
        <v>17</v>
      </c>
      <c r="F400" s="5"/>
      <c r="G400" s="16">
        <v>23</v>
      </c>
      <c r="H400" s="7">
        <v>2</v>
      </c>
      <c r="I400" s="18">
        <f t="shared" si="24"/>
        <v>0</v>
      </c>
      <c r="J400" s="18">
        <f t="shared" si="25"/>
        <v>0</v>
      </c>
      <c r="K400" s="7">
        <v>2</v>
      </c>
      <c r="L400" s="18">
        <f t="shared" si="26"/>
        <v>0</v>
      </c>
      <c r="M400" s="18">
        <f t="shared" si="27"/>
        <v>0</v>
      </c>
    </row>
    <row r="401" spans="1:13">
      <c r="A401" s="2">
        <v>396</v>
      </c>
      <c r="B401" s="3" t="s">
        <v>464</v>
      </c>
      <c r="C401" s="4" t="s">
        <v>465</v>
      </c>
      <c r="D401" s="4"/>
      <c r="E401" s="5" t="s">
        <v>5</v>
      </c>
      <c r="F401" s="5"/>
      <c r="G401" s="16">
        <v>23</v>
      </c>
      <c r="H401" s="7">
        <v>26</v>
      </c>
      <c r="I401" s="18">
        <f t="shared" si="24"/>
        <v>0</v>
      </c>
      <c r="J401" s="18">
        <f t="shared" si="25"/>
        <v>0</v>
      </c>
      <c r="K401" s="7">
        <v>26</v>
      </c>
      <c r="L401" s="18">
        <f t="shared" si="26"/>
        <v>0</v>
      </c>
      <c r="M401" s="18">
        <f t="shared" si="27"/>
        <v>0</v>
      </c>
    </row>
    <row r="402" spans="1:13">
      <c r="A402" s="2">
        <v>397</v>
      </c>
      <c r="B402" s="3" t="s">
        <v>466</v>
      </c>
      <c r="C402" s="4" t="s">
        <v>467</v>
      </c>
      <c r="D402" s="4"/>
      <c r="E402" s="5" t="s">
        <v>5</v>
      </c>
      <c r="F402" s="5"/>
      <c r="G402" s="16">
        <v>23</v>
      </c>
      <c r="H402" s="7">
        <v>27</v>
      </c>
      <c r="I402" s="18">
        <f t="shared" si="24"/>
        <v>0</v>
      </c>
      <c r="J402" s="18">
        <f t="shared" si="25"/>
        <v>0</v>
      </c>
      <c r="K402" s="7">
        <v>27</v>
      </c>
      <c r="L402" s="18">
        <f t="shared" si="26"/>
        <v>0</v>
      </c>
      <c r="M402" s="18">
        <f t="shared" si="27"/>
        <v>0</v>
      </c>
    </row>
    <row r="403" spans="1:13">
      <c r="A403" s="2">
        <v>398</v>
      </c>
      <c r="B403" s="3" t="s">
        <v>468</v>
      </c>
      <c r="C403" s="4" t="s">
        <v>469</v>
      </c>
      <c r="D403" s="4"/>
      <c r="E403" s="5" t="s">
        <v>5</v>
      </c>
      <c r="F403" s="5"/>
      <c r="G403" s="16">
        <v>23</v>
      </c>
      <c r="H403" s="7">
        <v>12</v>
      </c>
      <c r="I403" s="18">
        <f t="shared" si="24"/>
        <v>0</v>
      </c>
      <c r="J403" s="18">
        <f t="shared" si="25"/>
        <v>0</v>
      </c>
      <c r="K403" s="7">
        <v>12</v>
      </c>
      <c r="L403" s="18">
        <f t="shared" si="26"/>
        <v>0</v>
      </c>
      <c r="M403" s="18">
        <f t="shared" si="27"/>
        <v>0</v>
      </c>
    </row>
    <row r="404" spans="1:13">
      <c r="A404" s="2">
        <v>399</v>
      </c>
      <c r="B404" s="3" t="s">
        <v>470</v>
      </c>
      <c r="C404" s="4" t="s">
        <v>471</v>
      </c>
      <c r="D404" s="4"/>
      <c r="E404" s="5" t="s">
        <v>5</v>
      </c>
      <c r="F404" s="5"/>
      <c r="G404" s="16">
        <v>23</v>
      </c>
      <c r="H404" s="7">
        <v>44</v>
      </c>
      <c r="I404" s="18">
        <f t="shared" si="24"/>
        <v>0</v>
      </c>
      <c r="J404" s="18">
        <f t="shared" si="25"/>
        <v>0</v>
      </c>
      <c r="K404" s="7">
        <v>44</v>
      </c>
      <c r="L404" s="18">
        <f t="shared" si="26"/>
        <v>0</v>
      </c>
      <c r="M404" s="18">
        <f t="shared" si="27"/>
        <v>0</v>
      </c>
    </row>
    <row r="405" spans="1:13">
      <c r="A405" s="2">
        <v>400</v>
      </c>
      <c r="B405" s="3" t="s">
        <v>472</v>
      </c>
      <c r="C405" s="4" t="s">
        <v>473</v>
      </c>
      <c r="D405" s="4"/>
      <c r="E405" s="5" t="s">
        <v>5</v>
      </c>
      <c r="F405" s="5"/>
      <c r="G405" s="16">
        <v>23</v>
      </c>
      <c r="H405" s="7">
        <v>5</v>
      </c>
      <c r="I405" s="18">
        <f t="shared" si="24"/>
        <v>0</v>
      </c>
      <c r="J405" s="18">
        <f t="shared" si="25"/>
        <v>0</v>
      </c>
      <c r="K405" s="7">
        <v>5</v>
      </c>
      <c r="L405" s="18">
        <f t="shared" si="26"/>
        <v>0</v>
      </c>
      <c r="M405" s="18">
        <f t="shared" si="27"/>
        <v>0</v>
      </c>
    </row>
    <row r="406" spans="1:13">
      <c r="A406" s="2">
        <v>401</v>
      </c>
      <c r="B406" s="3" t="s">
        <v>474</v>
      </c>
      <c r="C406" s="4" t="s">
        <v>475</v>
      </c>
      <c r="D406" s="4"/>
      <c r="E406" s="5" t="s">
        <v>5</v>
      </c>
      <c r="F406" s="5"/>
      <c r="G406" s="16">
        <v>23</v>
      </c>
      <c r="H406" s="7">
        <v>63</v>
      </c>
      <c r="I406" s="18">
        <f t="shared" si="24"/>
        <v>0</v>
      </c>
      <c r="J406" s="18">
        <f t="shared" si="25"/>
        <v>0</v>
      </c>
      <c r="K406" s="7">
        <v>63</v>
      </c>
      <c r="L406" s="18">
        <f t="shared" si="26"/>
        <v>0</v>
      </c>
      <c r="M406" s="18">
        <f t="shared" si="27"/>
        <v>0</v>
      </c>
    </row>
    <row r="407" spans="1:13">
      <c r="A407" s="2">
        <v>402</v>
      </c>
      <c r="B407" s="3" t="s">
        <v>476</v>
      </c>
      <c r="C407" s="4" t="s">
        <v>477</v>
      </c>
      <c r="D407" s="4"/>
      <c r="E407" s="5" t="s">
        <v>5</v>
      </c>
      <c r="F407" s="5"/>
      <c r="G407" s="16">
        <v>23</v>
      </c>
      <c r="H407" s="7">
        <v>20</v>
      </c>
      <c r="I407" s="18">
        <f t="shared" si="24"/>
        <v>0</v>
      </c>
      <c r="J407" s="18">
        <f t="shared" si="25"/>
        <v>0</v>
      </c>
      <c r="K407" s="7">
        <v>20</v>
      </c>
      <c r="L407" s="18">
        <f t="shared" si="26"/>
        <v>0</v>
      </c>
      <c r="M407" s="18">
        <f t="shared" si="27"/>
        <v>0</v>
      </c>
    </row>
    <row r="408" spans="1:13">
      <c r="A408" s="2">
        <v>403</v>
      </c>
      <c r="B408" s="3" t="s">
        <v>478</v>
      </c>
      <c r="C408" s="4" t="s">
        <v>479</v>
      </c>
      <c r="D408" s="4"/>
      <c r="E408" s="5" t="s">
        <v>5</v>
      </c>
      <c r="F408" s="5"/>
      <c r="G408" s="16">
        <v>23</v>
      </c>
      <c r="H408" s="7">
        <v>10</v>
      </c>
      <c r="I408" s="18">
        <f t="shared" si="24"/>
        <v>0</v>
      </c>
      <c r="J408" s="18">
        <f t="shared" si="25"/>
        <v>0</v>
      </c>
      <c r="K408" s="7">
        <v>10</v>
      </c>
      <c r="L408" s="18">
        <f t="shared" si="26"/>
        <v>0</v>
      </c>
      <c r="M408" s="18">
        <f t="shared" si="27"/>
        <v>0</v>
      </c>
    </row>
    <row r="409" spans="1:13">
      <c r="A409" s="2">
        <v>404</v>
      </c>
      <c r="B409" s="3" t="s">
        <v>480</v>
      </c>
      <c r="C409" s="4" t="s">
        <v>481</v>
      </c>
      <c r="D409" s="4"/>
      <c r="E409" s="5" t="s">
        <v>5</v>
      </c>
      <c r="F409" s="5"/>
      <c r="G409" s="16">
        <v>23</v>
      </c>
      <c r="H409" s="7">
        <v>5</v>
      </c>
      <c r="I409" s="18">
        <f t="shared" si="24"/>
        <v>0</v>
      </c>
      <c r="J409" s="18">
        <f t="shared" si="25"/>
        <v>0</v>
      </c>
      <c r="K409" s="7">
        <v>5</v>
      </c>
      <c r="L409" s="18">
        <f t="shared" si="26"/>
        <v>0</v>
      </c>
      <c r="M409" s="18">
        <f t="shared" si="27"/>
        <v>0</v>
      </c>
    </row>
    <row r="410" spans="1:13">
      <c r="A410" s="2">
        <v>405</v>
      </c>
      <c r="B410" s="3" t="s">
        <v>482</v>
      </c>
      <c r="C410" s="4" t="s">
        <v>483</v>
      </c>
      <c r="D410" s="4"/>
      <c r="E410" s="5" t="s">
        <v>5</v>
      </c>
      <c r="F410" s="5"/>
      <c r="G410" s="16">
        <v>23</v>
      </c>
      <c r="H410" s="7">
        <v>10</v>
      </c>
      <c r="I410" s="18">
        <f t="shared" si="24"/>
        <v>0</v>
      </c>
      <c r="J410" s="18">
        <f t="shared" si="25"/>
        <v>0</v>
      </c>
      <c r="K410" s="7">
        <v>10</v>
      </c>
      <c r="L410" s="18">
        <f t="shared" si="26"/>
        <v>0</v>
      </c>
      <c r="M410" s="18">
        <f t="shared" si="27"/>
        <v>0</v>
      </c>
    </row>
    <row r="411" spans="1:13">
      <c r="A411" s="2">
        <v>406</v>
      </c>
      <c r="B411" s="3" t="s">
        <v>484</v>
      </c>
      <c r="C411" s="4" t="s">
        <v>485</v>
      </c>
      <c r="D411" s="4"/>
      <c r="E411" s="5" t="s">
        <v>5</v>
      </c>
      <c r="F411" s="5"/>
      <c r="G411" s="16">
        <v>23</v>
      </c>
      <c r="H411" s="7">
        <v>109</v>
      </c>
      <c r="I411" s="18">
        <f t="shared" si="24"/>
        <v>0</v>
      </c>
      <c r="J411" s="18">
        <f t="shared" si="25"/>
        <v>0</v>
      </c>
      <c r="K411" s="7">
        <v>109</v>
      </c>
      <c r="L411" s="18">
        <f t="shared" si="26"/>
        <v>0</v>
      </c>
      <c r="M411" s="18">
        <f t="shared" si="27"/>
        <v>0</v>
      </c>
    </row>
    <row r="412" spans="1:13">
      <c r="A412" s="2">
        <v>407</v>
      </c>
      <c r="B412" s="3" t="s">
        <v>486</v>
      </c>
      <c r="C412" s="4" t="s">
        <v>487</v>
      </c>
      <c r="D412" s="4"/>
      <c r="E412" s="5" t="s">
        <v>5</v>
      </c>
      <c r="F412" s="5"/>
      <c r="G412" s="16">
        <v>23</v>
      </c>
      <c r="H412" s="7">
        <v>10</v>
      </c>
      <c r="I412" s="18">
        <f t="shared" si="24"/>
        <v>0</v>
      </c>
      <c r="J412" s="18">
        <f t="shared" si="25"/>
        <v>0</v>
      </c>
      <c r="K412" s="7">
        <v>10</v>
      </c>
      <c r="L412" s="18">
        <f t="shared" si="26"/>
        <v>0</v>
      </c>
      <c r="M412" s="18">
        <f t="shared" si="27"/>
        <v>0</v>
      </c>
    </row>
    <row r="413" spans="1:13">
      <c r="A413" s="2">
        <v>408</v>
      </c>
      <c r="B413" s="3" t="s">
        <v>488</v>
      </c>
      <c r="C413" s="4" t="s">
        <v>489</v>
      </c>
      <c r="D413" s="4"/>
      <c r="E413" s="5" t="s">
        <v>5</v>
      </c>
      <c r="F413" s="5"/>
      <c r="G413" s="16">
        <v>23</v>
      </c>
      <c r="H413" s="7">
        <v>13</v>
      </c>
      <c r="I413" s="18">
        <f t="shared" si="24"/>
        <v>0</v>
      </c>
      <c r="J413" s="18">
        <f t="shared" si="25"/>
        <v>0</v>
      </c>
      <c r="K413" s="7">
        <v>13</v>
      </c>
      <c r="L413" s="18">
        <f t="shared" si="26"/>
        <v>0</v>
      </c>
      <c r="M413" s="18">
        <f t="shared" si="27"/>
        <v>0</v>
      </c>
    </row>
    <row r="414" spans="1:13">
      <c r="A414" s="2">
        <v>409</v>
      </c>
      <c r="B414" s="3" t="s">
        <v>490</v>
      </c>
      <c r="C414" s="4" t="s">
        <v>491</v>
      </c>
      <c r="D414" s="4"/>
      <c r="E414" s="5" t="s">
        <v>5</v>
      </c>
      <c r="F414" s="5"/>
      <c r="G414" s="16">
        <v>23</v>
      </c>
      <c r="H414" s="7">
        <v>20</v>
      </c>
      <c r="I414" s="18">
        <f t="shared" si="24"/>
        <v>0</v>
      </c>
      <c r="J414" s="18">
        <f t="shared" si="25"/>
        <v>0</v>
      </c>
      <c r="K414" s="7">
        <v>20</v>
      </c>
      <c r="L414" s="18">
        <f t="shared" si="26"/>
        <v>0</v>
      </c>
      <c r="M414" s="18">
        <f t="shared" si="27"/>
        <v>0</v>
      </c>
    </row>
    <row r="415" spans="1:13">
      <c r="A415" s="2">
        <v>410</v>
      </c>
      <c r="B415" s="3" t="s">
        <v>492</v>
      </c>
      <c r="C415" s="4" t="s">
        <v>493</v>
      </c>
      <c r="D415" s="4"/>
      <c r="E415" s="5" t="s">
        <v>5</v>
      </c>
      <c r="F415" s="5"/>
      <c r="G415" s="16">
        <v>23</v>
      </c>
      <c r="H415" s="7">
        <v>20</v>
      </c>
      <c r="I415" s="18">
        <f t="shared" si="24"/>
        <v>0</v>
      </c>
      <c r="J415" s="18">
        <f t="shared" si="25"/>
        <v>0</v>
      </c>
      <c r="K415" s="7">
        <v>20</v>
      </c>
      <c r="L415" s="18">
        <f t="shared" si="26"/>
        <v>0</v>
      </c>
      <c r="M415" s="18">
        <f t="shared" si="27"/>
        <v>0</v>
      </c>
    </row>
    <row r="416" spans="1:13">
      <c r="A416" s="2">
        <v>411</v>
      </c>
      <c r="B416" s="3" t="s">
        <v>9</v>
      </c>
      <c r="C416" s="4" t="s">
        <v>494</v>
      </c>
      <c r="D416" s="4"/>
      <c r="E416" s="5" t="s">
        <v>5</v>
      </c>
      <c r="F416" s="5"/>
      <c r="G416" s="16">
        <v>23</v>
      </c>
      <c r="H416" s="7">
        <v>4</v>
      </c>
      <c r="I416" s="18">
        <f t="shared" si="24"/>
        <v>0</v>
      </c>
      <c r="J416" s="18">
        <f t="shared" si="25"/>
        <v>0</v>
      </c>
      <c r="K416" s="7">
        <v>4</v>
      </c>
      <c r="L416" s="18">
        <f t="shared" si="26"/>
        <v>0</v>
      </c>
      <c r="M416" s="18">
        <f t="shared" si="27"/>
        <v>0</v>
      </c>
    </row>
    <row r="417" spans="1:13">
      <c r="A417" s="2">
        <v>412</v>
      </c>
      <c r="B417" s="3" t="s">
        <v>495</v>
      </c>
      <c r="C417" s="4" t="s">
        <v>496</v>
      </c>
      <c r="D417" s="4"/>
      <c r="E417" s="5" t="s">
        <v>5</v>
      </c>
      <c r="F417" s="5"/>
      <c r="G417" s="16">
        <v>23</v>
      </c>
      <c r="H417" s="7">
        <v>12</v>
      </c>
      <c r="I417" s="18">
        <f t="shared" si="24"/>
        <v>0</v>
      </c>
      <c r="J417" s="18">
        <f t="shared" si="25"/>
        <v>0</v>
      </c>
      <c r="K417" s="7">
        <v>12</v>
      </c>
      <c r="L417" s="18">
        <f t="shared" si="26"/>
        <v>0</v>
      </c>
      <c r="M417" s="18">
        <f t="shared" si="27"/>
        <v>0</v>
      </c>
    </row>
    <row r="418" spans="1:13">
      <c r="A418" s="2">
        <v>413</v>
      </c>
      <c r="B418" s="3" t="s">
        <v>497</v>
      </c>
      <c r="C418" s="4" t="s">
        <v>498</v>
      </c>
      <c r="D418" s="4"/>
      <c r="E418" s="5" t="s">
        <v>5</v>
      </c>
      <c r="F418" s="5"/>
      <c r="G418" s="16">
        <v>23</v>
      </c>
      <c r="H418" s="7">
        <v>4</v>
      </c>
      <c r="I418" s="18">
        <f t="shared" si="24"/>
        <v>0</v>
      </c>
      <c r="J418" s="18">
        <f t="shared" si="25"/>
        <v>0</v>
      </c>
      <c r="K418" s="7">
        <v>4</v>
      </c>
      <c r="L418" s="18">
        <f t="shared" si="26"/>
        <v>0</v>
      </c>
      <c r="M418" s="18">
        <f t="shared" si="27"/>
        <v>0</v>
      </c>
    </row>
    <row r="419" spans="1:13">
      <c r="A419" s="2">
        <v>414</v>
      </c>
      <c r="B419" s="3" t="s">
        <v>499</v>
      </c>
      <c r="C419" s="4" t="s">
        <v>500</v>
      </c>
      <c r="D419" s="4"/>
      <c r="E419" s="5" t="s">
        <v>5</v>
      </c>
      <c r="F419" s="5"/>
      <c r="G419" s="16">
        <v>23</v>
      </c>
      <c r="H419" s="7">
        <v>5</v>
      </c>
      <c r="I419" s="18">
        <f t="shared" si="24"/>
        <v>0</v>
      </c>
      <c r="J419" s="18">
        <f t="shared" si="25"/>
        <v>0</v>
      </c>
      <c r="K419" s="7">
        <v>5</v>
      </c>
      <c r="L419" s="18">
        <f t="shared" si="26"/>
        <v>0</v>
      </c>
      <c r="M419" s="18">
        <f t="shared" si="27"/>
        <v>0</v>
      </c>
    </row>
    <row r="420" spans="1:13">
      <c r="A420" s="2">
        <v>415</v>
      </c>
      <c r="B420" s="3" t="s">
        <v>501</v>
      </c>
      <c r="C420" s="4" t="s">
        <v>502</v>
      </c>
      <c r="D420" s="4"/>
      <c r="E420" s="5" t="s">
        <v>5</v>
      </c>
      <c r="F420" s="5"/>
      <c r="G420" s="16">
        <v>23</v>
      </c>
      <c r="H420" s="7">
        <v>20</v>
      </c>
      <c r="I420" s="18">
        <f t="shared" si="24"/>
        <v>0</v>
      </c>
      <c r="J420" s="18">
        <f t="shared" si="25"/>
        <v>0</v>
      </c>
      <c r="K420" s="7">
        <v>20</v>
      </c>
      <c r="L420" s="18">
        <f t="shared" si="26"/>
        <v>0</v>
      </c>
      <c r="M420" s="18">
        <f t="shared" si="27"/>
        <v>0</v>
      </c>
    </row>
    <row r="421" spans="1:13">
      <c r="A421" s="2">
        <v>416</v>
      </c>
      <c r="B421" s="3" t="s">
        <v>503</v>
      </c>
      <c r="C421" s="4" t="s">
        <v>504</v>
      </c>
      <c r="D421" s="4"/>
      <c r="E421" s="5" t="s">
        <v>5</v>
      </c>
      <c r="F421" s="5"/>
      <c r="G421" s="16">
        <v>23</v>
      </c>
      <c r="H421" s="7">
        <v>10</v>
      </c>
      <c r="I421" s="18">
        <f t="shared" si="24"/>
        <v>0</v>
      </c>
      <c r="J421" s="18">
        <f t="shared" si="25"/>
        <v>0</v>
      </c>
      <c r="K421" s="7">
        <v>10</v>
      </c>
      <c r="L421" s="18">
        <f t="shared" si="26"/>
        <v>0</v>
      </c>
      <c r="M421" s="18">
        <f t="shared" si="27"/>
        <v>0</v>
      </c>
    </row>
    <row r="422" spans="1:13">
      <c r="A422" s="2">
        <v>417</v>
      </c>
      <c r="B422" s="3" t="s">
        <v>11</v>
      </c>
      <c r="C422" s="4" t="s">
        <v>505</v>
      </c>
      <c r="D422" s="4"/>
      <c r="E422" s="5" t="s">
        <v>5</v>
      </c>
      <c r="F422" s="5"/>
      <c r="G422" s="16">
        <v>23</v>
      </c>
      <c r="H422" s="7">
        <v>20</v>
      </c>
      <c r="I422" s="18">
        <f t="shared" si="24"/>
        <v>0</v>
      </c>
      <c r="J422" s="18">
        <f t="shared" si="25"/>
        <v>0</v>
      </c>
      <c r="K422" s="7">
        <v>20</v>
      </c>
      <c r="L422" s="18">
        <f t="shared" si="26"/>
        <v>0</v>
      </c>
      <c r="M422" s="18">
        <f t="shared" si="27"/>
        <v>0</v>
      </c>
    </row>
    <row r="423" spans="1:13">
      <c r="A423" s="2">
        <v>418</v>
      </c>
      <c r="B423" s="3" t="s">
        <v>506</v>
      </c>
      <c r="C423" s="4" t="s">
        <v>507</v>
      </c>
      <c r="D423" s="4"/>
      <c r="E423" s="5" t="s">
        <v>3</v>
      </c>
      <c r="F423" s="5"/>
      <c r="G423" s="16">
        <v>23</v>
      </c>
      <c r="H423" s="7">
        <v>5</v>
      </c>
      <c r="I423" s="18">
        <f t="shared" si="24"/>
        <v>0</v>
      </c>
      <c r="J423" s="18">
        <f t="shared" si="25"/>
        <v>0</v>
      </c>
      <c r="K423" s="7">
        <v>5</v>
      </c>
      <c r="L423" s="18">
        <f t="shared" si="26"/>
        <v>0</v>
      </c>
      <c r="M423" s="18">
        <f t="shared" si="27"/>
        <v>0</v>
      </c>
    </row>
    <row r="424" spans="1:13">
      <c r="A424" s="2">
        <v>419</v>
      </c>
      <c r="B424" s="3" t="s">
        <v>508</v>
      </c>
      <c r="C424" s="4" t="s">
        <v>509</v>
      </c>
      <c r="D424" s="4"/>
      <c r="E424" s="5" t="s">
        <v>5</v>
      </c>
      <c r="F424" s="5"/>
      <c r="G424" s="16">
        <v>23</v>
      </c>
      <c r="H424" s="7">
        <v>12</v>
      </c>
      <c r="I424" s="18">
        <f t="shared" si="24"/>
        <v>0</v>
      </c>
      <c r="J424" s="18">
        <f t="shared" si="25"/>
        <v>0</v>
      </c>
      <c r="K424" s="7">
        <v>12</v>
      </c>
      <c r="L424" s="18">
        <f t="shared" si="26"/>
        <v>0</v>
      </c>
      <c r="M424" s="18">
        <f t="shared" si="27"/>
        <v>0</v>
      </c>
    </row>
    <row r="425" spans="1:13">
      <c r="A425" s="2">
        <v>420</v>
      </c>
      <c r="B425" s="3" t="s">
        <v>510</v>
      </c>
      <c r="C425" s="4" t="s">
        <v>511</v>
      </c>
      <c r="D425" s="4"/>
      <c r="E425" s="5" t="s">
        <v>5</v>
      </c>
      <c r="F425" s="5"/>
      <c r="G425" s="16">
        <v>23</v>
      </c>
      <c r="H425" s="7">
        <v>20</v>
      </c>
      <c r="I425" s="18">
        <f t="shared" si="24"/>
        <v>0</v>
      </c>
      <c r="J425" s="18">
        <f t="shared" si="25"/>
        <v>0</v>
      </c>
      <c r="K425" s="7">
        <v>20</v>
      </c>
      <c r="L425" s="18">
        <f t="shared" si="26"/>
        <v>0</v>
      </c>
      <c r="M425" s="18">
        <f t="shared" si="27"/>
        <v>0</v>
      </c>
    </row>
    <row r="426" spans="1:13">
      <c r="A426" s="2">
        <v>421</v>
      </c>
      <c r="B426" s="3" t="s">
        <v>512</v>
      </c>
      <c r="C426" s="4" t="s">
        <v>513</v>
      </c>
      <c r="D426" s="4"/>
      <c r="E426" s="5" t="s">
        <v>5</v>
      </c>
      <c r="F426" s="5"/>
      <c r="G426" s="16">
        <v>23</v>
      </c>
      <c r="H426" s="7">
        <v>55</v>
      </c>
      <c r="I426" s="18">
        <f t="shared" si="24"/>
        <v>0</v>
      </c>
      <c r="J426" s="18">
        <f t="shared" si="25"/>
        <v>0</v>
      </c>
      <c r="K426" s="7">
        <v>55</v>
      </c>
      <c r="L426" s="18">
        <f t="shared" si="26"/>
        <v>0</v>
      </c>
      <c r="M426" s="18">
        <f t="shared" si="27"/>
        <v>0</v>
      </c>
    </row>
    <row r="427" spans="1:13" ht="25.5">
      <c r="A427" s="2">
        <v>422</v>
      </c>
      <c r="B427" s="3" t="s">
        <v>514</v>
      </c>
      <c r="C427" s="4" t="s">
        <v>515</v>
      </c>
      <c r="D427" s="4"/>
      <c r="E427" s="5" t="s">
        <v>5</v>
      </c>
      <c r="F427" s="5"/>
      <c r="G427" s="16">
        <v>23</v>
      </c>
      <c r="H427" s="7">
        <v>17</v>
      </c>
      <c r="I427" s="18">
        <f t="shared" si="24"/>
        <v>0</v>
      </c>
      <c r="J427" s="18">
        <f t="shared" si="25"/>
        <v>0</v>
      </c>
      <c r="K427" s="7">
        <v>17</v>
      </c>
      <c r="L427" s="18">
        <f t="shared" si="26"/>
        <v>0</v>
      </c>
      <c r="M427" s="18">
        <f t="shared" si="27"/>
        <v>0</v>
      </c>
    </row>
    <row r="428" spans="1:13">
      <c r="A428" s="2">
        <v>423</v>
      </c>
      <c r="B428" s="3" t="s">
        <v>225</v>
      </c>
      <c r="C428" s="4" t="s">
        <v>516</v>
      </c>
      <c r="D428" s="4"/>
      <c r="E428" s="5" t="s">
        <v>5</v>
      </c>
      <c r="F428" s="5"/>
      <c r="G428" s="16">
        <v>23</v>
      </c>
      <c r="H428" s="7">
        <v>26</v>
      </c>
      <c r="I428" s="18">
        <f t="shared" si="24"/>
        <v>0</v>
      </c>
      <c r="J428" s="18">
        <f t="shared" si="25"/>
        <v>0</v>
      </c>
      <c r="K428" s="7">
        <v>26</v>
      </c>
      <c r="L428" s="18">
        <f t="shared" si="26"/>
        <v>0</v>
      </c>
      <c r="M428" s="18">
        <f t="shared" si="27"/>
        <v>0</v>
      </c>
    </row>
    <row r="429" spans="1:13">
      <c r="A429" s="2">
        <v>424</v>
      </c>
      <c r="B429" s="3" t="s">
        <v>225</v>
      </c>
      <c r="C429" s="4" t="s">
        <v>517</v>
      </c>
      <c r="D429" s="4"/>
      <c r="E429" s="5" t="s">
        <v>5</v>
      </c>
      <c r="F429" s="5"/>
      <c r="G429" s="16">
        <v>23</v>
      </c>
      <c r="H429" s="7">
        <v>31</v>
      </c>
      <c r="I429" s="18">
        <f t="shared" si="24"/>
        <v>0</v>
      </c>
      <c r="J429" s="18">
        <f t="shared" si="25"/>
        <v>0</v>
      </c>
      <c r="K429" s="7">
        <v>31</v>
      </c>
      <c r="L429" s="18">
        <f t="shared" si="26"/>
        <v>0</v>
      </c>
      <c r="M429" s="18">
        <f t="shared" si="27"/>
        <v>0</v>
      </c>
    </row>
    <row r="430" spans="1:13">
      <c r="A430" s="2">
        <v>425</v>
      </c>
      <c r="B430" s="3" t="s">
        <v>518</v>
      </c>
      <c r="C430" s="4" t="s">
        <v>519</v>
      </c>
      <c r="D430" s="4"/>
      <c r="E430" s="5" t="s">
        <v>5</v>
      </c>
      <c r="F430" s="5"/>
      <c r="G430" s="16">
        <v>23</v>
      </c>
      <c r="H430" s="7">
        <v>20</v>
      </c>
      <c r="I430" s="18">
        <f t="shared" si="24"/>
        <v>0</v>
      </c>
      <c r="J430" s="18">
        <f t="shared" si="25"/>
        <v>0</v>
      </c>
      <c r="K430" s="7">
        <v>20</v>
      </c>
      <c r="L430" s="18">
        <f t="shared" si="26"/>
        <v>0</v>
      </c>
      <c r="M430" s="18">
        <f t="shared" si="27"/>
        <v>0</v>
      </c>
    </row>
    <row r="431" spans="1:13">
      <c r="A431" s="2">
        <v>426</v>
      </c>
      <c r="B431" s="3" t="s">
        <v>520</v>
      </c>
      <c r="C431" s="4" t="s">
        <v>521</v>
      </c>
      <c r="D431" s="4"/>
      <c r="E431" s="5" t="s">
        <v>5</v>
      </c>
      <c r="F431" s="5"/>
      <c r="G431" s="16">
        <v>23</v>
      </c>
      <c r="H431" s="7">
        <v>18</v>
      </c>
      <c r="I431" s="18">
        <f t="shared" si="24"/>
        <v>0</v>
      </c>
      <c r="J431" s="18">
        <f t="shared" si="25"/>
        <v>0</v>
      </c>
      <c r="K431" s="7">
        <v>18</v>
      </c>
      <c r="L431" s="18">
        <f t="shared" si="26"/>
        <v>0</v>
      </c>
      <c r="M431" s="18">
        <f t="shared" si="27"/>
        <v>0</v>
      </c>
    </row>
    <row r="432" spans="1:13">
      <c r="A432" s="2">
        <v>427</v>
      </c>
      <c r="B432" s="3" t="s">
        <v>522</v>
      </c>
      <c r="C432" s="4" t="s">
        <v>523</v>
      </c>
      <c r="D432" s="4"/>
      <c r="E432" s="5" t="s">
        <v>5</v>
      </c>
      <c r="F432" s="5"/>
      <c r="G432" s="16">
        <v>23</v>
      </c>
      <c r="H432" s="7">
        <v>5</v>
      </c>
      <c r="I432" s="18">
        <f t="shared" si="24"/>
        <v>0</v>
      </c>
      <c r="J432" s="18">
        <f t="shared" si="25"/>
        <v>0</v>
      </c>
      <c r="K432" s="7">
        <v>5</v>
      </c>
      <c r="L432" s="18">
        <f t="shared" si="26"/>
        <v>0</v>
      </c>
      <c r="M432" s="18">
        <f t="shared" si="27"/>
        <v>0</v>
      </c>
    </row>
    <row r="433" spans="1:13">
      <c r="A433" s="2">
        <v>428</v>
      </c>
      <c r="B433" s="3" t="s">
        <v>57</v>
      </c>
      <c r="C433" s="4" t="s">
        <v>524</v>
      </c>
      <c r="D433" s="4"/>
      <c r="E433" s="5" t="s">
        <v>5</v>
      </c>
      <c r="F433" s="5"/>
      <c r="G433" s="16">
        <v>23</v>
      </c>
      <c r="H433" s="7">
        <v>100</v>
      </c>
      <c r="I433" s="18">
        <f t="shared" si="24"/>
        <v>0</v>
      </c>
      <c r="J433" s="18">
        <f t="shared" si="25"/>
        <v>0</v>
      </c>
      <c r="K433" s="7">
        <v>100</v>
      </c>
      <c r="L433" s="18">
        <f t="shared" si="26"/>
        <v>0</v>
      </c>
      <c r="M433" s="18">
        <f t="shared" si="27"/>
        <v>0</v>
      </c>
    </row>
    <row r="434" spans="1:13">
      <c r="A434" s="2">
        <v>429</v>
      </c>
      <c r="B434" s="3" t="s">
        <v>197</v>
      </c>
      <c r="C434" s="4" t="s">
        <v>525</v>
      </c>
      <c r="D434" s="4"/>
      <c r="E434" s="5" t="s">
        <v>5</v>
      </c>
      <c r="F434" s="5"/>
      <c r="G434" s="16">
        <v>23</v>
      </c>
      <c r="H434" s="7">
        <v>11</v>
      </c>
      <c r="I434" s="18">
        <f t="shared" si="24"/>
        <v>0</v>
      </c>
      <c r="J434" s="18">
        <f t="shared" si="25"/>
        <v>0</v>
      </c>
      <c r="K434" s="7">
        <v>11</v>
      </c>
      <c r="L434" s="18">
        <f t="shared" si="26"/>
        <v>0</v>
      </c>
      <c r="M434" s="18">
        <f t="shared" si="27"/>
        <v>0</v>
      </c>
    </row>
    <row r="435" spans="1:13">
      <c r="A435" s="2">
        <v>430</v>
      </c>
      <c r="B435" s="3" t="s">
        <v>526</v>
      </c>
      <c r="C435" s="4" t="s">
        <v>527</v>
      </c>
      <c r="D435" s="4"/>
      <c r="E435" s="5" t="s">
        <v>5</v>
      </c>
      <c r="F435" s="5"/>
      <c r="G435" s="16">
        <v>23</v>
      </c>
      <c r="H435" s="7">
        <v>24</v>
      </c>
      <c r="I435" s="18">
        <f t="shared" si="24"/>
        <v>0</v>
      </c>
      <c r="J435" s="18">
        <f t="shared" si="25"/>
        <v>0</v>
      </c>
      <c r="K435" s="7">
        <v>24</v>
      </c>
      <c r="L435" s="18">
        <f t="shared" si="26"/>
        <v>0</v>
      </c>
      <c r="M435" s="18">
        <f t="shared" si="27"/>
        <v>0</v>
      </c>
    </row>
    <row r="436" spans="1:13">
      <c r="A436" s="2">
        <v>431</v>
      </c>
      <c r="B436" s="3" t="s">
        <v>528</v>
      </c>
      <c r="C436" s="4" t="s">
        <v>529</v>
      </c>
      <c r="D436" s="4"/>
      <c r="E436" s="5" t="s">
        <v>5</v>
      </c>
      <c r="F436" s="5"/>
      <c r="G436" s="16">
        <v>23</v>
      </c>
      <c r="H436" s="7">
        <v>24</v>
      </c>
      <c r="I436" s="18">
        <f t="shared" si="24"/>
        <v>0</v>
      </c>
      <c r="J436" s="18">
        <f t="shared" si="25"/>
        <v>0</v>
      </c>
      <c r="K436" s="7">
        <v>24</v>
      </c>
      <c r="L436" s="18">
        <f t="shared" si="26"/>
        <v>0</v>
      </c>
      <c r="M436" s="18">
        <f t="shared" si="27"/>
        <v>0</v>
      </c>
    </row>
    <row r="437" spans="1:13">
      <c r="A437" s="2">
        <v>432</v>
      </c>
      <c r="B437" s="3" t="s">
        <v>530</v>
      </c>
      <c r="C437" s="4" t="s">
        <v>531</v>
      </c>
      <c r="D437" s="4"/>
      <c r="E437" s="5" t="s">
        <v>5</v>
      </c>
      <c r="F437" s="5"/>
      <c r="G437" s="16">
        <v>23</v>
      </c>
      <c r="H437" s="7">
        <v>11</v>
      </c>
      <c r="I437" s="18">
        <f t="shared" si="24"/>
        <v>0</v>
      </c>
      <c r="J437" s="18">
        <f t="shared" si="25"/>
        <v>0</v>
      </c>
      <c r="K437" s="7">
        <v>11</v>
      </c>
      <c r="L437" s="18">
        <f t="shared" si="26"/>
        <v>0</v>
      </c>
      <c r="M437" s="18">
        <f t="shared" si="27"/>
        <v>0</v>
      </c>
    </row>
    <row r="438" spans="1:13">
      <c r="A438" s="2">
        <v>433</v>
      </c>
      <c r="B438" s="3" t="s">
        <v>532</v>
      </c>
      <c r="C438" s="4" t="s">
        <v>533</v>
      </c>
      <c r="D438" s="4"/>
      <c r="E438" s="5" t="s">
        <v>5</v>
      </c>
      <c r="F438" s="5"/>
      <c r="G438" s="16">
        <v>23</v>
      </c>
      <c r="H438" s="7">
        <v>3</v>
      </c>
      <c r="I438" s="18">
        <f t="shared" si="24"/>
        <v>0</v>
      </c>
      <c r="J438" s="18">
        <f t="shared" si="25"/>
        <v>0</v>
      </c>
      <c r="K438" s="7">
        <v>3</v>
      </c>
      <c r="L438" s="18">
        <f t="shared" si="26"/>
        <v>0</v>
      </c>
      <c r="M438" s="18">
        <f t="shared" si="27"/>
        <v>0</v>
      </c>
    </row>
    <row r="439" spans="1:13">
      <c r="A439" s="2">
        <v>434</v>
      </c>
      <c r="B439" s="3" t="s">
        <v>534</v>
      </c>
      <c r="C439" s="4" t="s">
        <v>535</v>
      </c>
      <c r="D439" s="4"/>
      <c r="E439" s="5" t="s">
        <v>5</v>
      </c>
      <c r="F439" s="5"/>
      <c r="G439" s="16">
        <v>23</v>
      </c>
      <c r="H439" s="7">
        <v>57</v>
      </c>
      <c r="I439" s="18">
        <f t="shared" si="24"/>
        <v>0</v>
      </c>
      <c r="J439" s="18">
        <f t="shared" si="25"/>
        <v>0</v>
      </c>
      <c r="K439" s="7">
        <v>57</v>
      </c>
      <c r="L439" s="18">
        <f t="shared" si="26"/>
        <v>0</v>
      </c>
      <c r="M439" s="18">
        <f t="shared" si="27"/>
        <v>0</v>
      </c>
    </row>
    <row r="440" spans="1:13">
      <c r="A440" s="2">
        <v>435</v>
      </c>
      <c r="B440" s="3" t="s">
        <v>4</v>
      </c>
      <c r="C440" s="4" t="s">
        <v>536</v>
      </c>
      <c r="D440" s="4"/>
      <c r="E440" s="5" t="s">
        <v>5</v>
      </c>
      <c r="F440" s="5"/>
      <c r="G440" s="16">
        <v>23</v>
      </c>
      <c r="H440" s="7">
        <v>20</v>
      </c>
      <c r="I440" s="18">
        <f t="shared" si="24"/>
        <v>0</v>
      </c>
      <c r="J440" s="18">
        <f t="shared" si="25"/>
        <v>0</v>
      </c>
      <c r="K440" s="7">
        <v>20</v>
      </c>
      <c r="L440" s="18">
        <f t="shared" si="26"/>
        <v>0</v>
      </c>
      <c r="M440" s="18">
        <f t="shared" si="27"/>
        <v>0</v>
      </c>
    </row>
    <row r="441" spans="1:13">
      <c r="A441" s="2">
        <v>436</v>
      </c>
      <c r="B441" s="3" t="s">
        <v>537</v>
      </c>
      <c r="C441" s="4" t="s">
        <v>538</v>
      </c>
      <c r="D441" s="4"/>
      <c r="E441" s="5" t="s">
        <v>5</v>
      </c>
      <c r="F441" s="5"/>
      <c r="G441" s="16">
        <v>23</v>
      </c>
      <c r="H441" s="7">
        <v>24</v>
      </c>
      <c r="I441" s="18">
        <f t="shared" si="24"/>
        <v>0</v>
      </c>
      <c r="J441" s="18">
        <f t="shared" si="25"/>
        <v>0</v>
      </c>
      <c r="K441" s="7">
        <v>24</v>
      </c>
      <c r="L441" s="18">
        <f t="shared" si="26"/>
        <v>0</v>
      </c>
      <c r="M441" s="18">
        <f t="shared" si="27"/>
        <v>0</v>
      </c>
    </row>
    <row r="442" spans="1:13">
      <c r="A442" s="2">
        <v>437</v>
      </c>
      <c r="B442" s="3" t="s">
        <v>539</v>
      </c>
      <c r="C442" s="4" t="s">
        <v>540</v>
      </c>
      <c r="D442" s="4"/>
      <c r="E442" s="5" t="s">
        <v>5</v>
      </c>
      <c r="F442" s="5"/>
      <c r="G442" s="16">
        <v>23</v>
      </c>
      <c r="H442" s="7">
        <v>118</v>
      </c>
      <c r="I442" s="18">
        <f t="shared" si="24"/>
        <v>0</v>
      </c>
      <c r="J442" s="18">
        <f t="shared" si="25"/>
        <v>0</v>
      </c>
      <c r="K442" s="7">
        <v>118</v>
      </c>
      <c r="L442" s="18">
        <f t="shared" si="26"/>
        <v>0</v>
      </c>
      <c r="M442" s="18">
        <f t="shared" si="27"/>
        <v>0</v>
      </c>
    </row>
    <row r="443" spans="1:13">
      <c r="A443" s="2">
        <v>438</v>
      </c>
      <c r="B443" s="3" t="s">
        <v>541</v>
      </c>
      <c r="C443" s="4" t="s">
        <v>542</v>
      </c>
      <c r="D443" s="4"/>
      <c r="E443" s="5" t="s">
        <v>5</v>
      </c>
      <c r="F443" s="5"/>
      <c r="G443" s="16">
        <v>23</v>
      </c>
      <c r="H443" s="7">
        <v>20</v>
      </c>
      <c r="I443" s="18">
        <f t="shared" si="24"/>
        <v>0</v>
      </c>
      <c r="J443" s="18">
        <f t="shared" si="25"/>
        <v>0</v>
      </c>
      <c r="K443" s="7">
        <v>20</v>
      </c>
      <c r="L443" s="18">
        <f t="shared" si="26"/>
        <v>0</v>
      </c>
      <c r="M443" s="18">
        <f t="shared" si="27"/>
        <v>0</v>
      </c>
    </row>
    <row r="444" spans="1:13">
      <c r="A444" s="2">
        <v>439</v>
      </c>
      <c r="B444" s="3" t="s">
        <v>543</v>
      </c>
      <c r="C444" s="4" t="s">
        <v>544</v>
      </c>
      <c r="D444" s="4"/>
      <c r="E444" s="5" t="s">
        <v>5</v>
      </c>
      <c r="F444" s="5"/>
      <c r="G444" s="16">
        <v>23</v>
      </c>
      <c r="H444" s="7">
        <v>20</v>
      </c>
      <c r="I444" s="18">
        <f t="shared" si="24"/>
        <v>0</v>
      </c>
      <c r="J444" s="18">
        <f t="shared" si="25"/>
        <v>0</v>
      </c>
      <c r="K444" s="7">
        <v>20</v>
      </c>
      <c r="L444" s="18">
        <f t="shared" si="26"/>
        <v>0</v>
      </c>
      <c r="M444" s="18">
        <f t="shared" si="27"/>
        <v>0</v>
      </c>
    </row>
    <row r="445" spans="1:13">
      <c r="A445" s="2">
        <v>440</v>
      </c>
      <c r="B445" s="3" t="s">
        <v>68</v>
      </c>
      <c r="C445" s="4" t="s">
        <v>545</v>
      </c>
      <c r="D445" s="4"/>
      <c r="E445" s="5" t="s">
        <v>5</v>
      </c>
      <c r="F445" s="5"/>
      <c r="G445" s="16">
        <v>23</v>
      </c>
      <c r="H445" s="7">
        <v>5</v>
      </c>
      <c r="I445" s="18">
        <f t="shared" si="24"/>
        <v>0</v>
      </c>
      <c r="J445" s="18">
        <f t="shared" si="25"/>
        <v>0</v>
      </c>
      <c r="K445" s="7">
        <v>5</v>
      </c>
      <c r="L445" s="18">
        <f t="shared" si="26"/>
        <v>0</v>
      </c>
      <c r="M445" s="18">
        <f t="shared" si="27"/>
        <v>0</v>
      </c>
    </row>
    <row r="446" spans="1:13">
      <c r="A446" s="2">
        <v>441</v>
      </c>
      <c r="B446" s="3" t="s">
        <v>546</v>
      </c>
      <c r="C446" s="4" t="s">
        <v>547</v>
      </c>
      <c r="D446" s="4"/>
      <c r="E446" s="5" t="s">
        <v>5</v>
      </c>
      <c r="F446" s="5"/>
      <c r="G446" s="16">
        <v>23</v>
      </c>
      <c r="H446" s="7">
        <v>52</v>
      </c>
      <c r="I446" s="18">
        <f t="shared" si="24"/>
        <v>0</v>
      </c>
      <c r="J446" s="18">
        <f t="shared" si="25"/>
        <v>0</v>
      </c>
      <c r="K446" s="7">
        <v>52</v>
      </c>
      <c r="L446" s="18">
        <f t="shared" si="26"/>
        <v>0</v>
      </c>
      <c r="M446" s="18">
        <f t="shared" si="27"/>
        <v>0</v>
      </c>
    </row>
    <row r="447" spans="1:13">
      <c r="A447" s="2">
        <v>442</v>
      </c>
      <c r="B447" s="3" t="s">
        <v>548</v>
      </c>
      <c r="C447" s="4" t="s">
        <v>549</v>
      </c>
      <c r="D447" s="4"/>
      <c r="E447" s="5" t="s">
        <v>5</v>
      </c>
      <c r="F447" s="5"/>
      <c r="G447" s="16">
        <v>23</v>
      </c>
      <c r="H447" s="7">
        <v>6</v>
      </c>
      <c r="I447" s="18">
        <f t="shared" si="24"/>
        <v>0</v>
      </c>
      <c r="J447" s="18">
        <f t="shared" si="25"/>
        <v>0</v>
      </c>
      <c r="K447" s="7">
        <v>6</v>
      </c>
      <c r="L447" s="18">
        <f t="shared" si="26"/>
        <v>0</v>
      </c>
      <c r="M447" s="18">
        <f t="shared" si="27"/>
        <v>0</v>
      </c>
    </row>
    <row r="448" spans="1:13">
      <c r="A448" s="2">
        <v>443</v>
      </c>
      <c r="B448" s="3" t="s">
        <v>550</v>
      </c>
      <c r="C448" s="4" t="s">
        <v>551</v>
      </c>
      <c r="D448" s="4"/>
      <c r="E448" s="5" t="s">
        <v>5</v>
      </c>
      <c r="F448" s="5"/>
      <c r="G448" s="16">
        <v>23</v>
      </c>
      <c r="H448" s="7">
        <v>80</v>
      </c>
      <c r="I448" s="18">
        <f t="shared" si="24"/>
        <v>0</v>
      </c>
      <c r="J448" s="18">
        <f t="shared" si="25"/>
        <v>0</v>
      </c>
      <c r="K448" s="7">
        <v>80</v>
      </c>
      <c r="L448" s="18">
        <f t="shared" si="26"/>
        <v>0</v>
      </c>
      <c r="M448" s="18">
        <f t="shared" si="27"/>
        <v>0</v>
      </c>
    </row>
    <row r="449" spans="1:13">
      <c r="A449" s="2">
        <v>444</v>
      </c>
      <c r="B449" s="3" t="s">
        <v>552</v>
      </c>
      <c r="C449" s="4" t="s">
        <v>553</v>
      </c>
      <c r="D449" s="4"/>
      <c r="E449" s="5" t="s">
        <v>5</v>
      </c>
      <c r="F449" s="5"/>
      <c r="G449" s="16">
        <v>23</v>
      </c>
      <c r="H449" s="7">
        <v>10</v>
      </c>
      <c r="I449" s="18">
        <f t="shared" si="24"/>
        <v>0</v>
      </c>
      <c r="J449" s="18">
        <f t="shared" si="25"/>
        <v>0</v>
      </c>
      <c r="K449" s="7">
        <v>10</v>
      </c>
      <c r="L449" s="18">
        <f t="shared" si="26"/>
        <v>0</v>
      </c>
      <c r="M449" s="18">
        <f t="shared" si="27"/>
        <v>0</v>
      </c>
    </row>
    <row r="450" spans="1:13">
      <c r="A450" s="2">
        <v>445</v>
      </c>
      <c r="B450" s="3" t="s">
        <v>554</v>
      </c>
      <c r="C450" s="4" t="s">
        <v>555</v>
      </c>
      <c r="D450" s="4"/>
      <c r="E450" s="5" t="s">
        <v>5</v>
      </c>
      <c r="F450" s="5"/>
      <c r="G450" s="16">
        <v>23</v>
      </c>
      <c r="H450" s="7">
        <v>10</v>
      </c>
      <c r="I450" s="18">
        <f t="shared" si="24"/>
        <v>0</v>
      </c>
      <c r="J450" s="18">
        <f t="shared" si="25"/>
        <v>0</v>
      </c>
      <c r="K450" s="7">
        <v>10</v>
      </c>
      <c r="L450" s="18">
        <f t="shared" si="26"/>
        <v>0</v>
      </c>
      <c r="M450" s="18">
        <f t="shared" si="27"/>
        <v>0</v>
      </c>
    </row>
    <row r="451" spans="1:13">
      <c r="A451" s="2">
        <v>446</v>
      </c>
      <c r="B451" s="3" t="s">
        <v>556</v>
      </c>
      <c r="C451" s="4" t="s">
        <v>557</v>
      </c>
      <c r="D451" s="4"/>
      <c r="E451" s="5" t="s">
        <v>5</v>
      </c>
      <c r="F451" s="5"/>
      <c r="G451" s="16">
        <v>23</v>
      </c>
      <c r="H451" s="7">
        <v>20</v>
      </c>
      <c r="I451" s="18">
        <f t="shared" si="24"/>
        <v>0</v>
      </c>
      <c r="J451" s="18">
        <f t="shared" si="25"/>
        <v>0</v>
      </c>
      <c r="K451" s="7">
        <v>20</v>
      </c>
      <c r="L451" s="18">
        <f t="shared" si="26"/>
        <v>0</v>
      </c>
      <c r="M451" s="18">
        <f t="shared" si="27"/>
        <v>0</v>
      </c>
    </row>
    <row r="452" spans="1:13">
      <c r="A452" s="2">
        <v>447</v>
      </c>
      <c r="B452" s="3" t="s">
        <v>558</v>
      </c>
      <c r="C452" s="4" t="s">
        <v>559</v>
      </c>
      <c r="D452" s="4"/>
      <c r="E452" s="5" t="s">
        <v>5</v>
      </c>
      <c r="F452" s="5"/>
      <c r="G452" s="16">
        <v>23</v>
      </c>
      <c r="H452" s="7">
        <v>7</v>
      </c>
      <c r="I452" s="18">
        <f t="shared" si="24"/>
        <v>0</v>
      </c>
      <c r="J452" s="18">
        <f t="shared" si="25"/>
        <v>0</v>
      </c>
      <c r="K452" s="7">
        <v>7</v>
      </c>
      <c r="L452" s="18">
        <f t="shared" si="26"/>
        <v>0</v>
      </c>
      <c r="M452" s="18">
        <f t="shared" si="27"/>
        <v>0</v>
      </c>
    </row>
    <row r="453" spans="1:13">
      <c r="A453" s="2">
        <v>448</v>
      </c>
      <c r="B453" s="3" t="s">
        <v>560</v>
      </c>
      <c r="C453" s="4" t="s">
        <v>561</v>
      </c>
      <c r="D453" s="4"/>
      <c r="E453" s="5" t="s">
        <v>5</v>
      </c>
      <c r="F453" s="5"/>
      <c r="G453" s="16">
        <v>23</v>
      </c>
      <c r="H453" s="7">
        <v>5</v>
      </c>
      <c r="I453" s="18">
        <f t="shared" si="24"/>
        <v>0</v>
      </c>
      <c r="J453" s="18">
        <f t="shared" si="25"/>
        <v>0</v>
      </c>
      <c r="K453" s="7">
        <v>5</v>
      </c>
      <c r="L453" s="18">
        <f t="shared" si="26"/>
        <v>0</v>
      </c>
      <c r="M453" s="18">
        <f t="shared" si="27"/>
        <v>0</v>
      </c>
    </row>
    <row r="454" spans="1:13">
      <c r="A454" s="2">
        <v>449</v>
      </c>
      <c r="B454" s="3" t="s">
        <v>562</v>
      </c>
      <c r="C454" s="4" t="s">
        <v>563</v>
      </c>
      <c r="D454" s="4"/>
      <c r="E454" s="5" t="s">
        <v>5</v>
      </c>
      <c r="F454" s="5"/>
      <c r="G454" s="16">
        <v>23</v>
      </c>
      <c r="H454" s="7">
        <v>66</v>
      </c>
      <c r="I454" s="18">
        <f t="shared" si="24"/>
        <v>0</v>
      </c>
      <c r="J454" s="18">
        <f t="shared" si="25"/>
        <v>0</v>
      </c>
      <c r="K454" s="7">
        <v>66</v>
      </c>
      <c r="L454" s="18">
        <f t="shared" si="26"/>
        <v>0</v>
      </c>
      <c r="M454" s="18">
        <f t="shared" si="27"/>
        <v>0</v>
      </c>
    </row>
    <row r="455" spans="1:13">
      <c r="A455" s="2">
        <v>450</v>
      </c>
      <c r="B455" s="3" t="s">
        <v>79</v>
      </c>
      <c r="C455" s="4" t="s">
        <v>564</v>
      </c>
      <c r="D455" s="4"/>
      <c r="E455" s="5" t="s">
        <v>5</v>
      </c>
      <c r="F455" s="5"/>
      <c r="G455" s="16">
        <v>23</v>
      </c>
      <c r="H455" s="7">
        <v>20</v>
      </c>
      <c r="I455" s="18">
        <f t="shared" ref="I455:I518" si="28">F455*H455</f>
        <v>0</v>
      </c>
      <c r="J455" s="18">
        <f t="shared" ref="J455:J518" si="29">I455*1.23</f>
        <v>0</v>
      </c>
      <c r="K455" s="7">
        <v>20</v>
      </c>
      <c r="L455" s="18">
        <f t="shared" ref="L455:L518" si="30">F455*K455</f>
        <v>0</v>
      </c>
      <c r="M455" s="18">
        <f t="shared" ref="M455:M518" si="31">L455*1.23</f>
        <v>0</v>
      </c>
    </row>
    <row r="456" spans="1:13">
      <c r="A456" s="2">
        <v>451</v>
      </c>
      <c r="B456" s="3" t="s">
        <v>565</v>
      </c>
      <c r="C456" s="4" t="s">
        <v>566</v>
      </c>
      <c r="D456" s="4"/>
      <c r="E456" s="5" t="s">
        <v>5</v>
      </c>
      <c r="F456" s="5"/>
      <c r="G456" s="16">
        <v>23</v>
      </c>
      <c r="H456" s="7">
        <v>164</v>
      </c>
      <c r="I456" s="18">
        <f t="shared" si="28"/>
        <v>0</v>
      </c>
      <c r="J456" s="18">
        <f t="shared" si="29"/>
        <v>0</v>
      </c>
      <c r="K456" s="7">
        <v>164</v>
      </c>
      <c r="L456" s="18">
        <f t="shared" si="30"/>
        <v>0</v>
      </c>
      <c r="M456" s="18">
        <f t="shared" si="31"/>
        <v>0</v>
      </c>
    </row>
    <row r="457" spans="1:13">
      <c r="A457" s="2">
        <v>452</v>
      </c>
      <c r="B457" s="3" t="s">
        <v>567</v>
      </c>
      <c r="C457" s="4" t="s">
        <v>568</v>
      </c>
      <c r="D457" s="4"/>
      <c r="E457" s="5" t="s">
        <v>3</v>
      </c>
      <c r="F457" s="5"/>
      <c r="G457" s="16">
        <v>23</v>
      </c>
      <c r="H457" s="7">
        <v>6</v>
      </c>
      <c r="I457" s="18">
        <f t="shared" si="28"/>
        <v>0</v>
      </c>
      <c r="J457" s="18">
        <f t="shared" si="29"/>
        <v>0</v>
      </c>
      <c r="K457" s="7">
        <v>6</v>
      </c>
      <c r="L457" s="18">
        <f t="shared" si="30"/>
        <v>0</v>
      </c>
      <c r="M457" s="18">
        <f t="shared" si="31"/>
        <v>0</v>
      </c>
    </row>
    <row r="458" spans="1:13">
      <c r="A458" s="2">
        <v>453</v>
      </c>
      <c r="B458" s="3" t="s">
        <v>569</v>
      </c>
      <c r="C458" s="4" t="s">
        <v>570</v>
      </c>
      <c r="D458" s="4"/>
      <c r="E458" s="5" t="s">
        <v>5</v>
      </c>
      <c r="F458" s="5"/>
      <c r="G458" s="16">
        <v>23</v>
      </c>
      <c r="H458" s="7">
        <v>9</v>
      </c>
      <c r="I458" s="18">
        <f t="shared" si="28"/>
        <v>0</v>
      </c>
      <c r="J458" s="18">
        <f t="shared" si="29"/>
        <v>0</v>
      </c>
      <c r="K458" s="7">
        <v>9</v>
      </c>
      <c r="L458" s="18">
        <f t="shared" si="30"/>
        <v>0</v>
      </c>
      <c r="M458" s="18">
        <f t="shared" si="31"/>
        <v>0</v>
      </c>
    </row>
    <row r="459" spans="1:13">
      <c r="A459" s="2">
        <v>454</v>
      </c>
      <c r="B459" s="3" t="s">
        <v>571</v>
      </c>
      <c r="C459" s="4" t="s">
        <v>572</v>
      </c>
      <c r="D459" s="4"/>
      <c r="E459" s="5" t="s">
        <v>5</v>
      </c>
      <c r="F459" s="5"/>
      <c r="G459" s="16">
        <v>23</v>
      </c>
      <c r="H459" s="7">
        <v>6</v>
      </c>
      <c r="I459" s="18">
        <f t="shared" si="28"/>
        <v>0</v>
      </c>
      <c r="J459" s="18">
        <f t="shared" si="29"/>
        <v>0</v>
      </c>
      <c r="K459" s="7">
        <v>6</v>
      </c>
      <c r="L459" s="18">
        <f t="shared" si="30"/>
        <v>0</v>
      </c>
      <c r="M459" s="18">
        <f t="shared" si="31"/>
        <v>0</v>
      </c>
    </row>
    <row r="460" spans="1:13" ht="25.5">
      <c r="A460" s="2">
        <v>455</v>
      </c>
      <c r="B460" s="3" t="s">
        <v>573</v>
      </c>
      <c r="C460" s="4" t="s">
        <v>574</v>
      </c>
      <c r="D460" s="4"/>
      <c r="E460" s="5" t="s">
        <v>5</v>
      </c>
      <c r="F460" s="5"/>
      <c r="G460" s="16">
        <v>23</v>
      </c>
      <c r="H460" s="7">
        <v>7</v>
      </c>
      <c r="I460" s="18">
        <f t="shared" si="28"/>
        <v>0</v>
      </c>
      <c r="J460" s="18">
        <f t="shared" si="29"/>
        <v>0</v>
      </c>
      <c r="K460" s="7">
        <v>7</v>
      </c>
      <c r="L460" s="18">
        <f t="shared" si="30"/>
        <v>0</v>
      </c>
      <c r="M460" s="18">
        <f t="shared" si="31"/>
        <v>0</v>
      </c>
    </row>
    <row r="461" spans="1:13">
      <c r="A461" s="2">
        <v>456</v>
      </c>
      <c r="B461" s="3" t="s">
        <v>575</v>
      </c>
      <c r="C461" s="4" t="s">
        <v>576</v>
      </c>
      <c r="D461" s="4"/>
      <c r="E461" s="5" t="s">
        <v>5</v>
      </c>
      <c r="F461" s="5"/>
      <c r="G461" s="16">
        <v>23</v>
      </c>
      <c r="H461" s="7">
        <v>9</v>
      </c>
      <c r="I461" s="18">
        <f t="shared" si="28"/>
        <v>0</v>
      </c>
      <c r="J461" s="18">
        <f t="shared" si="29"/>
        <v>0</v>
      </c>
      <c r="K461" s="7">
        <v>9</v>
      </c>
      <c r="L461" s="18">
        <f t="shared" si="30"/>
        <v>0</v>
      </c>
      <c r="M461" s="18">
        <f t="shared" si="31"/>
        <v>0</v>
      </c>
    </row>
    <row r="462" spans="1:13">
      <c r="A462" s="2">
        <v>457</v>
      </c>
      <c r="B462" s="3" t="s">
        <v>577</v>
      </c>
      <c r="C462" s="4" t="s">
        <v>578</v>
      </c>
      <c r="D462" s="4"/>
      <c r="E462" s="5" t="s">
        <v>5</v>
      </c>
      <c r="F462" s="5"/>
      <c r="G462" s="16">
        <v>23</v>
      </c>
      <c r="H462" s="7">
        <v>10</v>
      </c>
      <c r="I462" s="18">
        <f t="shared" si="28"/>
        <v>0</v>
      </c>
      <c r="J462" s="18">
        <f t="shared" si="29"/>
        <v>0</v>
      </c>
      <c r="K462" s="7">
        <v>10</v>
      </c>
      <c r="L462" s="18">
        <f t="shared" si="30"/>
        <v>0</v>
      </c>
      <c r="M462" s="18">
        <f t="shared" si="31"/>
        <v>0</v>
      </c>
    </row>
    <row r="463" spans="1:13">
      <c r="A463" s="2">
        <v>458</v>
      </c>
      <c r="B463" s="3" t="s">
        <v>579</v>
      </c>
      <c r="C463" s="4" t="s">
        <v>580</v>
      </c>
      <c r="D463" s="4"/>
      <c r="E463" s="5" t="s">
        <v>5</v>
      </c>
      <c r="F463" s="5"/>
      <c r="G463" s="16">
        <v>23</v>
      </c>
      <c r="H463" s="7">
        <v>20</v>
      </c>
      <c r="I463" s="18">
        <f t="shared" si="28"/>
        <v>0</v>
      </c>
      <c r="J463" s="18">
        <f t="shared" si="29"/>
        <v>0</v>
      </c>
      <c r="K463" s="7">
        <v>20</v>
      </c>
      <c r="L463" s="18">
        <f t="shared" si="30"/>
        <v>0</v>
      </c>
      <c r="M463" s="18">
        <f t="shared" si="31"/>
        <v>0</v>
      </c>
    </row>
    <row r="464" spans="1:13">
      <c r="A464" s="2">
        <v>459</v>
      </c>
      <c r="B464" s="3" t="s">
        <v>581</v>
      </c>
      <c r="C464" s="4" t="s">
        <v>582</v>
      </c>
      <c r="D464" s="4"/>
      <c r="E464" s="5" t="s">
        <v>5</v>
      </c>
      <c r="F464" s="5"/>
      <c r="G464" s="16">
        <v>23</v>
      </c>
      <c r="H464" s="7">
        <v>39</v>
      </c>
      <c r="I464" s="18">
        <f t="shared" si="28"/>
        <v>0</v>
      </c>
      <c r="J464" s="18">
        <f t="shared" si="29"/>
        <v>0</v>
      </c>
      <c r="K464" s="7">
        <v>39</v>
      </c>
      <c r="L464" s="18">
        <f t="shared" si="30"/>
        <v>0</v>
      </c>
      <c r="M464" s="18">
        <f t="shared" si="31"/>
        <v>0</v>
      </c>
    </row>
    <row r="465" spans="1:13">
      <c r="A465" s="2">
        <v>460</v>
      </c>
      <c r="B465" s="3" t="s">
        <v>583</v>
      </c>
      <c r="C465" s="4" t="s">
        <v>584</v>
      </c>
      <c r="D465" s="4"/>
      <c r="E465" s="5" t="s">
        <v>5</v>
      </c>
      <c r="F465" s="5"/>
      <c r="G465" s="16">
        <v>23</v>
      </c>
      <c r="H465" s="7">
        <v>55</v>
      </c>
      <c r="I465" s="18">
        <f t="shared" si="28"/>
        <v>0</v>
      </c>
      <c r="J465" s="18">
        <f t="shared" si="29"/>
        <v>0</v>
      </c>
      <c r="K465" s="7">
        <v>55</v>
      </c>
      <c r="L465" s="18">
        <f t="shared" si="30"/>
        <v>0</v>
      </c>
      <c r="M465" s="18">
        <f t="shared" si="31"/>
        <v>0</v>
      </c>
    </row>
    <row r="466" spans="1:13">
      <c r="A466" s="2">
        <v>461</v>
      </c>
      <c r="B466" s="3" t="s">
        <v>585</v>
      </c>
      <c r="C466" s="4" t="s">
        <v>586</v>
      </c>
      <c r="D466" s="4"/>
      <c r="E466" s="5" t="s">
        <v>5</v>
      </c>
      <c r="F466" s="5"/>
      <c r="G466" s="16">
        <v>23</v>
      </c>
      <c r="H466" s="7">
        <v>20</v>
      </c>
      <c r="I466" s="18">
        <f t="shared" si="28"/>
        <v>0</v>
      </c>
      <c r="J466" s="18">
        <f t="shared" si="29"/>
        <v>0</v>
      </c>
      <c r="K466" s="7">
        <v>20</v>
      </c>
      <c r="L466" s="18">
        <f t="shared" si="30"/>
        <v>0</v>
      </c>
      <c r="M466" s="18">
        <f t="shared" si="31"/>
        <v>0</v>
      </c>
    </row>
    <row r="467" spans="1:13">
      <c r="A467" s="2">
        <v>462</v>
      </c>
      <c r="B467" s="3" t="s">
        <v>587</v>
      </c>
      <c r="C467" s="4" t="s">
        <v>588</v>
      </c>
      <c r="D467" s="4"/>
      <c r="E467" s="5" t="s">
        <v>5</v>
      </c>
      <c r="F467" s="5"/>
      <c r="G467" s="16">
        <v>23</v>
      </c>
      <c r="H467" s="7">
        <v>10</v>
      </c>
      <c r="I467" s="18">
        <f t="shared" si="28"/>
        <v>0</v>
      </c>
      <c r="J467" s="18">
        <f t="shared" si="29"/>
        <v>0</v>
      </c>
      <c r="K467" s="7">
        <v>10</v>
      </c>
      <c r="L467" s="18">
        <f t="shared" si="30"/>
        <v>0</v>
      </c>
      <c r="M467" s="18">
        <f t="shared" si="31"/>
        <v>0</v>
      </c>
    </row>
    <row r="468" spans="1:13">
      <c r="A468" s="2">
        <v>463</v>
      </c>
      <c r="B468" s="3" t="s">
        <v>589</v>
      </c>
      <c r="C468" s="4" t="s">
        <v>590</v>
      </c>
      <c r="D468" s="4"/>
      <c r="E468" s="5" t="s">
        <v>5</v>
      </c>
      <c r="F468" s="5"/>
      <c r="G468" s="16">
        <v>23</v>
      </c>
      <c r="H468" s="7">
        <v>8</v>
      </c>
      <c r="I468" s="18">
        <f t="shared" si="28"/>
        <v>0</v>
      </c>
      <c r="J468" s="18">
        <f t="shared" si="29"/>
        <v>0</v>
      </c>
      <c r="K468" s="7">
        <v>8</v>
      </c>
      <c r="L468" s="18">
        <f t="shared" si="30"/>
        <v>0</v>
      </c>
      <c r="M468" s="18">
        <f t="shared" si="31"/>
        <v>0</v>
      </c>
    </row>
    <row r="469" spans="1:13">
      <c r="A469" s="2">
        <v>464</v>
      </c>
      <c r="B469" s="3" t="s">
        <v>591</v>
      </c>
      <c r="C469" s="4" t="s">
        <v>592</v>
      </c>
      <c r="D469" s="4"/>
      <c r="E469" s="5" t="s">
        <v>5</v>
      </c>
      <c r="F469" s="5"/>
      <c r="G469" s="16">
        <v>23</v>
      </c>
      <c r="H469" s="7">
        <v>10</v>
      </c>
      <c r="I469" s="18">
        <f t="shared" si="28"/>
        <v>0</v>
      </c>
      <c r="J469" s="18">
        <f t="shared" si="29"/>
        <v>0</v>
      </c>
      <c r="K469" s="7">
        <v>10</v>
      </c>
      <c r="L469" s="18">
        <f t="shared" si="30"/>
        <v>0</v>
      </c>
      <c r="M469" s="18">
        <f t="shared" si="31"/>
        <v>0</v>
      </c>
    </row>
    <row r="470" spans="1:13">
      <c r="A470" s="2">
        <v>465</v>
      </c>
      <c r="B470" s="3" t="s">
        <v>188</v>
      </c>
      <c r="C470" s="4" t="s">
        <v>593</v>
      </c>
      <c r="D470" s="4"/>
      <c r="E470" s="5" t="s">
        <v>5</v>
      </c>
      <c r="F470" s="5"/>
      <c r="G470" s="16">
        <v>23</v>
      </c>
      <c r="H470" s="7">
        <v>48</v>
      </c>
      <c r="I470" s="18">
        <f t="shared" si="28"/>
        <v>0</v>
      </c>
      <c r="J470" s="18">
        <f t="shared" si="29"/>
        <v>0</v>
      </c>
      <c r="K470" s="7">
        <v>48</v>
      </c>
      <c r="L470" s="18">
        <f t="shared" si="30"/>
        <v>0</v>
      </c>
      <c r="M470" s="18">
        <f t="shared" si="31"/>
        <v>0</v>
      </c>
    </row>
    <row r="471" spans="1:13">
      <c r="A471" s="2">
        <v>466</v>
      </c>
      <c r="B471" s="3" t="s">
        <v>594</v>
      </c>
      <c r="C471" s="4" t="s">
        <v>595</v>
      </c>
      <c r="D471" s="4"/>
      <c r="E471" s="5" t="s">
        <v>5</v>
      </c>
      <c r="F471" s="5"/>
      <c r="G471" s="16">
        <v>23</v>
      </c>
      <c r="H471" s="7">
        <v>16</v>
      </c>
      <c r="I471" s="18">
        <f t="shared" si="28"/>
        <v>0</v>
      </c>
      <c r="J471" s="18">
        <f t="shared" si="29"/>
        <v>0</v>
      </c>
      <c r="K471" s="7">
        <v>16</v>
      </c>
      <c r="L471" s="18">
        <f t="shared" si="30"/>
        <v>0</v>
      </c>
      <c r="M471" s="18">
        <f t="shared" si="31"/>
        <v>0</v>
      </c>
    </row>
    <row r="472" spans="1:13">
      <c r="A472" s="2">
        <v>467</v>
      </c>
      <c r="B472" s="3" t="s">
        <v>596</v>
      </c>
      <c r="C472" s="4" t="s">
        <v>597</v>
      </c>
      <c r="D472" s="4"/>
      <c r="E472" s="5" t="s">
        <v>5</v>
      </c>
      <c r="F472" s="5"/>
      <c r="G472" s="16">
        <v>23</v>
      </c>
      <c r="H472" s="7">
        <v>2</v>
      </c>
      <c r="I472" s="18">
        <f t="shared" si="28"/>
        <v>0</v>
      </c>
      <c r="J472" s="18">
        <f t="shared" si="29"/>
        <v>0</v>
      </c>
      <c r="K472" s="7">
        <v>2</v>
      </c>
      <c r="L472" s="18">
        <f t="shared" si="30"/>
        <v>0</v>
      </c>
      <c r="M472" s="18">
        <f t="shared" si="31"/>
        <v>0</v>
      </c>
    </row>
    <row r="473" spans="1:13">
      <c r="A473" s="2">
        <v>468</v>
      </c>
      <c r="B473" s="3" t="s">
        <v>598</v>
      </c>
      <c r="C473" s="4" t="s">
        <v>599</v>
      </c>
      <c r="D473" s="4"/>
      <c r="E473" s="5" t="s">
        <v>5</v>
      </c>
      <c r="F473" s="5"/>
      <c r="G473" s="16">
        <v>23</v>
      </c>
      <c r="H473" s="7">
        <v>10</v>
      </c>
      <c r="I473" s="18">
        <f t="shared" si="28"/>
        <v>0</v>
      </c>
      <c r="J473" s="18">
        <f t="shared" si="29"/>
        <v>0</v>
      </c>
      <c r="K473" s="7">
        <v>10</v>
      </c>
      <c r="L473" s="18">
        <f t="shared" si="30"/>
        <v>0</v>
      </c>
      <c r="M473" s="18">
        <f t="shared" si="31"/>
        <v>0</v>
      </c>
    </row>
    <row r="474" spans="1:13">
      <c r="A474" s="2">
        <v>469</v>
      </c>
      <c r="B474" s="3" t="s">
        <v>600</v>
      </c>
      <c r="C474" s="4" t="s">
        <v>601</v>
      </c>
      <c r="D474" s="4"/>
      <c r="E474" s="5" t="s">
        <v>5</v>
      </c>
      <c r="F474" s="5"/>
      <c r="G474" s="16">
        <v>23</v>
      </c>
      <c r="H474" s="7">
        <v>20</v>
      </c>
      <c r="I474" s="18">
        <f t="shared" si="28"/>
        <v>0</v>
      </c>
      <c r="J474" s="18">
        <f t="shared" si="29"/>
        <v>0</v>
      </c>
      <c r="K474" s="7">
        <v>20</v>
      </c>
      <c r="L474" s="18">
        <f t="shared" si="30"/>
        <v>0</v>
      </c>
      <c r="M474" s="18">
        <f t="shared" si="31"/>
        <v>0</v>
      </c>
    </row>
    <row r="475" spans="1:13">
      <c r="A475" s="2">
        <v>470</v>
      </c>
      <c r="B475" s="3" t="s">
        <v>602</v>
      </c>
      <c r="C475" s="4" t="s">
        <v>603</v>
      </c>
      <c r="D475" s="4"/>
      <c r="E475" s="5" t="s">
        <v>5</v>
      </c>
      <c r="F475" s="5"/>
      <c r="G475" s="16">
        <v>23</v>
      </c>
      <c r="H475" s="7">
        <v>5</v>
      </c>
      <c r="I475" s="18">
        <f t="shared" si="28"/>
        <v>0</v>
      </c>
      <c r="J475" s="18">
        <f t="shared" si="29"/>
        <v>0</v>
      </c>
      <c r="K475" s="7">
        <v>5</v>
      </c>
      <c r="L475" s="18">
        <f t="shared" si="30"/>
        <v>0</v>
      </c>
      <c r="M475" s="18">
        <f t="shared" si="31"/>
        <v>0</v>
      </c>
    </row>
    <row r="476" spans="1:13">
      <c r="A476" s="2">
        <v>471</v>
      </c>
      <c r="B476" s="3" t="s">
        <v>604</v>
      </c>
      <c r="C476" s="4" t="s">
        <v>605</v>
      </c>
      <c r="D476" s="4"/>
      <c r="E476" s="5" t="s">
        <v>5</v>
      </c>
      <c r="F476" s="5"/>
      <c r="G476" s="16">
        <v>23</v>
      </c>
      <c r="H476" s="7">
        <v>24</v>
      </c>
      <c r="I476" s="18">
        <f t="shared" si="28"/>
        <v>0</v>
      </c>
      <c r="J476" s="18">
        <f t="shared" si="29"/>
        <v>0</v>
      </c>
      <c r="K476" s="7">
        <v>24</v>
      </c>
      <c r="L476" s="18">
        <f t="shared" si="30"/>
        <v>0</v>
      </c>
      <c r="M476" s="18">
        <f t="shared" si="31"/>
        <v>0</v>
      </c>
    </row>
    <row r="477" spans="1:13">
      <c r="A477" s="2">
        <v>472</v>
      </c>
      <c r="B477" s="3" t="s">
        <v>606</v>
      </c>
      <c r="C477" s="4" t="s">
        <v>607</v>
      </c>
      <c r="D477" s="4"/>
      <c r="E477" s="5" t="s">
        <v>5</v>
      </c>
      <c r="F477" s="5"/>
      <c r="G477" s="16">
        <v>23</v>
      </c>
      <c r="H477" s="7">
        <v>19</v>
      </c>
      <c r="I477" s="18">
        <f t="shared" si="28"/>
        <v>0</v>
      </c>
      <c r="J477" s="18">
        <f t="shared" si="29"/>
        <v>0</v>
      </c>
      <c r="K477" s="7">
        <v>19</v>
      </c>
      <c r="L477" s="18">
        <f t="shared" si="30"/>
        <v>0</v>
      </c>
      <c r="M477" s="18">
        <f t="shared" si="31"/>
        <v>0</v>
      </c>
    </row>
    <row r="478" spans="1:13">
      <c r="A478" s="2">
        <v>473</v>
      </c>
      <c r="B478" s="3" t="s">
        <v>608</v>
      </c>
      <c r="C478" s="4" t="s">
        <v>609</v>
      </c>
      <c r="D478" s="4"/>
      <c r="E478" s="5" t="s">
        <v>5</v>
      </c>
      <c r="F478" s="5"/>
      <c r="G478" s="16">
        <v>23</v>
      </c>
      <c r="H478" s="7">
        <v>10</v>
      </c>
      <c r="I478" s="18">
        <f t="shared" si="28"/>
        <v>0</v>
      </c>
      <c r="J478" s="18">
        <f t="shared" si="29"/>
        <v>0</v>
      </c>
      <c r="K478" s="7">
        <v>10</v>
      </c>
      <c r="L478" s="18">
        <f t="shared" si="30"/>
        <v>0</v>
      </c>
      <c r="M478" s="18">
        <f t="shared" si="31"/>
        <v>0</v>
      </c>
    </row>
    <row r="479" spans="1:13">
      <c r="A479" s="2">
        <v>474</v>
      </c>
      <c r="B479" s="3" t="s">
        <v>610</v>
      </c>
      <c r="C479" s="4" t="s">
        <v>611</v>
      </c>
      <c r="D479" s="4"/>
      <c r="E479" s="5" t="s">
        <v>5</v>
      </c>
      <c r="F479" s="5"/>
      <c r="G479" s="16">
        <v>23</v>
      </c>
      <c r="H479" s="7">
        <v>3</v>
      </c>
      <c r="I479" s="18">
        <f t="shared" si="28"/>
        <v>0</v>
      </c>
      <c r="J479" s="18">
        <f t="shared" si="29"/>
        <v>0</v>
      </c>
      <c r="K479" s="7">
        <v>3</v>
      </c>
      <c r="L479" s="18">
        <f t="shared" si="30"/>
        <v>0</v>
      </c>
      <c r="M479" s="18">
        <f t="shared" si="31"/>
        <v>0</v>
      </c>
    </row>
    <row r="480" spans="1:13">
      <c r="A480" s="2">
        <v>475</v>
      </c>
      <c r="B480" s="3" t="s">
        <v>166</v>
      </c>
      <c r="C480" s="4" t="s">
        <v>612</v>
      </c>
      <c r="D480" s="4"/>
      <c r="E480" s="5" t="s">
        <v>5</v>
      </c>
      <c r="F480" s="5"/>
      <c r="G480" s="16">
        <v>23</v>
      </c>
      <c r="H480" s="7">
        <v>20</v>
      </c>
      <c r="I480" s="18">
        <f t="shared" si="28"/>
        <v>0</v>
      </c>
      <c r="J480" s="18">
        <f t="shared" si="29"/>
        <v>0</v>
      </c>
      <c r="K480" s="7">
        <v>20</v>
      </c>
      <c r="L480" s="18">
        <f t="shared" si="30"/>
        <v>0</v>
      </c>
      <c r="M480" s="18">
        <f t="shared" si="31"/>
        <v>0</v>
      </c>
    </row>
    <row r="481" spans="1:13">
      <c r="A481" s="2">
        <v>476</v>
      </c>
      <c r="B481" s="3" t="s">
        <v>613</v>
      </c>
      <c r="C481" s="4" t="s">
        <v>614</v>
      </c>
      <c r="D481" s="4"/>
      <c r="E481" s="5" t="s">
        <v>5</v>
      </c>
      <c r="F481" s="5"/>
      <c r="G481" s="16">
        <v>23</v>
      </c>
      <c r="H481" s="7">
        <v>28</v>
      </c>
      <c r="I481" s="18">
        <f t="shared" si="28"/>
        <v>0</v>
      </c>
      <c r="J481" s="18">
        <f t="shared" si="29"/>
        <v>0</v>
      </c>
      <c r="K481" s="7">
        <v>28</v>
      </c>
      <c r="L481" s="18">
        <f t="shared" si="30"/>
        <v>0</v>
      </c>
      <c r="M481" s="18">
        <f t="shared" si="31"/>
        <v>0</v>
      </c>
    </row>
    <row r="482" spans="1:13">
      <c r="A482" s="2">
        <v>477</v>
      </c>
      <c r="B482" s="3" t="s">
        <v>615</v>
      </c>
      <c r="C482" s="4" t="s">
        <v>616</v>
      </c>
      <c r="D482" s="4"/>
      <c r="E482" s="5" t="s">
        <v>5</v>
      </c>
      <c r="F482" s="5"/>
      <c r="G482" s="16">
        <v>23</v>
      </c>
      <c r="H482" s="7">
        <v>10</v>
      </c>
      <c r="I482" s="18">
        <f t="shared" si="28"/>
        <v>0</v>
      </c>
      <c r="J482" s="18">
        <f t="shared" si="29"/>
        <v>0</v>
      </c>
      <c r="K482" s="7">
        <v>10</v>
      </c>
      <c r="L482" s="18">
        <f t="shared" si="30"/>
        <v>0</v>
      </c>
      <c r="M482" s="18">
        <f t="shared" si="31"/>
        <v>0</v>
      </c>
    </row>
    <row r="483" spans="1:13">
      <c r="A483" s="2">
        <v>478</v>
      </c>
      <c r="B483" s="3" t="s">
        <v>617</v>
      </c>
      <c r="C483" s="4" t="s">
        <v>618</v>
      </c>
      <c r="D483" s="4"/>
      <c r="E483" s="5" t="s">
        <v>5</v>
      </c>
      <c r="F483" s="5"/>
      <c r="G483" s="16">
        <v>23</v>
      </c>
      <c r="H483" s="7">
        <v>20</v>
      </c>
      <c r="I483" s="18">
        <f t="shared" si="28"/>
        <v>0</v>
      </c>
      <c r="J483" s="18">
        <f t="shared" si="29"/>
        <v>0</v>
      </c>
      <c r="K483" s="7">
        <v>20</v>
      </c>
      <c r="L483" s="18">
        <f t="shared" si="30"/>
        <v>0</v>
      </c>
      <c r="M483" s="18">
        <f t="shared" si="31"/>
        <v>0</v>
      </c>
    </row>
    <row r="484" spans="1:13">
      <c r="A484" s="2">
        <v>479</v>
      </c>
      <c r="B484" s="3" t="s">
        <v>619</v>
      </c>
      <c r="C484" s="4" t="s">
        <v>620</v>
      </c>
      <c r="D484" s="4"/>
      <c r="E484" s="5" t="s">
        <v>5</v>
      </c>
      <c r="F484" s="5"/>
      <c r="G484" s="16">
        <v>23</v>
      </c>
      <c r="H484" s="7">
        <v>64</v>
      </c>
      <c r="I484" s="18">
        <f t="shared" si="28"/>
        <v>0</v>
      </c>
      <c r="J484" s="18">
        <f t="shared" si="29"/>
        <v>0</v>
      </c>
      <c r="K484" s="7">
        <v>64</v>
      </c>
      <c r="L484" s="18">
        <f t="shared" si="30"/>
        <v>0</v>
      </c>
      <c r="M484" s="18">
        <f t="shared" si="31"/>
        <v>0</v>
      </c>
    </row>
    <row r="485" spans="1:13">
      <c r="A485" s="2">
        <v>480</v>
      </c>
      <c r="B485" s="3" t="s">
        <v>621</v>
      </c>
      <c r="C485" s="4" t="s">
        <v>622</v>
      </c>
      <c r="D485" s="4"/>
      <c r="E485" s="5" t="s">
        <v>5</v>
      </c>
      <c r="F485" s="5"/>
      <c r="G485" s="16">
        <v>23</v>
      </c>
      <c r="H485" s="7">
        <v>10</v>
      </c>
      <c r="I485" s="18">
        <f t="shared" si="28"/>
        <v>0</v>
      </c>
      <c r="J485" s="18">
        <f t="shared" si="29"/>
        <v>0</v>
      </c>
      <c r="K485" s="7">
        <v>10</v>
      </c>
      <c r="L485" s="18">
        <f t="shared" si="30"/>
        <v>0</v>
      </c>
      <c r="M485" s="18">
        <f t="shared" si="31"/>
        <v>0</v>
      </c>
    </row>
    <row r="486" spans="1:13">
      <c r="A486" s="2">
        <v>481</v>
      </c>
      <c r="B486" s="3" t="s">
        <v>623</v>
      </c>
      <c r="C486" s="4" t="s">
        <v>624</v>
      </c>
      <c r="D486" s="4"/>
      <c r="E486" s="5" t="s">
        <v>5</v>
      </c>
      <c r="F486" s="5"/>
      <c r="G486" s="16">
        <v>23</v>
      </c>
      <c r="H486" s="7">
        <v>25</v>
      </c>
      <c r="I486" s="18">
        <f t="shared" si="28"/>
        <v>0</v>
      </c>
      <c r="J486" s="18">
        <f t="shared" si="29"/>
        <v>0</v>
      </c>
      <c r="K486" s="7">
        <v>25</v>
      </c>
      <c r="L486" s="18">
        <f t="shared" si="30"/>
        <v>0</v>
      </c>
      <c r="M486" s="18">
        <f t="shared" si="31"/>
        <v>0</v>
      </c>
    </row>
    <row r="487" spans="1:13">
      <c r="A487" s="2">
        <v>482</v>
      </c>
      <c r="B487" s="3" t="s">
        <v>625</v>
      </c>
      <c r="C487" s="4" t="s">
        <v>626</v>
      </c>
      <c r="D487" s="4"/>
      <c r="E487" s="5" t="s">
        <v>5</v>
      </c>
      <c r="F487" s="5"/>
      <c r="G487" s="16">
        <v>23</v>
      </c>
      <c r="H487" s="7">
        <v>25</v>
      </c>
      <c r="I487" s="18">
        <f t="shared" si="28"/>
        <v>0</v>
      </c>
      <c r="J487" s="18">
        <f t="shared" si="29"/>
        <v>0</v>
      </c>
      <c r="K487" s="7">
        <v>25</v>
      </c>
      <c r="L487" s="18">
        <f t="shared" si="30"/>
        <v>0</v>
      </c>
      <c r="M487" s="18">
        <f t="shared" si="31"/>
        <v>0</v>
      </c>
    </row>
    <row r="488" spans="1:13">
      <c r="A488" s="2">
        <v>483</v>
      </c>
      <c r="B488" s="3" t="s">
        <v>621</v>
      </c>
      <c r="C488" s="4" t="s">
        <v>627</v>
      </c>
      <c r="D488" s="4"/>
      <c r="E488" s="5" t="s">
        <v>5</v>
      </c>
      <c r="F488" s="5"/>
      <c r="G488" s="16">
        <v>23</v>
      </c>
      <c r="H488" s="7">
        <v>10</v>
      </c>
      <c r="I488" s="18">
        <f t="shared" si="28"/>
        <v>0</v>
      </c>
      <c r="J488" s="18">
        <f t="shared" si="29"/>
        <v>0</v>
      </c>
      <c r="K488" s="7">
        <v>10</v>
      </c>
      <c r="L488" s="18">
        <f t="shared" si="30"/>
        <v>0</v>
      </c>
      <c r="M488" s="18">
        <f t="shared" si="31"/>
        <v>0</v>
      </c>
    </row>
    <row r="489" spans="1:13">
      <c r="A489" s="2">
        <v>484</v>
      </c>
      <c r="B489" s="3" t="s">
        <v>628</v>
      </c>
      <c r="C489" s="4" t="s">
        <v>629</v>
      </c>
      <c r="D489" s="4"/>
      <c r="E489" s="5" t="s">
        <v>5</v>
      </c>
      <c r="F489" s="5"/>
      <c r="G489" s="16">
        <v>23</v>
      </c>
      <c r="H489" s="7">
        <v>26</v>
      </c>
      <c r="I489" s="18">
        <f t="shared" si="28"/>
        <v>0</v>
      </c>
      <c r="J489" s="18">
        <f t="shared" si="29"/>
        <v>0</v>
      </c>
      <c r="K489" s="7">
        <v>26</v>
      </c>
      <c r="L489" s="18">
        <f t="shared" si="30"/>
        <v>0</v>
      </c>
      <c r="M489" s="18">
        <f t="shared" si="31"/>
        <v>0</v>
      </c>
    </row>
    <row r="490" spans="1:13">
      <c r="A490" s="2">
        <v>485</v>
      </c>
      <c r="B490" s="3" t="s">
        <v>630</v>
      </c>
      <c r="C490" s="4" t="s">
        <v>631</v>
      </c>
      <c r="D490" s="4"/>
      <c r="E490" s="5" t="s">
        <v>5</v>
      </c>
      <c r="F490" s="5"/>
      <c r="G490" s="16">
        <v>23</v>
      </c>
      <c r="H490" s="7">
        <v>5</v>
      </c>
      <c r="I490" s="18">
        <f t="shared" si="28"/>
        <v>0</v>
      </c>
      <c r="J490" s="18">
        <f t="shared" si="29"/>
        <v>0</v>
      </c>
      <c r="K490" s="7">
        <v>5</v>
      </c>
      <c r="L490" s="18">
        <f t="shared" si="30"/>
        <v>0</v>
      </c>
      <c r="M490" s="18">
        <f t="shared" si="31"/>
        <v>0</v>
      </c>
    </row>
    <row r="491" spans="1:13">
      <c r="A491" s="2">
        <v>486</v>
      </c>
      <c r="B491" s="3" t="s">
        <v>632</v>
      </c>
      <c r="C491" s="4" t="s">
        <v>633</v>
      </c>
      <c r="D491" s="4"/>
      <c r="E491" s="5" t="s">
        <v>5</v>
      </c>
      <c r="F491" s="5"/>
      <c r="G491" s="16">
        <v>23</v>
      </c>
      <c r="H491" s="7">
        <v>10</v>
      </c>
      <c r="I491" s="18">
        <f t="shared" si="28"/>
        <v>0</v>
      </c>
      <c r="J491" s="18">
        <f t="shared" si="29"/>
        <v>0</v>
      </c>
      <c r="K491" s="7">
        <v>10</v>
      </c>
      <c r="L491" s="18">
        <f t="shared" si="30"/>
        <v>0</v>
      </c>
      <c r="M491" s="18">
        <f t="shared" si="31"/>
        <v>0</v>
      </c>
    </row>
    <row r="492" spans="1:13">
      <c r="A492" s="2">
        <v>487</v>
      </c>
      <c r="B492" s="3" t="s">
        <v>634</v>
      </c>
      <c r="C492" s="4" t="s">
        <v>635</v>
      </c>
      <c r="D492" s="4"/>
      <c r="E492" s="5" t="s">
        <v>5</v>
      </c>
      <c r="F492" s="5"/>
      <c r="G492" s="16">
        <v>23</v>
      </c>
      <c r="H492" s="7">
        <v>10</v>
      </c>
      <c r="I492" s="18">
        <f t="shared" si="28"/>
        <v>0</v>
      </c>
      <c r="J492" s="18">
        <f t="shared" si="29"/>
        <v>0</v>
      </c>
      <c r="K492" s="7">
        <v>10</v>
      </c>
      <c r="L492" s="18">
        <f t="shared" si="30"/>
        <v>0</v>
      </c>
      <c r="M492" s="18">
        <f t="shared" si="31"/>
        <v>0</v>
      </c>
    </row>
    <row r="493" spans="1:13" s="9" customFormat="1" ht="25.5">
      <c r="A493" s="2">
        <v>488</v>
      </c>
      <c r="B493" s="3" t="s">
        <v>636</v>
      </c>
      <c r="C493" s="4" t="s">
        <v>637</v>
      </c>
      <c r="D493" s="4"/>
      <c r="E493" s="5" t="s">
        <v>5</v>
      </c>
      <c r="F493" s="5"/>
      <c r="G493" s="16">
        <v>23</v>
      </c>
      <c r="H493" s="2">
        <v>10</v>
      </c>
      <c r="I493" s="5">
        <f t="shared" si="28"/>
        <v>0</v>
      </c>
      <c r="J493" s="5">
        <f t="shared" si="29"/>
        <v>0</v>
      </c>
      <c r="K493" s="2">
        <v>10</v>
      </c>
      <c r="L493" s="5">
        <f t="shared" si="30"/>
        <v>0</v>
      </c>
      <c r="M493" s="5">
        <f t="shared" si="31"/>
        <v>0</v>
      </c>
    </row>
    <row r="494" spans="1:13">
      <c r="A494" s="2">
        <v>489</v>
      </c>
      <c r="B494" s="3" t="s">
        <v>621</v>
      </c>
      <c r="C494" s="4" t="s">
        <v>638</v>
      </c>
      <c r="D494" s="4"/>
      <c r="E494" s="5" t="s">
        <v>5</v>
      </c>
      <c r="F494" s="5"/>
      <c r="G494" s="16">
        <v>23</v>
      </c>
      <c r="H494" s="7">
        <v>10</v>
      </c>
      <c r="I494" s="18">
        <f t="shared" si="28"/>
        <v>0</v>
      </c>
      <c r="J494" s="18">
        <f t="shared" si="29"/>
        <v>0</v>
      </c>
      <c r="K494" s="7">
        <v>10</v>
      </c>
      <c r="L494" s="18">
        <f t="shared" si="30"/>
        <v>0</v>
      </c>
      <c r="M494" s="18">
        <f t="shared" si="31"/>
        <v>0</v>
      </c>
    </row>
    <row r="495" spans="1:13">
      <c r="A495" s="2">
        <v>490</v>
      </c>
      <c r="B495" s="3" t="s">
        <v>639</v>
      </c>
      <c r="C495" s="4" t="s">
        <v>640</v>
      </c>
      <c r="D495" s="4"/>
      <c r="E495" s="5" t="s">
        <v>5</v>
      </c>
      <c r="F495" s="5"/>
      <c r="G495" s="16">
        <v>23</v>
      </c>
      <c r="H495" s="7">
        <v>25</v>
      </c>
      <c r="I495" s="18">
        <f t="shared" si="28"/>
        <v>0</v>
      </c>
      <c r="J495" s="18">
        <f t="shared" si="29"/>
        <v>0</v>
      </c>
      <c r="K495" s="7">
        <v>25</v>
      </c>
      <c r="L495" s="18">
        <f t="shared" si="30"/>
        <v>0</v>
      </c>
      <c r="M495" s="18">
        <f t="shared" si="31"/>
        <v>0</v>
      </c>
    </row>
    <row r="496" spans="1:13">
      <c r="A496" s="2">
        <v>491</v>
      </c>
      <c r="B496" s="3" t="s">
        <v>641</v>
      </c>
      <c r="C496" s="4" t="s">
        <v>642</v>
      </c>
      <c r="D496" s="4"/>
      <c r="E496" s="5" t="s">
        <v>5</v>
      </c>
      <c r="F496" s="5"/>
      <c r="G496" s="16">
        <v>23</v>
      </c>
      <c r="H496" s="7">
        <v>20</v>
      </c>
      <c r="I496" s="18">
        <f t="shared" si="28"/>
        <v>0</v>
      </c>
      <c r="J496" s="18">
        <f t="shared" si="29"/>
        <v>0</v>
      </c>
      <c r="K496" s="7">
        <v>20</v>
      </c>
      <c r="L496" s="18">
        <f t="shared" si="30"/>
        <v>0</v>
      </c>
      <c r="M496" s="18">
        <f t="shared" si="31"/>
        <v>0</v>
      </c>
    </row>
    <row r="497" spans="1:13">
      <c r="A497" s="2">
        <v>492</v>
      </c>
      <c r="B497" s="3" t="s">
        <v>643</v>
      </c>
      <c r="C497" s="4" t="s">
        <v>644</v>
      </c>
      <c r="D497" s="4"/>
      <c r="E497" s="5" t="s">
        <v>5</v>
      </c>
      <c r="F497" s="5"/>
      <c r="G497" s="16">
        <v>23</v>
      </c>
      <c r="H497" s="7">
        <v>132</v>
      </c>
      <c r="I497" s="18">
        <f t="shared" si="28"/>
        <v>0</v>
      </c>
      <c r="J497" s="18">
        <f t="shared" si="29"/>
        <v>0</v>
      </c>
      <c r="K497" s="7">
        <v>132</v>
      </c>
      <c r="L497" s="18">
        <f t="shared" si="30"/>
        <v>0</v>
      </c>
      <c r="M497" s="18">
        <f t="shared" si="31"/>
        <v>0</v>
      </c>
    </row>
    <row r="498" spans="1:13">
      <c r="A498" s="2">
        <v>493</v>
      </c>
      <c r="B498" s="3" t="s">
        <v>645</v>
      </c>
      <c r="C498" s="4" t="s">
        <v>646</v>
      </c>
      <c r="D498" s="4"/>
      <c r="E498" s="5" t="s">
        <v>5</v>
      </c>
      <c r="F498" s="5"/>
      <c r="G498" s="16">
        <v>23</v>
      </c>
      <c r="H498" s="7">
        <v>4</v>
      </c>
      <c r="I498" s="18">
        <f t="shared" si="28"/>
        <v>0</v>
      </c>
      <c r="J498" s="18">
        <f t="shared" si="29"/>
        <v>0</v>
      </c>
      <c r="K498" s="7">
        <v>4</v>
      </c>
      <c r="L498" s="18">
        <f t="shared" si="30"/>
        <v>0</v>
      </c>
      <c r="M498" s="18">
        <f t="shared" si="31"/>
        <v>0</v>
      </c>
    </row>
    <row r="499" spans="1:13">
      <c r="A499" s="2">
        <v>494</v>
      </c>
      <c r="B499" s="3" t="s">
        <v>169</v>
      </c>
      <c r="C499" s="4" t="s">
        <v>647</v>
      </c>
      <c r="D499" s="4"/>
      <c r="E499" s="5" t="s">
        <v>5</v>
      </c>
      <c r="F499" s="5"/>
      <c r="G499" s="16">
        <v>23</v>
      </c>
      <c r="H499" s="7">
        <v>100</v>
      </c>
      <c r="I499" s="18">
        <f t="shared" si="28"/>
        <v>0</v>
      </c>
      <c r="J499" s="18">
        <f t="shared" si="29"/>
        <v>0</v>
      </c>
      <c r="K499" s="7">
        <v>100</v>
      </c>
      <c r="L499" s="18">
        <f t="shared" si="30"/>
        <v>0</v>
      </c>
      <c r="M499" s="18">
        <f t="shared" si="31"/>
        <v>0</v>
      </c>
    </row>
    <row r="500" spans="1:13">
      <c r="A500" s="2">
        <v>495</v>
      </c>
      <c r="B500" s="3" t="s">
        <v>178</v>
      </c>
      <c r="C500" s="4" t="s">
        <v>648</v>
      </c>
      <c r="D500" s="4"/>
      <c r="E500" s="5" t="s">
        <v>5</v>
      </c>
      <c r="F500" s="5"/>
      <c r="G500" s="16">
        <v>23</v>
      </c>
      <c r="H500" s="7">
        <v>53</v>
      </c>
      <c r="I500" s="18">
        <f t="shared" si="28"/>
        <v>0</v>
      </c>
      <c r="J500" s="18">
        <f t="shared" si="29"/>
        <v>0</v>
      </c>
      <c r="K500" s="7">
        <v>53</v>
      </c>
      <c r="L500" s="18">
        <f t="shared" si="30"/>
        <v>0</v>
      </c>
      <c r="M500" s="18">
        <f t="shared" si="31"/>
        <v>0</v>
      </c>
    </row>
    <row r="501" spans="1:13">
      <c r="A501" s="2">
        <v>496</v>
      </c>
      <c r="B501" s="3" t="s">
        <v>649</v>
      </c>
      <c r="C501" s="4" t="s">
        <v>650</v>
      </c>
      <c r="D501" s="4"/>
      <c r="E501" s="5" t="s">
        <v>5</v>
      </c>
      <c r="F501" s="5"/>
      <c r="G501" s="16">
        <v>23</v>
      </c>
      <c r="H501" s="7">
        <v>20</v>
      </c>
      <c r="I501" s="18">
        <f t="shared" si="28"/>
        <v>0</v>
      </c>
      <c r="J501" s="18">
        <f t="shared" si="29"/>
        <v>0</v>
      </c>
      <c r="K501" s="7">
        <v>20</v>
      </c>
      <c r="L501" s="18">
        <f t="shared" si="30"/>
        <v>0</v>
      </c>
      <c r="M501" s="18">
        <f t="shared" si="31"/>
        <v>0</v>
      </c>
    </row>
    <row r="502" spans="1:13">
      <c r="A502" s="2">
        <v>497</v>
      </c>
      <c r="B502" s="3" t="s">
        <v>118</v>
      </c>
      <c r="C502" s="4" t="s">
        <v>651</v>
      </c>
      <c r="D502" s="4"/>
      <c r="E502" s="5" t="s">
        <v>5</v>
      </c>
      <c r="F502" s="5"/>
      <c r="G502" s="16">
        <v>23</v>
      </c>
      <c r="H502" s="7">
        <v>20</v>
      </c>
      <c r="I502" s="18">
        <f t="shared" si="28"/>
        <v>0</v>
      </c>
      <c r="J502" s="18">
        <f t="shared" si="29"/>
        <v>0</v>
      </c>
      <c r="K502" s="7">
        <v>20</v>
      </c>
      <c r="L502" s="18">
        <f t="shared" si="30"/>
        <v>0</v>
      </c>
      <c r="M502" s="18">
        <f t="shared" si="31"/>
        <v>0</v>
      </c>
    </row>
    <row r="503" spans="1:13">
      <c r="A503" s="2">
        <v>498</v>
      </c>
      <c r="B503" s="3" t="s">
        <v>652</v>
      </c>
      <c r="C503" s="4" t="s">
        <v>653</v>
      </c>
      <c r="D503" s="4"/>
      <c r="E503" s="5" t="s">
        <v>5</v>
      </c>
      <c r="F503" s="5"/>
      <c r="G503" s="16">
        <v>23</v>
      </c>
      <c r="H503" s="7">
        <v>7</v>
      </c>
      <c r="I503" s="18">
        <f t="shared" si="28"/>
        <v>0</v>
      </c>
      <c r="J503" s="18">
        <f t="shared" si="29"/>
        <v>0</v>
      </c>
      <c r="K503" s="7">
        <v>7</v>
      </c>
      <c r="L503" s="18">
        <f t="shared" si="30"/>
        <v>0</v>
      </c>
      <c r="M503" s="18">
        <f t="shared" si="31"/>
        <v>0</v>
      </c>
    </row>
    <row r="504" spans="1:13">
      <c r="A504" s="2">
        <v>499</v>
      </c>
      <c r="B504" s="3" t="s">
        <v>652</v>
      </c>
      <c r="C504" s="4" t="s">
        <v>654</v>
      </c>
      <c r="D504" s="4"/>
      <c r="E504" s="5" t="s">
        <v>5</v>
      </c>
      <c r="F504" s="5"/>
      <c r="G504" s="16">
        <v>23</v>
      </c>
      <c r="H504" s="7">
        <v>5</v>
      </c>
      <c r="I504" s="18">
        <f t="shared" si="28"/>
        <v>0</v>
      </c>
      <c r="J504" s="18">
        <f t="shared" si="29"/>
        <v>0</v>
      </c>
      <c r="K504" s="7">
        <v>5</v>
      </c>
      <c r="L504" s="18">
        <f t="shared" si="30"/>
        <v>0</v>
      </c>
      <c r="M504" s="18">
        <f t="shared" si="31"/>
        <v>0</v>
      </c>
    </row>
    <row r="505" spans="1:13">
      <c r="A505" s="2">
        <v>500</v>
      </c>
      <c r="B505" s="3" t="s">
        <v>147</v>
      </c>
      <c r="C505" s="4" t="s">
        <v>655</v>
      </c>
      <c r="D505" s="4"/>
      <c r="E505" s="5" t="s">
        <v>5</v>
      </c>
      <c r="F505" s="5"/>
      <c r="G505" s="16">
        <v>23</v>
      </c>
      <c r="H505" s="7">
        <v>20</v>
      </c>
      <c r="I505" s="18">
        <f t="shared" si="28"/>
        <v>0</v>
      </c>
      <c r="J505" s="18">
        <f t="shared" si="29"/>
        <v>0</v>
      </c>
      <c r="K505" s="7">
        <v>20</v>
      </c>
      <c r="L505" s="18">
        <f t="shared" si="30"/>
        <v>0</v>
      </c>
      <c r="M505" s="18">
        <f t="shared" si="31"/>
        <v>0</v>
      </c>
    </row>
    <row r="506" spans="1:13">
      <c r="A506" s="2">
        <v>501</v>
      </c>
      <c r="B506" s="3" t="s">
        <v>167</v>
      </c>
      <c r="C506" s="4" t="s">
        <v>656</v>
      </c>
      <c r="D506" s="4"/>
      <c r="E506" s="5" t="s">
        <v>5</v>
      </c>
      <c r="F506" s="5"/>
      <c r="G506" s="16">
        <v>23</v>
      </c>
      <c r="H506" s="7">
        <v>10</v>
      </c>
      <c r="I506" s="18">
        <f t="shared" si="28"/>
        <v>0</v>
      </c>
      <c r="J506" s="18">
        <f t="shared" si="29"/>
        <v>0</v>
      </c>
      <c r="K506" s="7">
        <v>10</v>
      </c>
      <c r="L506" s="18">
        <f t="shared" si="30"/>
        <v>0</v>
      </c>
      <c r="M506" s="18">
        <f t="shared" si="31"/>
        <v>0</v>
      </c>
    </row>
    <row r="507" spans="1:13">
      <c r="A507" s="2">
        <v>502</v>
      </c>
      <c r="B507" s="3" t="s">
        <v>657</v>
      </c>
      <c r="C507" s="4" t="s">
        <v>658</v>
      </c>
      <c r="D507" s="4"/>
      <c r="E507" s="5" t="s">
        <v>5</v>
      </c>
      <c r="F507" s="5"/>
      <c r="G507" s="16">
        <v>23</v>
      </c>
      <c r="H507" s="7">
        <v>5</v>
      </c>
      <c r="I507" s="18">
        <f t="shared" si="28"/>
        <v>0</v>
      </c>
      <c r="J507" s="18">
        <f t="shared" si="29"/>
        <v>0</v>
      </c>
      <c r="K507" s="7">
        <v>5</v>
      </c>
      <c r="L507" s="18">
        <f t="shared" si="30"/>
        <v>0</v>
      </c>
      <c r="M507" s="18">
        <f t="shared" si="31"/>
        <v>0</v>
      </c>
    </row>
    <row r="508" spans="1:13">
      <c r="A508" s="2">
        <v>503</v>
      </c>
      <c r="B508" s="3" t="s">
        <v>659</v>
      </c>
      <c r="C508" s="4" t="s">
        <v>660</v>
      </c>
      <c r="D508" s="4"/>
      <c r="E508" s="5" t="s">
        <v>5</v>
      </c>
      <c r="F508" s="5"/>
      <c r="G508" s="16">
        <v>23</v>
      </c>
      <c r="H508" s="7">
        <v>55</v>
      </c>
      <c r="I508" s="18">
        <f t="shared" si="28"/>
        <v>0</v>
      </c>
      <c r="J508" s="18">
        <f t="shared" si="29"/>
        <v>0</v>
      </c>
      <c r="K508" s="7">
        <v>55</v>
      </c>
      <c r="L508" s="18">
        <f t="shared" si="30"/>
        <v>0</v>
      </c>
      <c r="M508" s="18">
        <f t="shared" si="31"/>
        <v>0</v>
      </c>
    </row>
    <row r="509" spans="1:13">
      <c r="A509" s="2">
        <v>504</v>
      </c>
      <c r="B509" s="3" t="s">
        <v>661</v>
      </c>
      <c r="C509" s="4" t="s">
        <v>662</v>
      </c>
      <c r="D509" s="4"/>
      <c r="E509" s="5" t="s">
        <v>5</v>
      </c>
      <c r="F509" s="5"/>
      <c r="G509" s="16">
        <v>23</v>
      </c>
      <c r="H509" s="7">
        <v>50</v>
      </c>
      <c r="I509" s="18">
        <f t="shared" si="28"/>
        <v>0</v>
      </c>
      <c r="J509" s="18">
        <f t="shared" si="29"/>
        <v>0</v>
      </c>
      <c r="K509" s="7">
        <v>50</v>
      </c>
      <c r="L509" s="18">
        <f t="shared" si="30"/>
        <v>0</v>
      </c>
      <c r="M509" s="18">
        <f t="shared" si="31"/>
        <v>0</v>
      </c>
    </row>
    <row r="510" spans="1:13">
      <c r="A510" s="2">
        <v>505</v>
      </c>
      <c r="B510" s="3" t="s">
        <v>663</v>
      </c>
      <c r="C510" s="4" t="s">
        <v>664</v>
      </c>
      <c r="D510" s="4"/>
      <c r="E510" s="5" t="s">
        <v>5</v>
      </c>
      <c r="F510" s="5"/>
      <c r="G510" s="16">
        <v>23</v>
      </c>
      <c r="H510" s="7">
        <v>20</v>
      </c>
      <c r="I510" s="18">
        <f t="shared" si="28"/>
        <v>0</v>
      </c>
      <c r="J510" s="18">
        <f t="shared" si="29"/>
        <v>0</v>
      </c>
      <c r="K510" s="7">
        <v>20</v>
      </c>
      <c r="L510" s="18">
        <f t="shared" si="30"/>
        <v>0</v>
      </c>
      <c r="M510" s="18">
        <f t="shared" si="31"/>
        <v>0</v>
      </c>
    </row>
    <row r="511" spans="1:13">
      <c r="A511" s="2">
        <v>506</v>
      </c>
      <c r="B511" s="3" t="s">
        <v>665</v>
      </c>
      <c r="C511" s="4" t="s">
        <v>666</v>
      </c>
      <c r="D511" s="4"/>
      <c r="E511" s="5" t="s">
        <v>5</v>
      </c>
      <c r="F511" s="5"/>
      <c r="G511" s="16">
        <v>23</v>
      </c>
      <c r="H511" s="7">
        <v>5</v>
      </c>
      <c r="I511" s="18">
        <f t="shared" si="28"/>
        <v>0</v>
      </c>
      <c r="J511" s="18">
        <f t="shared" si="29"/>
        <v>0</v>
      </c>
      <c r="K511" s="7">
        <v>5</v>
      </c>
      <c r="L511" s="18">
        <f t="shared" si="30"/>
        <v>0</v>
      </c>
      <c r="M511" s="18">
        <f t="shared" si="31"/>
        <v>0</v>
      </c>
    </row>
    <row r="512" spans="1:13">
      <c r="A512" s="2">
        <v>507</v>
      </c>
      <c r="B512" s="3" t="s">
        <v>667</v>
      </c>
      <c r="C512" s="4" t="s">
        <v>668</v>
      </c>
      <c r="D512" s="4"/>
      <c r="E512" s="5" t="s">
        <v>5</v>
      </c>
      <c r="F512" s="5"/>
      <c r="G512" s="16">
        <v>23</v>
      </c>
      <c r="H512" s="7">
        <v>40</v>
      </c>
      <c r="I512" s="18">
        <f t="shared" si="28"/>
        <v>0</v>
      </c>
      <c r="J512" s="18">
        <f t="shared" si="29"/>
        <v>0</v>
      </c>
      <c r="K512" s="7">
        <v>40</v>
      </c>
      <c r="L512" s="18">
        <f t="shared" si="30"/>
        <v>0</v>
      </c>
      <c r="M512" s="18">
        <f t="shared" si="31"/>
        <v>0</v>
      </c>
    </row>
    <row r="513" spans="1:13">
      <c r="A513" s="2">
        <v>508</v>
      </c>
      <c r="B513" s="3" t="s">
        <v>669</v>
      </c>
      <c r="C513" s="4" t="s">
        <v>670</v>
      </c>
      <c r="D513" s="4"/>
      <c r="E513" s="5" t="s">
        <v>5</v>
      </c>
      <c r="F513" s="5"/>
      <c r="G513" s="16">
        <v>23</v>
      </c>
      <c r="H513" s="7">
        <v>20</v>
      </c>
      <c r="I513" s="18">
        <f t="shared" si="28"/>
        <v>0</v>
      </c>
      <c r="J513" s="18">
        <f t="shared" si="29"/>
        <v>0</v>
      </c>
      <c r="K513" s="7">
        <v>20</v>
      </c>
      <c r="L513" s="18">
        <f t="shared" si="30"/>
        <v>0</v>
      </c>
      <c r="M513" s="18">
        <f t="shared" si="31"/>
        <v>0</v>
      </c>
    </row>
    <row r="514" spans="1:13">
      <c r="A514" s="2">
        <v>509</v>
      </c>
      <c r="B514" s="3" t="s">
        <v>671</v>
      </c>
      <c r="C514" s="4" t="s">
        <v>672</v>
      </c>
      <c r="D514" s="4"/>
      <c r="E514" s="5" t="s">
        <v>5</v>
      </c>
      <c r="F514" s="5"/>
      <c r="G514" s="16">
        <v>23</v>
      </c>
      <c r="H514" s="7">
        <v>34</v>
      </c>
      <c r="I514" s="18">
        <f t="shared" si="28"/>
        <v>0</v>
      </c>
      <c r="J514" s="18">
        <f t="shared" si="29"/>
        <v>0</v>
      </c>
      <c r="K514" s="7">
        <v>34</v>
      </c>
      <c r="L514" s="18">
        <f t="shared" si="30"/>
        <v>0</v>
      </c>
      <c r="M514" s="18">
        <f t="shared" si="31"/>
        <v>0</v>
      </c>
    </row>
    <row r="515" spans="1:13">
      <c r="A515" s="2">
        <v>510</v>
      </c>
      <c r="B515" s="3" t="s">
        <v>673</v>
      </c>
      <c r="C515" s="4" t="s">
        <v>674</v>
      </c>
      <c r="D515" s="4"/>
      <c r="E515" s="5" t="s">
        <v>5</v>
      </c>
      <c r="F515" s="5"/>
      <c r="G515" s="16">
        <v>23</v>
      </c>
      <c r="H515" s="7">
        <v>50</v>
      </c>
      <c r="I515" s="18">
        <f t="shared" si="28"/>
        <v>0</v>
      </c>
      <c r="J515" s="18">
        <f t="shared" si="29"/>
        <v>0</v>
      </c>
      <c r="K515" s="7">
        <v>50</v>
      </c>
      <c r="L515" s="18">
        <f t="shared" si="30"/>
        <v>0</v>
      </c>
      <c r="M515" s="18">
        <f t="shared" si="31"/>
        <v>0</v>
      </c>
    </row>
    <row r="516" spans="1:13">
      <c r="A516" s="2">
        <v>511</v>
      </c>
      <c r="B516" s="3" t="s">
        <v>675</v>
      </c>
      <c r="C516" s="4" t="s">
        <v>676</v>
      </c>
      <c r="D516" s="4"/>
      <c r="E516" s="5" t="s">
        <v>5</v>
      </c>
      <c r="F516" s="5"/>
      <c r="G516" s="16">
        <v>23</v>
      </c>
      <c r="H516" s="7">
        <v>16</v>
      </c>
      <c r="I516" s="18">
        <f t="shared" si="28"/>
        <v>0</v>
      </c>
      <c r="J516" s="18">
        <f t="shared" si="29"/>
        <v>0</v>
      </c>
      <c r="K516" s="7">
        <v>16</v>
      </c>
      <c r="L516" s="18">
        <f t="shared" si="30"/>
        <v>0</v>
      </c>
      <c r="M516" s="18">
        <f t="shared" si="31"/>
        <v>0</v>
      </c>
    </row>
    <row r="517" spans="1:13">
      <c r="A517" s="2">
        <v>512</v>
      </c>
      <c r="B517" s="3" t="s">
        <v>677</v>
      </c>
      <c r="C517" s="4" t="s">
        <v>678</v>
      </c>
      <c r="D517" s="4"/>
      <c r="E517" s="5" t="s">
        <v>5</v>
      </c>
      <c r="F517" s="5"/>
      <c r="G517" s="16">
        <v>23</v>
      </c>
      <c r="H517" s="7">
        <v>13</v>
      </c>
      <c r="I517" s="18">
        <f t="shared" si="28"/>
        <v>0</v>
      </c>
      <c r="J517" s="18">
        <f t="shared" si="29"/>
        <v>0</v>
      </c>
      <c r="K517" s="7">
        <v>13</v>
      </c>
      <c r="L517" s="18">
        <f t="shared" si="30"/>
        <v>0</v>
      </c>
      <c r="M517" s="18">
        <f t="shared" si="31"/>
        <v>0</v>
      </c>
    </row>
    <row r="518" spans="1:13">
      <c r="A518" s="2">
        <v>513</v>
      </c>
      <c r="B518" s="3" t="s">
        <v>679</v>
      </c>
      <c r="C518" s="4" t="s">
        <v>680</v>
      </c>
      <c r="D518" s="4"/>
      <c r="E518" s="5" t="s">
        <v>5</v>
      </c>
      <c r="F518" s="5"/>
      <c r="G518" s="16">
        <v>23</v>
      </c>
      <c r="H518" s="7">
        <v>13</v>
      </c>
      <c r="I518" s="18">
        <f t="shared" si="28"/>
        <v>0</v>
      </c>
      <c r="J518" s="18">
        <f t="shared" si="29"/>
        <v>0</v>
      </c>
      <c r="K518" s="7">
        <v>13</v>
      </c>
      <c r="L518" s="18">
        <f t="shared" si="30"/>
        <v>0</v>
      </c>
      <c r="M518" s="18">
        <f t="shared" si="31"/>
        <v>0</v>
      </c>
    </row>
    <row r="519" spans="1:13">
      <c r="A519" s="2">
        <v>514</v>
      </c>
      <c r="B519" s="3" t="s">
        <v>70</v>
      </c>
      <c r="C519" s="4" t="s">
        <v>681</v>
      </c>
      <c r="D519" s="4"/>
      <c r="E519" s="5" t="s">
        <v>5</v>
      </c>
      <c r="F519" s="5"/>
      <c r="G519" s="16">
        <v>23</v>
      </c>
      <c r="H519" s="7">
        <v>28</v>
      </c>
      <c r="I519" s="18">
        <f t="shared" ref="I519:I550" si="32">F519*H519</f>
        <v>0</v>
      </c>
      <c r="J519" s="18">
        <f t="shared" ref="J519:J550" si="33">I519*1.23</f>
        <v>0</v>
      </c>
      <c r="K519" s="7">
        <v>28</v>
      </c>
      <c r="L519" s="18">
        <f t="shared" ref="L519:L550" si="34">F519*K519</f>
        <v>0</v>
      </c>
      <c r="M519" s="18">
        <f t="shared" ref="M519:M550" si="35">L519*1.23</f>
        <v>0</v>
      </c>
    </row>
    <row r="520" spans="1:13">
      <c r="A520" s="2">
        <v>515</v>
      </c>
      <c r="B520" s="3" t="s">
        <v>682</v>
      </c>
      <c r="C520" s="4" t="s">
        <v>683</v>
      </c>
      <c r="D520" s="4"/>
      <c r="E520" s="5" t="s">
        <v>5</v>
      </c>
      <c r="F520" s="5"/>
      <c r="G520" s="16">
        <v>23</v>
      </c>
      <c r="H520" s="7">
        <v>20</v>
      </c>
      <c r="I520" s="18">
        <f t="shared" si="32"/>
        <v>0</v>
      </c>
      <c r="J520" s="18">
        <f t="shared" si="33"/>
        <v>0</v>
      </c>
      <c r="K520" s="7">
        <v>20</v>
      </c>
      <c r="L520" s="18">
        <f t="shared" si="34"/>
        <v>0</v>
      </c>
      <c r="M520" s="18">
        <f t="shared" si="35"/>
        <v>0</v>
      </c>
    </row>
    <row r="521" spans="1:13">
      <c r="A521" s="2">
        <v>516</v>
      </c>
      <c r="B521" s="3" t="s">
        <v>4</v>
      </c>
      <c r="C521" s="4" t="s">
        <v>684</v>
      </c>
      <c r="D521" s="4"/>
      <c r="E521" s="5" t="s">
        <v>5</v>
      </c>
      <c r="F521" s="5"/>
      <c r="G521" s="16">
        <v>23</v>
      </c>
      <c r="H521" s="7">
        <v>20</v>
      </c>
      <c r="I521" s="18">
        <f t="shared" si="32"/>
        <v>0</v>
      </c>
      <c r="J521" s="18">
        <f t="shared" si="33"/>
        <v>0</v>
      </c>
      <c r="K521" s="7">
        <v>20</v>
      </c>
      <c r="L521" s="18">
        <f t="shared" si="34"/>
        <v>0</v>
      </c>
      <c r="M521" s="18">
        <f t="shared" si="35"/>
        <v>0</v>
      </c>
    </row>
    <row r="522" spans="1:13">
      <c r="A522" s="2">
        <v>517</v>
      </c>
      <c r="B522" s="3" t="s">
        <v>685</v>
      </c>
      <c r="C522" s="4" t="s">
        <v>686</v>
      </c>
      <c r="D522" s="4"/>
      <c r="E522" s="5" t="s">
        <v>5</v>
      </c>
      <c r="F522" s="5"/>
      <c r="G522" s="16">
        <v>23</v>
      </c>
      <c r="H522" s="7">
        <v>10</v>
      </c>
      <c r="I522" s="18">
        <f t="shared" si="32"/>
        <v>0</v>
      </c>
      <c r="J522" s="18">
        <f t="shared" si="33"/>
        <v>0</v>
      </c>
      <c r="K522" s="7">
        <v>10</v>
      </c>
      <c r="L522" s="18">
        <f t="shared" si="34"/>
        <v>0</v>
      </c>
      <c r="M522" s="18">
        <f t="shared" si="35"/>
        <v>0</v>
      </c>
    </row>
    <row r="523" spans="1:13">
      <c r="A523" s="2">
        <v>518</v>
      </c>
      <c r="B523" s="3" t="s">
        <v>687</v>
      </c>
      <c r="C523" s="4" t="s">
        <v>688</v>
      </c>
      <c r="D523" s="4"/>
      <c r="E523" s="5" t="s">
        <v>5</v>
      </c>
      <c r="F523" s="5"/>
      <c r="G523" s="16">
        <v>23</v>
      </c>
      <c r="H523" s="7">
        <v>2</v>
      </c>
      <c r="I523" s="18">
        <f t="shared" si="32"/>
        <v>0</v>
      </c>
      <c r="J523" s="18">
        <f t="shared" si="33"/>
        <v>0</v>
      </c>
      <c r="K523" s="7">
        <v>2</v>
      </c>
      <c r="L523" s="18">
        <f t="shared" si="34"/>
        <v>0</v>
      </c>
      <c r="M523" s="18">
        <f t="shared" si="35"/>
        <v>0</v>
      </c>
    </row>
    <row r="524" spans="1:13">
      <c r="A524" s="2">
        <v>519</v>
      </c>
      <c r="B524" s="3" t="s">
        <v>689</v>
      </c>
      <c r="C524" s="4" t="s">
        <v>690</v>
      </c>
      <c r="D524" s="4"/>
      <c r="E524" s="5" t="s">
        <v>5</v>
      </c>
      <c r="F524" s="5"/>
      <c r="G524" s="16">
        <v>23</v>
      </c>
      <c r="H524" s="7">
        <v>20</v>
      </c>
      <c r="I524" s="18">
        <f t="shared" si="32"/>
        <v>0</v>
      </c>
      <c r="J524" s="18">
        <f t="shared" si="33"/>
        <v>0</v>
      </c>
      <c r="K524" s="7">
        <v>20</v>
      </c>
      <c r="L524" s="18">
        <f t="shared" si="34"/>
        <v>0</v>
      </c>
      <c r="M524" s="18">
        <f t="shared" si="35"/>
        <v>0</v>
      </c>
    </row>
    <row r="525" spans="1:13">
      <c r="A525" s="2">
        <v>520</v>
      </c>
      <c r="B525" s="3" t="s">
        <v>691</v>
      </c>
      <c r="C525" s="4" t="s">
        <v>692</v>
      </c>
      <c r="D525" s="4"/>
      <c r="E525" s="5" t="s">
        <v>5</v>
      </c>
      <c r="F525" s="5"/>
      <c r="G525" s="16">
        <v>23</v>
      </c>
      <c r="H525" s="7">
        <v>24</v>
      </c>
      <c r="I525" s="18">
        <f t="shared" si="32"/>
        <v>0</v>
      </c>
      <c r="J525" s="18">
        <f t="shared" si="33"/>
        <v>0</v>
      </c>
      <c r="K525" s="7">
        <v>24</v>
      </c>
      <c r="L525" s="18">
        <f t="shared" si="34"/>
        <v>0</v>
      </c>
      <c r="M525" s="18">
        <f t="shared" si="35"/>
        <v>0</v>
      </c>
    </row>
    <row r="526" spans="1:13">
      <c r="A526" s="2">
        <v>521</v>
      </c>
      <c r="B526" s="3" t="s">
        <v>358</v>
      </c>
      <c r="C526" s="4" t="s">
        <v>693</v>
      </c>
      <c r="D526" s="4"/>
      <c r="E526" s="5" t="s">
        <v>5</v>
      </c>
      <c r="F526" s="5"/>
      <c r="G526" s="16">
        <v>23</v>
      </c>
      <c r="H526" s="7">
        <v>15</v>
      </c>
      <c r="I526" s="18">
        <f t="shared" si="32"/>
        <v>0</v>
      </c>
      <c r="J526" s="18">
        <f t="shared" si="33"/>
        <v>0</v>
      </c>
      <c r="K526" s="7">
        <v>15</v>
      </c>
      <c r="L526" s="18">
        <f t="shared" si="34"/>
        <v>0</v>
      </c>
      <c r="M526" s="18">
        <f t="shared" si="35"/>
        <v>0</v>
      </c>
    </row>
    <row r="527" spans="1:13">
      <c r="A527" s="2">
        <v>522</v>
      </c>
      <c r="B527" s="3" t="s">
        <v>694</v>
      </c>
      <c r="C527" s="4" t="s">
        <v>695</v>
      </c>
      <c r="D527" s="4"/>
      <c r="E527" s="5" t="s">
        <v>5</v>
      </c>
      <c r="F527" s="5"/>
      <c r="G527" s="16">
        <v>23</v>
      </c>
      <c r="H527" s="7">
        <v>18</v>
      </c>
      <c r="I527" s="18">
        <f t="shared" si="32"/>
        <v>0</v>
      </c>
      <c r="J527" s="18">
        <f t="shared" si="33"/>
        <v>0</v>
      </c>
      <c r="K527" s="7">
        <v>18</v>
      </c>
      <c r="L527" s="18">
        <f t="shared" si="34"/>
        <v>0</v>
      </c>
      <c r="M527" s="18">
        <f t="shared" si="35"/>
        <v>0</v>
      </c>
    </row>
    <row r="528" spans="1:13">
      <c r="A528" s="2">
        <v>523</v>
      </c>
      <c r="B528" s="3" t="s">
        <v>696</v>
      </c>
      <c r="C528" s="4" t="s">
        <v>697</v>
      </c>
      <c r="D528" s="4"/>
      <c r="E528" s="5" t="s">
        <v>5</v>
      </c>
      <c r="F528" s="5"/>
      <c r="G528" s="16">
        <v>23</v>
      </c>
      <c r="H528" s="7">
        <v>12</v>
      </c>
      <c r="I528" s="18">
        <f t="shared" si="32"/>
        <v>0</v>
      </c>
      <c r="J528" s="18">
        <f t="shared" si="33"/>
        <v>0</v>
      </c>
      <c r="K528" s="7">
        <v>12</v>
      </c>
      <c r="L528" s="18">
        <f t="shared" si="34"/>
        <v>0</v>
      </c>
      <c r="M528" s="18">
        <f t="shared" si="35"/>
        <v>0</v>
      </c>
    </row>
    <row r="529" spans="1:13">
      <c r="A529" s="2">
        <v>524</v>
      </c>
      <c r="B529" s="3" t="s">
        <v>470</v>
      </c>
      <c r="C529" s="4" t="s">
        <v>698</v>
      </c>
      <c r="D529" s="4"/>
      <c r="E529" s="5" t="s">
        <v>5</v>
      </c>
      <c r="F529" s="5"/>
      <c r="G529" s="16">
        <v>23</v>
      </c>
      <c r="H529" s="7">
        <v>4</v>
      </c>
      <c r="I529" s="18">
        <f t="shared" si="32"/>
        <v>0</v>
      </c>
      <c r="J529" s="18">
        <f t="shared" si="33"/>
        <v>0</v>
      </c>
      <c r="K529" s="7">
        <v>4</v>
      </c>
      <c r="L529" s="18">
        <f t="shared" si="34"/>
        <v>0</v>
      </c>
      <c r="M529" s="18">
        <f t="shared" si="35"/>
        <v>0</v>
      </c>
    </row>
    <row r="530" spans="1:13">
      <c r="A530" s="2">
        <v>525</v>
      </c>
      <c r="B530" s="3" t="s">
        <v>470</v>
      </c>
      <c r="C530" s="4" t="s">
        <v>699</v>
      </c>
      <c r="D530" s="4"/>
      <c r="E530" s="5" t="s">
        <v>5</v>
      </c>
      <c r="F530" s="5"/>
      <c r="G530" s="16">
        <v>23</v>
      </c>
      <c r="H530" s="7">
        <v>73</v>
      </c>
      <c r="I530" s="18">
        <f t="shared" si="32"/>
        <v>0</v>
      </c>
      <c r="J530" s="18">
        <f t="shared" si="33"/>
        <v>0</v>
      </c>
      <c r="K530" s="7">
        <v>73</v>
      </c>
      <c r="L530" s="18">
        <f t="shared" si="34"/>
        <v>0</v>
      </c>
      <c r="M530" s="18">
        <f t="shared" si="35"/>
        <v>0</v>
      </c>
    </row>
    <row r="531" spans="1:13">
      <c r="A531" s="2">
        <v>526</v>
      </c>
      <c r="B531" s="3" t="s">
        <v>470</v>
      </c>
      <c r="C531" s="4" t="s">
        <v>700</v>
      </c>
      <c r="D531" s="4"/>
      <c r="E531" s="5" t="s">
        <v>5</v>
      </c>
      <c r="F531" s="5"/>
      <c r="G531" s="16">
        <v>23</v>
      </c>
      <c r="H531" s="7">
        <v>24</v>
      </c>
      <c r="I531" s="18">
        <f t="shared" si="32"/>
        <v>0</v>
      </c>
      <c r="J531" s="18">
        <f t="shared" si="33"/>
        <v>0</v>
      </c>
      <c r="K531" s="7">
        <v>24</v>
      </c>
      <c r="L531" s="18">
        <f t="shared" si="34"/>
        <v>0</v>
      </c>
      <c r="M531" s="18">
        <f t="shared" si="35"/>
        <v>0</v>
      </c>
    </row>
    <row r="532" spans="1:13">
      <c r="A532" s="2">
        <v>527</v>
      </c>
      <c r="B532" s="3" t="s">
        <v>81</v>
      </c>
      <c r="C532" s="4" t="s">
        <v>701</v>
      </c>
      <c r="D532" s="4"/>
      <c r="E532" s="5" t="s">
        <v>5</v>
      </c>
      <c r="F532" s="5"/>
      <c r="G532" s="16">
        <v>23</v>
      </c>
      <c r="H532" s="7">
        <v>61</v>
      </c>
      <c r="I532" s="18">
        <f t="shared" si="32"/>
        <v>0</v>
      </c>
      <c r="J532" s="18">
        <f t="shared" si="33"/>
        <v>0</v>
      </c>
      <c r="K532" s="7">
        <v>61</v>
      </c>
      <c r="L532" s="18">
        <f t="shared" si="34"/>
        <v>0</v>
      </c>
      <c r="M532" s="18">
        <f t="shared" si="35"/>
        <v>0</v>
      </c>
    </row>
    <row r="533" spans="1:13">
      <c r="A533" s="2">
        <v>528</v>
      </c>
      <c r="B533" s="3" t="s">
        <v>702</v>
      </c>
      <c r="C533" s="4" t="s">
        <v>703</v>
      </c>
      <c r="D533" s="4"/>
      <c r="E533" s="5" t="s">
        <v>5</v>
      </c>
      <c r="F533" s="5"/>
      <c r="G533" s="16">
        <v>23</v>
      </c>
      <c r="H533" s="7">
        <v>57</v>
      </c>
      <c r="I533" s="18">
        <f t="shared" si="32"/>
        <v>0</v>
      </c>
      <c r="J533" s="18">
        <f t="shared" si="33"/>
        <v>0</v>
      </c>
      <c r="K533" s="7">
        <v>57</v>
      </c>
      <c r="L533" s="18">
        <f t="shared" si="34"/>
        <v>0</v>
      </c>
      <c r="M533" s="18">
        <f t="shared" si="35"/>
        <v>0</v>
      </c>
    </row>
    <row r="534" spans="1:13">
      <c r="A534" s="2">
        <v>529</v>
      </c>
      <c r="B534" s="3" t="s">
        <v>704</v>
      </c>
      <c r="C534" s="4" t="s">
        <v>243</v>
      </c>
      <c r="D534" s="4"/>
      <c r="E534" s="5" t="s">
        <v>5</v>
      </c>
      <c r="F534" s="5"/>
      <c r="G534" s="16">
        <v>23</v>
      </c>
      <c r="H534" s="7">
        <v>23</v>
      </c>
      <c r="I534" s="18">
        <f t="shared" si="32"/>
        <v>0</v>
      </c>
      <c r="J534" s="18">
        <f t="shared" si="33"/>
        <v>0</v>
      </c>
      <c r="K534" s="7">
        <v>23</v>
      </c>
      <c r="L534" s="18">
        <f t="shared" si="34"/>
        <v>0</v>
      </c>
      <c r="M534" s="18">
        <f t="shared" si="35"/>
        <v>0</v>
      </c>
    </row>
    <row r="535" spans="1:13">
      <c r="A535" s="2">
        <v>530</v>
      </c>
      <c r="B535" s="3" t="s">
        <v>705</v>
      </c>
      <c r="C535" s="4" t="s">
        <v>706</v>
      </c>
      <c r="D535" s="4"/>
      <c r="E535" s="5" t="s">
        <v>5</v>
      </c>
      <c r="F535" s="5"/>
      <c r="G535" s="16">
        <v>23</v>
      </c>
      <c r="H535" s="7">
        <v>29</v>
      </c>
      <c r="I535" s="18">
        <f t="shared" si="32"/>
        <v>0</v>
      </c>
      <c r="J535" s="18">
        <f t="shared" si="33"/>
        <v>0</v>
      </c>
      <c r="K535" s="7">
        <v>29</v>
      </c>
      <c r="L535" s="18">
        <f t="shared" si="34"/>
        <v>0</v>
      </c>
      <c r="M535" s="18">
        <f t="shared" si="35"/>
        <v>0</v>
      </c>
    </row>
    <row r="536" spans="1:13">
      <c r="A536" s="2">
        <v>531</v>
      </c>
      <c r="B536" s="3" t="s">
        <v>707</v>
      </c>
      <c r="C536" s="4" t="s">
        <v>708</v>
      </c>
      <c r="D536" s="4"/>
      <c r="E536" s="5" t="s">
        <v>5</v>
      </c>
      <c r="F536" s="5"/>
      <c r="G536" s="16">
        <v>23</v>
      </c>
      <c r="H536" s="7">
        <v>16</v>
      </c>
      <c r="I536" s="18">
        <f t="shared" si="32"/>
        <v>0</v>
      </c>
      <c r="J536" s="18">
        <f t="shared" si="33"/>
        <v>0</v>
      </c>
      <c r="K536" s="7">
        <v>16</v>
      </c>
      <c r="L536" s="18">
        <f t="shared" si="34"/>
        <v>0</v>
      </c>
      <c r="M536" s="18">
        <f t="shared" si="35"/>
        <v>0</v>
      </c>
    </row>
    <row r="537" spans="1:13">
      <c r="A537" s="2">
        <v>532</v>
      </c>
      <c r="B537" s="3" t="s">
        <v>218</v>
      </c>
      <c r="C537" s="4" t="s">
        <v>709</v>
      </c>
      <c r="D537" s="4"/>
      <c r="E537" s="5" t="s">
        <v>5</v>
      </c>
      <c r="F537" s="5"/>
      <c r="G537" s="16">
        <v>23</v>
      </c>
      <c r="H537" s="7">
        <v>6</v>
      </c>
      <c r="I537" s="18">
        <f t="shared" si="32"/>
        <v>0</v>
      </c>
      <c r="J537" s="18">
        <f t="shared" si="33"/>
        <v>0</v>
      </c>
      <c r="K537" s="7">
        <v>6</v>
      </c>
      <c r="L537" s="18">
        <f t="shared" si="34"/>
        <v>0</v>
      </c>
      <c r="M537" s="18">
        <f t="shared" si="35"/>
        <v>0</v>
      </c>
    </row>
    <row r="538" spans="1:13">
      <c r="A538" s="2">
        <v>533</v>
      </c>
      <c r="B538" s="3" t="s">
        <v>710</v>
      </c>
      <c r="C538" s="4" t="s">
        <v>711</v>
      </c>
      <c r="D538" s="4"/>
      <c r="E538" s="5" t="s">
        <v>5</v>
      </c>
      <c r="F538" s="5"/>
      <c r="G538" s="16">
        <v>23</v>
      </c>
      <c r="H538" s="7">
        <v>56</v>
      </c>
      <c r="I538" s="18">
        <f t="shared" si="32"/>
        <v>0</v>
      </c>
      <c r="J538" s="18">
        <f t="shared" si="33"/>
        <v>0</v>
      </c>
      <c r="K538" s="7">
        <v>56</v>
      </c>
      <c r="L538" s="18">
        <f t="shared" si="34"/>
        <v>0</v>
      </c>
      <c r="M538" s="18">
        <f t="shared" si="35"/>
        <v>0</v>
      </c>
    </row>
    <row r="539" spans="1:13">
      <c r="A539" s="2">
        <v>534</v>
      </c>
      <c r="B539" s="3" t="s">
        <v>712</v>
      </c>
      <c r="C539" s="4" t="s">
        <v>713</v>
      </c>
      <c r="D539" s="4"/>
      <c r="E539" s="5" t="s">
        <v>5</v>
      </c>
      <c r="F539" s="5"/>
      <c r="G539" s="16">
        <v>23</v>
      </c>
      <c r="H539" s="7">
        <v>10</v>
      </c>
      <c r="I539" s="18">
        <f t="shared" si="32"/>
        <v>0</v>
      </c>
      <c r="J539" s="18">
        <f t="shared" si="33"/>
        <v>0</v>
      </c>
      <c r="K539" s="7">
        <v>10</v>
      </c>
      <c r="L539" s="18">
        <f t="shared" si="34"/>
        <v>0</v>
      </c>
      <c r="M539" s="18">
        <f t="shared" si="35"/>
        <v>0</v>
      </c>
    </row>
    <row r="540" spans="1:13">
      <c r="A540" s="2">
        <v>535</v>
      </c>
      <c r="B540" s="3" t="s">
        <v>431</v>
      </c>
      <c r="C540" s="4" t="s">
        <v>714</v>
      </c>
      <c r="D540" s="4"/>
      <c r="E540" s="5" t="s">
        <v>5</v>
      </c>
      <c r="F540" s="5"/>
      <c r="G540" s="16">
        <v>23</v>
      </c>
      <c r="H540" s="7">
        <v>27</v>
      </c>
      <c r="I540" s="18">
        <f t="shared" si="32"/>
        <v>0</v>
      </c>
      <c r="J540" s="18">
        <f t="shared" si="33"/>
        <v>0</v>
      </c>
      <c r="K540" s="7">
        <v>27</v>
      </c>
      <c r="L540" s="18">
        <f t="shared" si="34"/>
        <v>0</v>
      </c>
      <c r="M540" s="18">
        <f t="shared" si="35"/>
        <v>0</v>
      </c>
    </row>
    <row r="541" spans="1:13">
      <c r="A541" s="2">
        <v>536</v>
      </c>
      <c r="B541" s="3" t="s">
        <v>715</v>
      </c>
      <c r="C541" s="4" t="s">
        <v>716</v>
      </c>
      <c r="D541" s="4"/>
      <c r="E541" s="5" t="s">
        <v>5</v>
      </c>
      <c r="F541" s="5"/>
      <c r="G541" s="16">
        <v>23</v>
      </c>
      <c r="H541" s="7">
        <v>59</v>
      </c>
      <c r="I541" s="18">
        <f t="shared" si="32"/>
        <v>0</v>
      </c>
      <c r="J541" s="18">
        <f t="shared" si="33"/>
        <v>0</v>
      </c>
      <c r="K541" s="7">
        <v>59</v>
      </c>
      <c r="L541" s="18">
        <f t="shared" si="34"/>
        <v>0</v>
      </c>
      <c r="M541" s="18">
        <f t="shared" si="35"/>
        <v>0</v>
      </c>
    </row>
    <row r="542" spans="1:13">
      <c r="A542" s="2">
        <v>537</v>
      </c>
      <c r="B542" s="3" t="s">
        <v>717</v>
      </c>
      <c r="C542" s="4" t="s">
        <v>248</v>
      </c>
      <c r="D542" s="4"/>
      <c r="E542" s="5" t="s">
        <v>5</v>
      </c>
      <c r="F542" s="5"/>
      <c r="G542" s="16">
        <v>23</v>
      </c>
      <c r="H542" s="7">
        <v>14</v>
      </c>
      <c r="I542" s="18">
        <f t="shared" si="32"/>
        <v>0</v>
      </c>
      <c r="J542" s="18">
        <f t="shared" si="33"/>
        <v>0</v>
      </c>
      <c r="K542" s="7">
        <v>14</v>
      </c>
      <c r="L542" s="18">
        <f t="shared" si="34"/>
        <v>0</v>
      </c>
      <c r="M542" s="18">
        <f t="shared" si="35"/>
        <v>0</v>
      </c>
    </row>
    <row r="543" spans="1:13">
      <c r="A543" s="2">
        <v>538</v>
      </c>
      <c r="B543" s="3" t="s">
        <v>718</v>
      </c>
      <c r="C543" s="4" t="s">
        <v>719</v>
      </c>
      <c r="D543" s="4"/>
      <c r="E543" s="5" t="s">
        <v>5</v>
      </c>
      <c r="F543" s="5"/>
      <c r="G543" s="16">
        <v>23</v>
      </c>
      <c r="H543" s="7">
        <v>10</v>
      </c>
      <c r="I543" s="18">
        <f t="shared" si="32"/>
        <v>0</v>
      </c>
      <c r="J543" s="18">
        <f t="shared" si="33"/>
        <v>0</v>
      </c>
      <c r="K543" s="7">
        <v>10</v>
      </c>
      <c r="L543" s="18">
        <f t="shared" si="34"/>
        <v>0</v>
      </c>
      <c r="M543" s="18">
        <f t="shared" si="35"/>
        <v>0</v>
      </c>
    </row>
    <row r="544" spans="1:13">
      <c r="A544" s="2">
        <v>539</v>
      </c>
      <c r="B544" s="3" t="s">
        <v>720</v>
      </c>
      <c r="C544" s="4" t="s">
        <v>721</v>
      </c>
      <c r="D544" s="4"/>
      <c r="E544" s="5" t="s">
        <v>5</v>
      </c>
      <c r="F544" s="5"/>
      <c r="G544" s="16">
        <v>23</v>
      </c>
      <c r="H544" s="7">
        <v>14</v>
      </c>
      <c r="I544" s="18">
        <f t="shared" si="32"/>
        <v>0</v>
      </c>
      <c r="J544" s="18">
        <f t="shared" si="33"/>
        <v>0</v>
      </c>
      <c r="K544" s="7">
        <v>14</v>
      </c>
      <c r="L544" s="18">
        <f t="shared" si="34"/>
        <v>0</v>
      </c>
      <c r="M544" s="18">
        <f t="shared" si="35"/>
        <v>0</v>
      </c>
    </row>
    <row r="545" spans="1:13">
      <c r="A545" s="2">
        <v>540</v>
      </c>
      <c r="B545" s="3" t="s">
        <v>722</v>
      </c>
      <c r="C545" s="4" t="s">
        <v>723</v>
      </c>
      <c r="D545" s="4"/>
      <c r="E545" s="5" t="s">
        <v>5</v>
      </c>
      <c r="F545" s="5"/>
      <c r="G545" s="16">
        <v>23</v>
      </c>
      <c r="H545" s="7">
        <v>13</v>
      </c>
      <c r="I545" s="18">
        <f t="shared" si="32"/>
        <v>0</v>
      </c>
      <c r="J545" s="18">
        <f t="shared" si="33"/>
        <v>0</v>
      </c>
      <c r="K545" s="7">
        <v>13</v>
      </c>
      <c r="L545" s="18">
        <f t="shared" si="34"/>
        <v>0</v>
      </c>
      <c r="M545" s="18">
        <f t="shared" si="35"/>
        <v>0</v>
      </c>
    </row>
    <row r="546" spans="1:13">
      <c r="A546" s="2">
        <v>541</v>
      </c>
      <c r="B546" s="3" t="s">
        <v>724</v>
      </c>
      <c r="C546" s="4" t="s">
        <v>725</v>
      </c>
      <c r="D546" s="4"/>
      <c r="E546" s="5" t="s">
        <v>5</v>
      </c>
      <c r="F546" s="5"/>
      <c r="G546" s="16">
        <v>23</v>
      </c>
      <c r="H546" s="7">
        <v>16</v>
      </c>
      <c r="I546" s="18">
        <f t="shared" si="32"/>
        <v>0</v>
      </c>
      <c r="J546" s="18">
        <f t="shared" si="33"/>
        <v>0</v>
      </c>
      <c r="K546" s="7">
        <v>16</v>
      </c>
      <c r="L546" s="18">
        <f t="shared" si="34"/>
        <v>0</v>
      </c>
      <c r="M546" s="18">
        <f t="shared" si="35"/>
        <v>0</v>
      </c>
    </row>
    <row r="547" spans="1:13">
      <c r="A547" s="2">
        <v>542</v>
      </c>
      <c r="B547" s="3" t="s">
        <v>726</v>
      </c>
      <c r="C547" s="4" t="s">
        <v>727</v>
      </c>
      <c r="D547" s="4"/>
      <c r="E547" s="5" t="s">
        <v>5</v>
      </c>
      <c r="F547" s="5"/>
      <c r="G547" s="16">
        <v>23</v>
      </c>
      <c r="H547" s="7">
        <v>20</v>
      </c>
      <c r="I547" s="18">
        <f t="shared" si="32"/>
        <v>0</v>
      </c>
      <c r="J547" s="18">
        <f t="shared" si="33"/>
        <v>0</v>
      </c>
      <c r="K547" s="7">
        <v>20</v>
      </c>
      <c r="L547" s="18">
        <f t="shared" si="34"/>
        <v>0</v>
      </c>
      <c r="M547" s="18">
        <f t="shared" si="35"/>
        <v>0</v>
      </c>
    </row>
    <row r="548" spans="1:13">
      <c r="A548" s="2">
        <v>543</v>
      </c>
      <c r="B548" s="3" t="s">
        <v>728</v>
      </c>
      <c r="C548" s="4" t="s">
        <v>729</v>
      </c>
      <c r="D548" s="4"/>
      <c r="E548" s="5" t="s">
        <v>5</v>
      </c>
      <c r="F548" s="5"/>
      <c r="G548" s="16">
        <v>23</v>
      </c>
      <c r="H548" s="7">
        <v>20</v>
      </c>
      <c r="I548" s="18">
        <f t="shared" si="32"/>
        <v>0</v>
      </c>
      <c r="J548" s="18">
        <f t="shared" si="33"/>
        <v>0</v>
      </c>
      <c r="K548" s="7">
        <v>20</v>
      </c>
      <c r="L548" s="18">
        <f t="shared" si="34"/>
        <v>0</v>
      </c>
      <c r="M548" s="18">
        <f t="shared" si="35"/>
        <v>0</v>
      </c>
    </row>
    <row r="549" spans="1:13">
      <c r="A549" s="2">
        <v>544</v>
      </c>
      <c r="B549" s="3" t="s">
        <v>12</v>
      </c>
      <c r="C549" s="4" t="s">
        <v>730</v>
      </c>
      <c r="D549" s="4"/>
      <c r="E549" s="5" t="s">
        <v>5</v>
      </c>
      <c r="F549" s="5"/>
      <c r="G549" s="16">
        <v>23</v>
      </c>
      <c r="H549" s="7">
        <v>108</v>
      </c>
      <c r="I549" s="18">
        <f t="shared" si="32"/>
        <v>0</v>
      </c>
      <c r="J549" s="18">
        <f t="shared" si="33"/>
        <v>0</v>
      </c>
      <c r="K549" s="7">
        <v>108</v>
      </c>
      <c r="L549" s="18">
        <f t="shared" si="34"/>
        <v>0</v>
      </c>
      <c r="M549" s="18">
        <f t="shared" si="35"/>
        <v>0</v>
      </c>
    </row>
    <row r="550" spans="1:13">
      <c r="A550" s="2">
        <v>545</v>
      </c>
      <c r="B550" s="3" t="s">
        <v>731</v>
      </c>
      <c r="C550" s="4" t="s">
        <v>732</v>
      </c>
      <c r="D550" s="4"/>
      <c r="E550" s="5" t="s">
        <v>5</v>
      </c>
      <c r="F550" s="5"/>
      <c r="G550" s="16">
        <v>23</v>
      </c>
      <c r="H550" s="7">
        <v>69</v>
      </c>
      <c r="I550" s="18">
        <f t="shared" si="32"/>
        <v>0</v>
      </c>
      <c r="J550" s="18">
        <f t="shared" si="33"/>
        <v>0</v>
      </c>
      <c r="K550" s="7">
        <v>69</v>
      </c>
      <c r="L550" s="18">
        <f t="shared" si="34"/>
        <v>0</v>
      </c>
      <c r="M550" s="18">
        <f t="shared" si="35"/>
        <v>0</v>
      </c>
    </row>
    <row r="551" spans="1:13">
      <c r="H551" s="19" t="s">
        <v>737</v>
      </c>
      <c r="I551" s="20">
        <f>SUM(I6:I550)</f>
        <v>0</v>
      </c>
      <c r="J551" s="20">
        <f>SUM(J6:J550)</f>
        <v>0</v>
      </c>
      <c r="K551" s="20" t="s">
        <v>973</v>
      </c>
      <c r="L551" s="20">
        <f>SUM(L6:L550)</f>
        <v>0</v>
      </c>
      <c r="M551" s="20">
        <f>SUM(M6:M550)</f>
        <v>0</v>
      </c>
    </row>
    <row r="552" spans="1:13" s="55" customFormat="1" ht="116.25" customHeight="1">
      <c r="A552" s="55" t="s">
        <v>1727</v>
      </c>
    </row>
  </sheetData>
  <mergeCells count="4">
    <mergeCell ref="A552:XFD552"/>
    <mergeCell ref="A2:M2"/>
    <mergeCell ref="A3:M3"/>
    <mergeCell ref="A1:M1"/>
  </mergeCells>
  <conditionalFormatting sqref="C4:D5">
    <cfRule type="duplicateValues" dxfId="39" priority="82"/>
  </conditionalFormatting>
  <conditionalFormatting sqref="C6:D6 C9:D35 D7:D8 C38:D38 D36:D37 C41:D55 D39:D40 C59:D88 D56:D58 C91:D121 D89:D90 C124:D135 D122:D123 C138:D151 D136:D137 C157:D200 D152:D156 C203:D275 D201:D202 C280:D550 D276:D279">
    <cfRule type="duplicateValues" dxfId="38" priority="191"/>
  </conditionalFormatting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7745-682B-4C5C-8788-6D3AE6CDFABB}">
  <sheetPr>
    <tabColor theme="5"/>
    <pageSetUpPr fitToPage="1"/>
  </sheetPr>
  <dimension ref="A1:M252"/>
  <sheetViews>
    <sheetView view="pageBreakPreview" zoomScaleNormal="100" zoomScaleSheetLayoutView="100" workbookViewId="0">
      <pane ySplit="5" topLeftCell="A237" activePane="bottomLeft" state="frozen"/>
      <selection pane="bottomLeft" activeCell="A252" sqref="A252:M252"/>
    </sheetView>
  </sheetViews>
  <sheetFormatPr defaultRowHeight="15"/>
  <cols>
    <col min="1" max="1" width="8.5703125" customWidth="1"/>
    <col min="2" max="2" width="52.28515625" customWidth="1"/>
    <col min="3" max="3" width="16.7109375" customWidth="1"/>
    <col min="4" max="4" width="16.28515625" customWidth="1"/>
    <col min="5" max="5" width="8.5703125" customWidth="1"/>
    <col min="6" max="6" width="12.7109375" customWidth="1"/>
    <col min="7" max="7" width="8.5703125" customWidth="1"/>
    <col min="8" max="8" width="14.42578125" customWidth="1"/>
    <col min="9" max="9" width="17" customWidth="1"/>
    <col min="10" max="10" width="18.28515625" customWidth="1"/>
    <col min="11" max="11" width="17.28515625" customWidth="1"/>
    <col min="12" max="12" width="14.42578125" customWidth="1"/>
    <col min="13" max="13" width="14.5703125" customWidth="1"/>
  </cols>
  <sheetData>
    <row r="1" spans="1:13" ht="30" customHeight="1">
      <c r="A1" s="58" t="s">
        <v>1720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A2" s="57" t="s">
        <v>1717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>
      <c r="A3" s="57" t="s">
        <v>980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02">
      <c r="A4" s="1" t="s">
        <v>0</v>
      </c>
      <c r="B4" s="1" t="s">
        <v>1</v>
      </c>
      <c r="C4" s="1" t="s">
        <v>733</v>
      </c>
      <c r="D4" s="1" t="s">
        <v>1719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8" t="s">
        <v>976</v>
      </c>
      <c r="K4" s="1" t="s">
        <v>736</v>
      </c>
      <c r="L4" s="8" t="s">
        <v>977</v>
      </c>
      <c r="M4" s="8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2">
        <v>1</v>
      </c>
      <c r="B6" s="3" t="s">
        <v>738</v>
      </c>
      <c r="C6" s="21">
        <v>1021029699742</v>
      </c>
      <c r="D6" s="21"/>
      <c r="E6" s="22" t="s">
        <v>5</v>
      </c>
      <c r="F6" s="22"/>
      <c r="G6" s="22">
        <v>23</v>
      </c>
      <c r="H6" s="23">
        <v>5</v>
      </c>
      <c r="I6" s="18">
        <f>F6*H6</f>
        <v>0</v>
      </c>
      <c r="J6" s="18">
        <f>I6*1.23</f>
        <v>0</v>
      </c>
      <c r="K6" s="23">
        <v>5</v>
      </c>
      <c r="L6" s="18">
        <f>F6*K6</f>
        <v>0</v>
      </c>
      <c r="M6" s="18">
        <f>L6*1.23</f>
        <v>0</v>
      </c>
    </row>
    <row r="7" spans="1:13">
      <c r="A7" s="2">
        <v>2</v>
      </c>
      <c r="B7" s="3" t="s">
        <v>739</v>
      </c>
      <c r="C7" s="21">
        <v>6314120779</v>
      </c>
      <c r="D7" s="21"/>
      <c r="E7" s="22" t="s">
        <v>740</v>
      </c>
      <c r="F7" s="22"/>
      <c r="G7" s="22">
        <v>23</v>
      </c>
      <c r="H7" s="23">
        <v>6</v>
      </c>
      <c r="I7" s="18">
        <f t="shared" ref="I7:I70" si="0">F7*H7</f>
        <v>0</v>
      </c>
      <c r="J7" s="18">
        <f t="shared" ref="J7:J70" si="1">I7*1.23</f>
        <v>0</v>
      </c>
      <c r="K7" s="23">
        <v>6</v>
      </c>
      <c r="L7" s="18">
        <f t="shared" ref="L7:L70" si="2">F7*K7</f>
        <v>0</v>
      </c>
      <c r="M7" s="18">
        <f t="shared" ref="M7:M70" si="3">L7*1.23</f>
        <v>0</v>
      </c>
    </row>
    <row r="8" spans="1:13">
      <c r="A8" s="2">
        <v>3</v>
      </c>
      <c r="B8" s="3" t="s">
        <v>741</v>
      </c>
      <c r="C8" s="21">
        <v>6510132690</v>
      </c>
      <c r="D8" s="21"/>
      <c r="E8" s="22" t="s">
        <v>5</v>
      </c>
      <c r="F8" s="22"/>
      <c r="G8" s="22">
        <v>23</v>
      </c>
      <c r="H8" s="23">
        <v>4</v>
      </c>
      <c r="I8" s="18">
        <f t="shared" si="0"/>
        <v>0</v>
      </c>
      <c r="J8" s="18">
        <f t="shared" si="1"/>
        <v>0</v>
      </c>
      <c r="K8" s="23">
        <v>4</v>
      </c>
      <c r="L8" s="18">
        <f t="shared" si="2"/>
        <v>0</v>
      </c>
      <c r="M8" s="18">
        <f t="shared" si="3"/>
        <v>0</v>
      </c>
    </row>
    <row r="9" spans="1:13">
      <c r="A9" s="2">
        <v>4</v>
      </c>
      <c r="B9" s="3" t="s">
        <v>742</v>
      </c>
      <c r="C9" s="21">
        <v>6514911282</v>
      </c>
      <c r="D9" s="21"/>
      <c r="E9" s="22" t="s">
        <v>5</v>
      </c>
      <c r="F9" s="22"/>
      <c r="G9" s="22">
        <v>23</v>
      </c>
      <c r="H9" s="23">
        <v>3</v>
      </c>
      <c r="I9" s="18">
        <f t="shared" si="0"/>
        <v>0</v>
      </c>
      <c r="J9" s="18">
        <f t="shared" si="1"/>
        <v>0</v>
      </c>
      <c r="K9" s="23">
        <v>3</v>
      </c>
      <c r="L9" s="18">
        <f t="shared" si="2"/>
        <v>0</v>
      </c>
      <c r="M9" s="18">
        <f t="shared" si="3"/>
        <v>0</v>
      </c>
    </row>
    <row r="10" spans="1:13">
      <c r="A10" s="2">
        <v>5</v>
      </c>
      <c r="B10" s="3" t="s">
        <v>743</v>
      </c>
      <c r="C10" s="21">
        <v>451611024</v>
      </c>
      <c r="D10" s="21"/>
      <c r="E10" s="22" t="s">
        <v>5</v>
      </c>
      <c r="F10" s="22"/>
      <c r="G10" s="22">
        <v>23</v>
      </c>
      <c r="H10" s="23">
        <v>3</v>
      </c>
      <c r="I10" s="18">
        <f t="shared" si="0"/>
        <v>0</v>
      </c>
      <c r="J10" s="18">
        <f t="shared" si="1"/>
        <v>0</v>
      </c>
      <c r="K10" s="23">
        <v>3</v>
      </c>
      <c r="L10" s="18">
        <f t="shared" si="2"/>
        <v>0</v>
      </c>
      <c r="M10" s="18">
        <f t="shared" si="3"/>
        <v>0</v>
      </c>
    </row>
    <row r="11" spans="1:13">
      <c r="A11" s="2">
        <v>6</v>
      </c>
      <c r="B11" s="3" t="s">
        <v>581</v>
      </c>
      <c r="C11" s="21">
        <v>1021029693404</v>
      </c>
      <c r="D11" s="21"/>
      <c r="E11" s="22" t="s">
        <v>5</v>
      </c>
      <c r="F11" s="22"/>
      <c r="G11" s="22">
        <v>23</v>
      </c>
      <c r="H11" s="23">
        <v>8</v>
      </c>
      <c r="I11" s="18">
        <f t="shared" si="0"/>
        <v>0</v>
      </c>
      <c r="J11" s="18">
        <f t="shared" si="1"/>
        <v>0</v>
      </c>
      <c r="K11" s="23">
        <v>8</v>
      </c>
      <c r="L11" s="18">
        <f t="shared" si="2"/>
        <v>0</v>
      </c>
      <c r="M11" s="18">
        <f t="shared" si="3"/>
        <v>0</v>
      </c>
    </row>
    <row r="12" spans="1:13">
      <c r="A12" s="2">
        <v>7</v>
      </c>
      <c r="B12" s="3" t="s">
        <v>744</v>
      </c>
      <c r="C12" s="21">
        <v>1021029692651</v>
      </c>
      <c r="D12" s="21"/>
      <c r="E12" s="22" t="s">
        <v>5</v>
      </c>
      <c r="F12" s="22"/>
      <c r="G12" s="22">
        <v>23</v>
      </c>
      <c r="H12" s="23">
        <v>3</v>
      </c>
      <c r="I12" s="18">
        <f t="shared" si="0"/>
        <v>0</v>
      </c>
      <c r="J12" s="18">
        <f t="shared" si="1"/>
        <v>0</v>
      </c>
      <c r="K12" s="23">
        <v>3</v>
      </c>
      <c r="L12" s="18">
        <f t="shared" si="2"/>
        <v>0</v>
      </c>
      <c r="M12" s="18">
        <f t="shared" si="3"/>
        <v>0</v>
      </c>
    </row>
    <row r="13" spans="1:13">
      <c r="A13" s="2">
        <v>8</v>
      </c>
      <c r="B13" s="3" t="s">
        <v>745</v>
      </c>
      <c r="C13" s="21">
        <v>1021029699607</v>
      </c>
      <c r="D13" s="21"/>
      <c r="E13" s="22" t="s">
        <v>5</v>
      </c>
      <c r="F13" s="22"/>
      <c r="G13" s="22">
        <v>23</v>
      </c>
      <c r="H13" s="23">
        <f>16/2</f>
        <v>8</v>
      </c>
      <c r="I13" s="18">
        <f t="shared" si="0"/>
        <v>0</v>
      </c>
      <c r="J13" s="18">
        <f t="shared" si="1"/>
        <v>0</v>
      </c>
      <c r="K13" s="23">
        <f>16/2</f>
        <v>8</v>
      </c>
      <c r="L13" s="18">
        <f t="shared" si="2"/>
        <v>0</v>
      </c>
      <c r="M13" s="18">
        <f t="shared" si="3"/>
        <v>0</v>
      </c>
    </row>
    <row r="14" spans="1:13">
      <c r="A14" s="2">
        <v>9</v>
      </c>
      <c r="B14" s="3" t="s">
        <v>746</v>
      </c>
      <c r="C14" s="21">
        <v>1021131219090</v>
      </c>
      <c r="D14" s="21"/>
      <c r="E14" s="22" t="s">
        <v>5</v>
      </c>
      <c r="F14" s="22"/>
      <c r="G14" s="22">
        <v>23</v>
      </c>
      <c r="H14" s="23">
        <f>10/2</f>
        <v>5</v>
      </c>
      <c r="I14" s="18">
        <f t="shared" si="0"/>
        <v>0</v>
      </c>
      <c r="J14" s="18">
        <f t="shared" si="1"/>
        <v>0</v>
      </c>
      <c r="K14" s="23">
        <f>10/2</f>
        <v>5</v>
      </c>
      <c r="L14" s="18">
        <f t="shared" si="2"/>
        <v>0</v>
      </c>
      <c r="M14" s="18">
        <f t="shared" si="3"/>
        <v>0</v>
      </c>
    </row>
    <row r="15" spans="1:13">
      <c r="A15" s="2">
        <v>10</v>
      </c>
      <c r="B15" s="3" t="s">
        <v>747</v>
      </c>
      <c r="C15" s="21">
        <v>1021135819067</v>
      </c>
      <c r="D15" s="21"/>
      <c r="E15" s="22" t="s">
        <v>5</v>
      </c>
      <c r="F15" s="22"/>
      <c r="G15" s="22">
        <v>23</v>
      </c>
      <c r="H15" s="23">
        <f>16/2</f>
        <v>8</v>
      </c>
      <c r="I15" s="18">
        <f t="shared" si="0"/>
        <v>0</v>
      </c>
      <c r="J15" s="18">
        <f t="shared" si="1"/>
        <v>0</v>
      </c>
      <c r="K15" s="23">
        <f>16/2</f>
        <v>8</v>
      </c>
      <c r="L15" s="18">
        <f t="shared" si="2"/>
        <v>0</v>
      </c>
      <c r="M15" s="18">
        <f t="shared" si="3"/>
        <v>0</v>
      </c>
    </row>
    <row r="16" spans="1:13">
      <c r="A16" s="2">
        <v>11</v>
      </c>
      <c r="B16" s="3" t="s">
        <v>748</v>
      </c>
      <c r="C16" s="21">
        <v>1021029698362</v>
      </c>
      <c r="D16" s="21"/>
      <c r="E16" s="22" t="s">
        <v>5</v>
      </c>
      <c r="F16" s="22"/>
      <c r="G16" s="22">
        <v>23</v>
      </c>
      <c r="H16" s="23">
        <v>6</v>
      </c>
      <c r="I16" s="18">
        <f t="shared" si="0"/>
        <v>0</v>
      </c>
      <c r="J16" s="18">
        <f t="shared" si="1"/>
        <v>0</v>
      </c>
      <c r="K16" s="23">
        <v>6</v>
      </c>
      <c r="L16" s="18">
        <f t="shared" si="2"/>
        <v>0</v>
      </c>
      <c r="M16" s="18">
        <f t="shared" si="3"/>
        <v>0</v>
      </c>
    </row>
    <row r="17" spans="1:13">
      <c r="A17" s="2">
        <v>12</v>
      </c>
      <c r="B17" s="6" t="s">
        <v>749</v>
      </c>
      <c r="C17" s="24">
        <v>6310140357</v>
      </c>
      <c r="D17" s="24"/>
      <c r="E17" s="2" t="s">
        <v>5</v>
      </c>
      <c r="F17" s="2"/>
      <c r="G17" s="22">
        <v>23</v>
      </c>
      <c r="H17" s="23">
        <v>1</v>
      </c>
      <c r="I17" s="18">
        <f t="shared" si="0"/>
        <v>0</v>
      </c>
      <c r="J17" s="18">
        <f t="shared" si="1"/>
        <v>0</v>
      </c>
      <c r="K17" s="23">
        <v>1</v>
      </c>
      <c r="L17" s="18">
        <f t="shared" si="2"/>
        <v>0</v>
      </c>
      <c r="M17" s="18">
        <f t="shared" si="3"/>
        <v>0</v>
      </c>
    </row>
    <row r="18" spans="1:13">
      <c r="A18" s="2">
        <v>13</v>
      </c>
      <c r="B18" s="25" t="s">
        <v>750</v>
      </c>
      <c r="C18" s="26">
        <v>6310140361</v>
      </c>
      <c r="D18" s="26"/>
      <c r="E18" s="2" t="s">
        <v>5</v>
      </c>
      <c r="F18" s="2"/>
      <c r="G18" s="22">
        <v>23</v>
      </c>
      <c r="H18" s="23">
        <v>1</v>
      </c>
      <c r="I18" s="18">
        <f t="shared" si="0"/>
        <v>0</v>
      </c>
      <c r="J18" s="18">
        <f t="shared" si="1"/>
        <v>0</v>
      </c>
      <c r="K18" s="23">
        <v>1</v>
      </c>
      <c r="L18" s="18">
        <f t="shared" si="2"/>
        <v>0</v>
      </c>
      <c r="M18" s="18">
        <f t="shared" si="3"/>
        <v>0</v>
      </c>
    </row>
    <row r="19" spans="1:13">
      <c r="A19" s="2">
        <v>14</v>
      </c>
      <c r="B19" s="6" t="s">
        <v>751</v>
      </c>
      <c r="C19" s="4">
        <v>6310140363</v>
      </c>
      <c r="D19" s="4"/>
      <c r="E19" s="2" t="s">
        <v>5</v>
      </c>
      <c r="F19" s="2"/>
      <c r="G19" s="22">
        <v>23</v>
      </c>
      <c r="H19" s="23">
        <v>5</v>
      </c>
      <c r="I19" s="18">
        <f t="shared" si="0"/>
        <v>0</v>
      </c>
      <c r="J19" s="18">
        <f t="shared" si="1"/>
        <v>0</v>
      </c>
      <c r="K19" s="23">
        <v>5</v>
      </c>
      <c r="L19" s="18">
        <f t="shared" si="2"/>
        <v>0</v>
      </c>
      <c r="M19" s="18">
        <f t="shared" si="3"/>
        <v>0</v>
      </c>
    </row>
    <row r="20" spans="1:13">
      <c r="A20" s="2">
        <v>15</v>
      </c>
      <c r="B20" s="6" t="s">
        <v>752</v>
      </c>
      <c r="C20" s="27">
        <v>6310041215</v>
      </c>
      <c r="D20" s="27"/>
      <c r="E20" s="2" t="s">
        <v>5</v>
      </c>
      <c r="F20" s="2"/>
      <c r="G20" s="22">
        <v>23</v>
      </c>
      <c r="H20" s="23">
        <v>4</v>
      </c>
      <c r="I20" s="18">
        <f t="shared" si="0"/>
        <v>0</v>
      </c>
      <c r="J20" s="18">
        <f t="shared" si="1"/>
        <v>0</v>
      </c>
      <c r="K20" s="23">
        <v>4</v>
      </c>
      <c r="L20" s="18">
        <f t="shared" si="2"/>
        <v>0</v>
      </c>
      <c r="M20" s="18">
        <f t="shared" si="3"/>
        <v>0</v>
      </c>
    </row>
    <row r="21" spans="1:13">
      <c r="A21" s="2">
        <v>16</v>
      </c>
      <c r="B21" s="6" t="s">
        <v>753</v>
      </c>
      <c r="C21" s="27">
        <v>6310041214</v>
      </c>
      <c r="D21" s="27"/>
      <c r="E21" s="2" t="s">
        <v>5</v>
      </c>
      <c r="F21" s="2"/>
      <c r="G21" s="22">
        <v>23</v>
      </c>
      <c r="H21" s="23">
        <v>3</v>
      </c>
      <c r="I21" s="18">
        <f t="shared" si="0"/>
        <v>0</v>
      </c>
      <c r="J21" s="18">
        <f t="shared" si="1"/>
        <v>0</v>
      </c>
      <c r="K21" s="23">
        <v>3</v>
      </c>
      <c r="L21" s="18">
        <f t="shared" si="2"/>
        <v>0</v>
      </c>
      <c r="M21" s="18">
        <f t="shared" si="3"/>
        <v>0</v>
      </c>
    </row>
    <row r="22" spans="1:13">
      <c r="A22" s="2">
        <v>17</v>
      </c>
      <c r="B22" s="3" t="s">
        <v>754</v>
      </c>
      <c r="C22" s="21">
        <v>1020874224037</v>
      </c>
      <c r="D22" s="21"/>
      <c r="E22" s="22" t="s">
        <v>5</v>
      </c>
      <c r="F22" s="22"/>
      <c r="G22" s="22">
        <v>23</v>
      </c>
      <c r="H22" s="23">
        <v>3</v>
      </c>
      <c r="I22" s="18">
        <f t="shared" si="0"/>
        <v>0</v>
      </c>
      <c r="J22" s="18">
        <f t="shared" si="1"/>
        <v>0</v>
      </c>
      <c r="K22" s="23">
        <v>3</v>
      </c>
      <c r="L22" s="18">
        <f t="shared" si="2"/>
        <v>0</v>
      </c>
      <c r="M22" s="18">
        <f t="shared" si="3"/>
        <v>0</v>
      </c>
    </row>
    <row r="23" spans="1:13">
      <c r="A23" s="2">
        <v>18</v>
      </c>
      <c r="B23" s="3" t="s">
        <v>755</v>
      </c>
      <c r="C23" s="21">
        <v>1021029699606</v>
      </c>
      <c r="D23" s="21"/>
      <c r="E23" s="22" t="s">
        <v>5</v>
      </c>
      <c r="F23" s="22"/>
      <c r="G23" s="22">
        <v>23</v>
      </c>
      <c r="H23" s="23">
        <v>9</v>
      </c>
      <c r="I23" s="18">
        <f t="shared" si="0"/>
        <v>0</v>
      </c>
      <c r="J23" s="18">
        <f t="shared" si="1"/>
        <v>0</v>
      </c>
      <c r="K23" s="23">
        <v>9</v>
      </c>
      <c r="L23" s="18">
        <f t="shared" si="2"/>
        <v>0</v>
      </c>
      <c r="M23" s="18">
        <f t="shared" si="3"/>
        <v>0</v>
      </c>
    </row>
    <row r="24" spans="1:13">
      <c r="A24" s="2">
        <v>19</v>
      </c>
      <c r="B24" s="3" t="s">
        <v>756</v>
      </c>
      <c r="C24" s="21">
        <v>1021135519117</v>
      </c>
      <c r="D24" s="21"/>
      <c r="E24" s="22" t="s">
        <v>5</v>
      </c>
      <c r="F24" s="22"/>
      <c r="G24" s="22">
        <v>23</v>
      </c>
      <c r="H24" s="23">
        <f>12/2</f>
        <v>6</v>
      </c>
      <c r="I24" s="18">
        <f t="shared" si="0"/>
        <v>0</v>
      </c>
      <c r="J24" s="18">
        <f t="shared" si="1"/>
        <v>0</v>
      </c>
      <c r="K24" s="23">
        <f>12/2</f>
        <v>6</v>
      </c>
      <c r="L24" s="18">
        <f t="shared" si="2"/>
        <v>0</v>
      </c>
      <c r="M24" s="18">
        <f t="shared" si="3"/>
        <v>0</v>
      </c>
    </row>
    <row r="25" spans="1:13" ht="38.25">
      <c r="A25" s="2">
        <v>20</v>
      </c>
      <c r="B25" s="3" t="s">
        <v>757</v>
      </c>
      <c r="C25" s="21" t="s">
        <v>758</v>
      </c>
      <c r="D25" s="21"/>
      <c r="E25" s="22" t="s">
        <v>5</v>
      </c>
      <c r="F25" s="22"/>
      <c r="G25" s="22">
        <v>23</v>
      </c>
      <c r="H25" s="28">
        <v>14</v>
      </c>
      <c r="I25" s="5">
        <f t="shared" si="0"/>
        <v>0</v>
      </c>
      <c r="J25" s="5">
        <f t="shared" si="1"/>
        <v>0</v>
      </c>
      <c r="K25" s="28">
        <v>14</v>
      </c>
      <c r="L25" s="5">
        <f t="shared" si="2"/>
        <v>0</v>
      </c>
      <c r="M25" s="5">
        <f t="shared" si="3"/>
        <v>0</v>
      </c>
    </row>
    <row r="26" spans="1:13">
      <c r="A26" s="2">
        <v>21</v>
      </c>
      <c r="B26" s="3" t="s">
        <v>759</v>
      </c>
      <c r="C26" s="21">
        <v>1021029692649</v>
      </c>
      <c r="D26" s="21"/>
      <c r="E26" s="22" t="s">
        <v>5</v>
      </c>
      <c r="F26" s="22"/>
      <c r="G26" s="22">
        <v>23</v>
      </c>
      <c r="H26" s="23">
        <v>7</v>
      </c>
      <c r="I26" s="18">
        <f t="shared" si="0"/>
        <v>0</v>
      </c>
      <c r="J26" s="18">
        <f t="shared" si="1"/>
        <v>0</v>
      </c>
      <c r="K26" s="23">
        <v>7</v>
      </c>
      <c r="L26" s="18">
        <f t="shared" si="2"/>
        <v>0</v>
      </c>
      <c r="M26" s="18">
        <f t="shared" si="3"/>
        <v>0</v>
      </c>
    </row>
    <row r="27" spans="1:13">
      <c r="A27" s="2">
        <v>22</v>
      </c>
      <c r="B27" s="3" t="s">
        <v>760</v>
      </c>
      <c r="C27" s="21">
        <v>1000719710297</v>
      </c>
      <c r="D27" s="21"/>
      <c r="E27" s="22" t="s">
        <v>5</v>
      </c>
      <c r="F27" s="22"/>
      <c r="G27" s="22">
        <v>23</v>
      </c>
      <c r="H27" s="23">
        <v>25</v>
      </c>
      <c r="I27" s="18">
        <f t="shared" si="0"/>
        <v>0</v>
      </c>
      <c r="J27" s="18">
        <f t="shared" si="1"/>
        <v>0</v>
      </c>
      <c r="K27" s="23">
        <v>25</v>
      </c>
      <c r="L27" s="18">
        <f t="shared" si="2"/>
        <v>0</v>
      </c>
      <c r="M27" s="18">
        <f t="shared" si="3"/>
        <v>0</v>
      </c>
    </row>
    <row r="28" spans="1:13">
      <c r="A28" s="2">
        <v>23</v>
      </c>
      <c r="B28" s="3" t="s">
        <v>761</v>
      </c>
      <c r="C28" s="21">
        <v>1001029698824</v>
      </c>
      <c r="D28" s="21"/>
      <c r="E28" s="22" t="s">
        <v>5</v>
      </c>
      <c r="F28" s="22"/>
      <c r="G28" s="22">
        <v>23</v>
      </c>
      <c r="H28" s="23">
        <v>24</v>
      </c>
      <c r="I28" s="18">
        <f t="shared" si="0"/>
        <v>0</v>
      </c>
      <c r="J28" s="18">
        <f t="shared" si="1"/>
        <v>0</v>
      </c>
      <c r="K28" s="23">
        <v>24</v>
      </c>
      <c r="L28" s="18">
        <f t="shared" si="2"/>
        <v>0</v>
      </c>
      <c r="M28" s="18">
        <f t="shared" si="3"/>
        <v>0</v>
      </c>
    </row>
    <row r="29" spans="1:13">
      <c r="A29" s="2">
        <v>24</v>
      </c>
      <c r="B29" s="25" t="s">
        <v>762</v>
      </c>
      <c r="C29" s="29" t="s">
        <v>763</v>
      </c>
      <c r="D29" s="29"/>
      <c r="E29" s="29" t="s">
        <v>740</v>
      </c>
      <c r="F29" s="29"/>
      <c r="G29" s="22">
        <v>23</v>
      </c>
      <c r="H29" s="23">
        <v>40</v>
      </c>
      <c r="I29" s="18">
        <f t="shared" si="0"/>
        <v>0</v>
      </c>
      <c r="J29" s="18">
        <f t="shared" si="1"/>
        <v>0</v>
      </c>
      <c r="K29" s="23">
        <v>40</v>
      </c>
      <c r="L29" s="18">
        <f t="shared" si="2"/>
        <v>0</v>
      </c>
      <c r="M29" s="18">
        <f t="shared" si="3"/>
        <v>0</v>
      </c>
    </row>
    <row r="30" spans="1:13">
      <c r="A30" s="2">
        <v>25</v>
      </c>
      <c r="B30" s="3" t="s">
        <v>764</v>
      </c>
      <c r="C30" s="21">
        <v>1000719710241</v>
      </c>
      <c r="D30" s="21"/>
      <c r="E30" s="22" t="s">
        <v>5</v>
      </c>
      <c r="F30" s="22"/>
      <c r="G30" s="22">
        <v>23</v>
      </c>
      <c r="H30" s="23">
        <f>112/2</f>
        <v>56</v>
      </c>
      <c r="I30" s="18">
        <f t="shared" si="0"/>
        <v>0</v>
      </c>
      <c r="J30" s="18">
        <f t="shared" si="1"/>
        <v>0</v>
      </c>
      <c r="K30" s="23">
        <f>112/2</f>
        <v>56</v>
      </c>
      <c r="L30" s="18">
        <f t="shared" si="2"/>
        <v>0</v>
      </c>
      <c r="M30" s="18">
        <f t="shared" si="3"/>
        <v>0</v>
      </c>
    </row>
    <row r="31" spans="1:13" ht="25.5">
      <c r="A31" s="2">
        <v>26</v>
      </c>
      <c r="B31" s="3" t="s">
        <v>765</v>
      </c>
      <c r="C31" s="21">
        <v>1000719711400</v>
      </c>
      <c r="D31" s="21"/>
      <c r="E31" s="22" t="s">
        <v>5</v>
      </c>
      <c r="F31" s="22"/>
      <c r="G31" s="22">
        <v>23</v>
      </c>
      <c r="H31" s="28">
        <v>29</v>
      </c>
      <c r="I31" s="5">
        <f t="shared" si="0"/>
        <v>0</v>
      </c>
      <c r="J31" s="5">
        <f t="shared" si="1"/>
        <v>0</v>
      </c>
      <c r="K31" s="28">
        <v>29</v>
      </c>
      <c r="L31" s="5">
        <f t="shared" si="2"/>
        <v>0</v>
      </c>
      <c r="M31" s="5">
        <f t="shared" si="3"/>
        <v>0</v>
      </c>
    </row>
    <row r="32" spans="1:13" ht="25.5">
      <c r="A32" s="2">
        <v>27</v>
      </c>
      <c r="B32" s="3" t="s">
        <v>766</v>
      </c>
      <c r="C32" s="21">
        <v>1021029990046</v>
      </c>
      <c r="D32" s="21"/>
      <c r="E32" s="22" t="s">
        <v>5</v>
      </c>
      <c r="F32" s="22"/>
      <c r="G32" s="22">
        <v>23</v>
      </c>
      <c r="H32" s="28">
        <v>1</v>
      </c>
      <c r="I32" s="5">
        <f t="shared" si="0"/>
        <v>0</v>
      </c>
      <c r="J32" s="5">
        <f t="shared" si="1"/>
        <v>0</v>
      </c>
      <c r="K32" s="28">
        <v>1</v>
      </c>
      <c r="L32" s="5">
        <f t="shared" si="2"/>
        <v>0</v>
      </c>
      <c r="M32" s="5">
        <f t="shared" si="3"/>
        <v>0</v>
      </c>
    </row>
    <row r="33" spans="1:13">
      <c r="A33" s="2">
        <v>28</v>
      </c>
      <c r="B33" s="3" t="s">
        <v>767</v>
      </c>
      <c r="C33" s="21">
        <v>1021029690311</v>
      </c>
      <c r="D33" s="21"/>
      <c r="E33" s="22" t="s">
        <v>5</v>
      </c>
      <c r="F33" s="22"/>
      <c r="G33" s="22">
        <v>23</v>
      </c>
      <c r="H33" s="23">
        <v>11</v>
      </c>
      <c r="I33" s="18">
        <f t="shared" si="0"/>
        <v>0</v>
      </c>
      <c r="J33" s="18">
        <f t="shared" si="1"/>
        <v>0</v>
      </c>
      <c r="K33" s="23">
        <v>11</v>
      </c>
      <c r="L33" s="18">
        <f t="shared" si="2"/>
        <v>0</v>
      </c>
      <c r="M33" s="18">
        <f t="shared" si="3"/>
        <v>0</v>
      </c>
    </row>
    <row r="34" spans="1:13">
      <c r="A34" s="2">
        <v>29</v>
      </c>
      <c r="B34" s="3" t="s">
        <v>768</v>
      </c>
      <c r="C34" s="21">
        <v>1021135818851</v>
      </c>
      <c r="D34" s="21"/>
      <c r="E34" s="22" t="s">
        <v>5</v>
      </c>
      <c r="F34" s="22"/>
      <c r="G34" s="22">
        <v>23</v>
      </c>
      <c r="H34" s="23">
        <v>4</v>
      </c>
      <c r="I34" s="18">
        <f t="shared" si="0"/>
        <v>0</v>
      </c>
      <c r="J34" s="18">
        <f t="shared" si="1"/>
        <v>0</v>
      </c>
      <c r="K34" s="23">
        <v>4</v>
      </c>
      <c r="L34" s="18">
        <f t="shared" si="2"/>
        <v>0</v>
      </c>
      <c r="M34" s="18">
        <f t="shared" si="3"/>
        <v>0</v>
      </c>
    </row>
    <row r="35" spans="1:13">
      <c r="A35" s="2">
        <v>30</v>
      </c>
      <c r="B35" s="3" t="s">
        <v>769</v>
      </c>
      <c r="C35" s="21">
        <v>1021135819234</v>
      </c>
      <c r="D35" s="21"/>
      <c r="E35" s="22" t="s">
        <v>5</v>
      </c>
      <c r="F35" s="22"/>
      <c r="G35" s="22">
        <v>23</v>
      </c>
      <c r="H35" s="23">
        <v>6</v>
      </c>
      <c r="I35" s="18">
        <f t="shared" si="0"/>
        <v>0</v>
      </c>
      <c r="J35" s="18">
        <f t="shared" si="1"/>
        <v>0</v>
      </c>
      <c r="K35" s="23">
        <v>6</v>
      </c>
      <c r="L35" s="18">
        <f t="shared" si="2"/>
        <v>0</v>
      </c>
      <c r="M35" s="18">
        <f t="shared" si="3"/>
        <v>0</v>
      </c>
    </row>
    <row r="36" spans="1:13">
      <c r="A36" s="2">
        <v>31</v>
      </c>
      <c r="B36" s="3" t="s">
        <v>770</v>
      </c>
      <c r="C36" s="21">
        <v>1021029699070</v>
      </c>
      <c r="D36" s="21"/>
      <c r="E36" s="22" t="s">
        <v>5</v>
      </c>
      <c r="F36" s="22"/>
      <c r="G36" s="22">
        <v>23</v>
      </c>
      <c r="H36" s="23">
        <v>7</v>
      </c>
      <c r="I36" s="18">
        <f t="shared" si="0"/>
        <v>0</v>
      </c>
      <c r="J36" s="18">
        <f t="shared" si="1"/>
        <v>0</v>
      </c>
      <c r="K36" s="23">
        <v>7</v>
      </c>
      <c r="L36" s="18">
        <f t="shared" si="2"/>
        <v>0</v>
      </c>
      <c r="M36" s="18">
        <f t="shared" si="3"/>
        <v>0</v>
      </c>
    </row>
    <row r="37" spans="1:13">
      <c r="A37" s="2">
        <v>32</v>
      </c>
      <c r="B37" s="3" t="s">
        <v>770</v>
      </c>
      <c r="C37" s="21">
        <v>1021135819236</v>
      </c>
      <c r="D37" s="21"/>
      <c r="E37" s="22" t="s">
        <v>5</v>
      </c>
      <c r="F37" s="22"/>
      <c r="G37" s="22">
        <v>23</v>
      </c>
      <c r="H37" s="23">
        <v>5</v>
      </c>
      <c r="I37" s="18">
        <f t="shared" si="0"/>
        <v>0</v>
      </c>
      <c r="J37" s="18">
        <f t="shared" si="1"/>
        <v>0</v>
      </c>
      <c r="K37" s="23">
        <v>5</v>
      </c>
      <c r="L37" s="18">
        <f t="shared" si="2"/>
        <v>0</v>
      </c>
      <c r="M37" s="18">
        <f t="shared" si="3"/>
        <v>0</v>
      </c>
    </row>
    <row r="38" spans="1:13">
      <c r="A38" s="2">
        <v>33</v>
      </c>
      <c r="B38" s="3" t="s">
        <v>771</v>
      </c>
      <c r="C38" s="21">
        <v>6510160872</v>
      </c>
      <c r="D38" s="21"/>
      <c r="E38" s="22" t="s">
        <v>5</v>
      </c>
      <c r="F38" s="22"/>
      <c r="G38" s="22">
        <v>23</v>
      </c>
      <c r="H38" s="23">
        <v>4</v>
      </c>
      <c r="I38" s="18">
        <f t="shared" si="0"/>
        <v>0</v>
      </c>
      <c r="J38" s="18">
        <f t="shared" si="1"/>
        <v>0</v>
      </c>
      <c r="K38" s="23">
        <v>4</v>
      </c>
      <c r="L38" s="18">
        <f t="shared" si="2"/>
        <v>0</v>
      </c>
      <c r="M38" s="18">
        <f t="shared" si="3"/>
        <v>0</v>
      </c>
    </row>
    <row r="39" spans="1:13">
      <c r="A39" s="2">
        <v>34</v>
      </c>
      <c r="B39" s="3" t="s">
        <v>772</v>
      </c>
      <c r="C39" s="21">
        <v>1020654841022</v>
      </c>
      <c r="D39" s="21"/>
      <c r="E39" s="22" t="s">
        <v>5</v>
      </c>
      <c r="F39" s="22"/>
      <c r="G39" s="22">
        <v>23</v>
      </c>
      <c r="H39" s="23">
        <v>13</v>
      </c>
      <c r="I39" s="18">
        <f t="shared" si="0"/>
        <v>0</v>
      </c>
      <c r="J39" s="18">
        <f t="shared" si="1"/>
        <v>0</v>
      </c>
      <c r="K39" s="23">
        <v>13</v>
      </c>
      <c r="L39" s="18">
        <f t="shared" si="2"/>
        <v>0</v>
      </c>
      <c r="M39" s="18">
        <f t="shared" si="3"/>
        <v>0</v>
      </c>
    </row>
    <row r="40" spans="1:13">
      <c r="A40" s="2">
        <v>35</v>
      </c>
      <c r="B40" s="3" t="s">
        <v>773</v>
      </c>
      <c r="C40" s="21">
        <v>1020654841016</v>
      </c>
      <c r="D40" s="21"/>
      <c r="E40" s="22" t="s">
        <v>5</v>
      </c>
      <c r="F40" s="22"/>
      <c r="G40" s="22">
        <v>23</v>
      </c>
      <c r="H40" s="23">
        <v>13</v>
      </c>
      <c r="I40" s="18">
        <f t="shared" si="0"/>
        <v>0</v>
      </c>
      <c r="J40" s="18">
        <f t="shared" si="1"/>
        <v>0</v>
      </c>
      <c r="K40" s="23">
        <v>13</v>
      </c>
      <c r="L40" s="18">
        <f t="shared" si="2"/>
        <v>0</v>
      </c>
      <c r="M40" s="18">
        <f t="shared" si="3"/>
        <v>0</v>
      </c>
    </row>
    <row r="41" spans="1:13">
      <c r="A41" s="2">
        <v>36</v>
      </c>
      <c r="B41" s="3" t="s">
        <v>774</v>
      </c>
      <c r="C41" s="21">
        <v>1021029691889</v>
      </c>
      <c r="D41" s="21"/>
      <c r="E41" s="22" t="s">
        <v>5</v>
      </c>
      <c r="F41" s="22"/>
      <c r="G41" s="22">
        <v>23</v>
      </c>
      <c r="H41" s="23">
        <v>3</v>
      </c>
      <c r="I41" s="18">
        <f t="shared" si="0"/>
        <v>0</v>
      </c>
      <c r="J41" s="18">
        <f t="shared" si="1"/>
        <v>0</v>
      </c>
      <c r="K41" s="23">
        <v>3</v>
      </c>
      <c r="L41" s="18">
        <f t="shared" si="2"/>
        <v>0</v>
      </c>
      <c r="M41" s="18">
        <f t="shared" si="3"/>
        <v>0</v>
      </c>
    </row>
    <row r="42" spans="1:13">
      <c r="A42" s="2">
        <v>37</v>
      </c>
      <c r="B42" s="3" t="s">
        <v>775</v>
      </c>
      <c r="C42" s="21">
        <v>6510540487</v>
      </c>
      <c r="D42" s="21"/>
      <c r="E42" s="22" t="s">
        <v>5</v>
      </c>
      <c r="F42" s="22"/>
      <c r="G42" s="22">
        <v>23</v>
      </c>
      <c r="H42" s="23">
        <v>3</v>
      </c>
      <c r="I42" s="18">
        <f t="shared" si="0"/>
        <v>0</v>
      </c>
      <c r="J42" s="18">
        <f t="shared" si="1"/>
        <v>0</v>
      </c>
      <c r="K42" s="23">
        <v>3</v>
      </c>
      <c r="L42" s="18">
        <f t="shared" si="2"/>
        <v>0</v>
      </c>
      <c r="M42" s="18">
        <f t="shared" si="3"/>
        <v>0</v>
      </c>
    </row>
    <row r="43" spans="1:13">
      <c r="A43" s="2">
        <v>38</v>
      </c>
      <c r="B43" s="3" t="s">
        <v>776</v>
      </c>
      <c r="C43" s="21">
        <v>6510290482</v>
      </c>
      <c r="D43" s="21"/>
      <c r="E43" s="22" t="s">
        <v>5</v>
      </c>
      <c r="F43" s="22"/>
      <c r="G43" s="22">
        <v>23</v>
      </c>
      <c r="H43" s="23">
        <v>2</v>
      </c>
      <c r="I43" s="18">
        <f t="shared" si="0"/>
        <v>0</v>
      </c>
      <c r="J43" s="18">
        <f t="shared" si="1"/>
        <v>0</v>
      </c>
      <c r="K43" s="23">
        <v>2</v>
      </c>
      <c r="L43" s="18">
        <f t="shared" si="2"/>
        <v>0</v>
      </c>
      <c r="M43" s="18">
        <f t="shared" si="3"/>
        <v>0</v>
      </c>
    </row>
    <row r="44" spans="1:13">
      <c r="A44" s="2">
        <v>39</v>
      </c>
      <c r="B44" s="3" t="s">
        <v>777</v>
      </c>
      <c r="C44" s="21">
        <v>1021362519520</v>
      </c>
      <c r="D44" s="21"/>
      <c r="E44" s="22" t="s">
        <v>5</v>
      </c>
      <c r="F44" s="22"/>
      <c r="G44" s="22">
        <v>23</v>
      </c>
      <c r="H44" s="23">
        <v>4</v>
      </c>
      <c r="I44" s="18">
        <f t="shared" si="0"/>
        <v>0</v>
      </c>
      <c r="J44" s="18">
        <f t="shared" si="1"/>
        <v>0</v>
      </c>
      <c r="K44" s="23">
        <v>4</v>
      </c>
      <c r="L44" s="18">
        <f t="shared" si="2"/>
        <v>0</v>
      </c>
      <c r="M44" s="18">
        <f t="shared" si="3"/>
        <v>0</v>
      </c>
    </row>
    <row r="45" spans="1:13">
      <c r="A45" s="2">
        <v>40</v>
      </c>
      <c r="B45" s="25" t="s">
        <v>778</v>
      </c>
      <c r="C45" s="29" t="s">
        <v>779</v>
      </c>
      <c r="D45" s="29"/>
      <c r="E45" s="2" t="s">
        <v>5</v>
      </c>
      <c r="F45" s="2"/>
      <c r="G45" s="22">
        <v>23</v>
      </c>
      <c r="H45" s="23">
        <v>4</v>
      </c>
      <c r="I45" s="18">
        <f t="shared" si="0"/>
        <v>0</v>
      </c>
      <c r="J45" s="18">
        <f t="shared" si="1"/>
        <v>0</v>
      </c>
      <c r="K45" s="23">
        <v>4</v>
      </c>
      <c r="L45" s="18">
        <f t="shared" si="2"/>
        <v>0</v>
      </c>
      <c r="M45" s="18">
        <f t="shared" si="3"/>
        <v>0</v>
      </c>
    </row>
    <row r="46" spans="1:13">
      <c r="A46" s="2">
        <v>41</v>
      </c>
      <c r="B46" s="3" t="s">
        <v>780</v>
      </c>
      <c r="C46" s="21">
        <v>1020029500188</v>
      </c>
      <c r="D46" s="21"/>
      <c r="E46" s="22" t="s">
        <v>5</v>
      </c>
      <c r="F46" s="22"/>
      <c r="G46" s="22">
        <v>23</v>
      </c>
      <c r="H46" s="23">
        <v>24</v>
      </c>
      <c r="I46" s="18">
        <f t="shared" si="0"/>
        <v>0</v>
      </c>
      <c r="J46" s="18">
        <f t="shared" si="1"/>
        <v>0</v>
      </c>
      <c r="K46" s="23">
        <v>24</v>
      </c>
      <c r="L46" s="18">
        <f t="shared" si="2"/>
        <v>0</v>
      </c>
      <c r="M46" s="18">
        <f t="shared" si="3"/>
        <v>0</v>
      </c>
    </row>
    <row r="47" spans="1:13">
      <c r="A47" s="2">
        <v>42</v>
      </c>
      <c r="B47" s="3" t="s">
        <v>781</v>
      </c>
      <c r="C47" s="21">
        <v>1021029698098</v>
      </c>
      <c r="D47" s="21"/>
      <c r="E47" s="22" t="s">
        <v>5</v>
      </c>
      <c r="F47" s="22"/>
      <c r="G47" s="22">
        <v>23</v>
      </c>
      <c r="H47" s="23">
        <v>10</v>
      </c>
      <c r="I47" s="18">
        <f t="shared" si="0"/>
        <v>0</v>
      </c>
      <c r="J47" s="18">
        <f t="shared" si="1"/>
        <v>0</v>
      </c>
      <c r="K47" s="23">
        <v>10</v>
      </c>
      <c r="L47" s="18">
        <f t="shared" si="2"/>
        <v>0</v>
      </c>
      <c r="M47" s="18">
        <f t="shared" si="3"/>
        <v>0</v>
      </c>
    </row>
    <row r="48" spans="1:13">
      <c r="A48" s="2">
        <v>43</v>
      </c>
      <c r="B48" s="3" t="s">
        <v>782</v>
      </c>
      <c r="C48" s="21">
        <v>1021029990097</v>
      </c>
      <c r="D48" s="21"/>
      <c r="E48" s="22" t="s">
        <v>5</v>
      </c>
      <c r="F48" s="22"/>
      <c r="G48" s="22">
        <v>23</v>
      </c>
      <c r="H48" s="23">
        <v>7</v>
      </c>
      <c r="I48" s="18">
        <f t="shared" si="0"/>
        <v>0</v>
      </c>
      <c r="J48" s="18">
        <f t="shared" si="1"/>
        <v>0</v>
      </c>
      <c r="K48" s="23">
        <v>7</v>
      </c>
      <c r="L48" s="18">
        <f t="shared" si="2"/>
        <v>0</v>
      </c>
      <c r="M48" s="18">
        <f t="shared" si="3"/>
        <v>0</v>
      </c>
    </row>
    <row r="49" spans="1:13">
      <c r="A49" s="2">
        <v>44</v>
      </c>
      <c r="B49" s="3" t="s">
        <v>783</v>
      </c>
      <c r="C49" s="21">
        <v>1021135411506</v>
      </c>
      <c r="D49" s="21"/>
      <c r="E49" s="22" t="s">
        <v>5</v>
      </c>
      <c r="F49" s="22"/>
      <c r="G49" s="22">
        <v>23</v>
      </c>
      <c r="H49" s="23">
        <v>12</v>
      </c>
      <c r="I49" s="18">
        <f t="shared" si="0"/>
        <v>0</v>
      </c>
      <c r="J49" s="18">
        <f t="shared" si="1"/>
        <v>0</v>
      </c>
      <c r="K49" s="23">
        <v>12</v>
      </c>
      <c r="L49" s="18">
        <f t="shared" si="2"/>
        <v>0</v>
      </c>
      <c r="M49" s="18">
        <f t="shared" si="3"/>
        <v>0</v>
      </c>
    </row>
    <row r="50" spans="1:13">
      <c r="A50" s="2">
        <v>45</v>
      </c>
      <c r="B50" s="3" t="s">
        <v>784</v>
      </c>
      <c r="C50" s="21">
        <v>1021135411010</v>
      </c>
      <c r="D50" s="21"/>
      <c r="E50" s="22" t="s">
        <v>740</v>
      </c>
      <c r="F50" s="22"/>
      <c r="G50" s="22">
        <v>23</v>
      </c>
      <c r="H50" s="23">
        <v>19</v>
      </c>
      <c r="I50" s="18">
        <f t="shared" si="0"/>
        <v>0</v>
      </c>
      <c r="J50" s="18">
        <f t="shared" si="1"/>
        <v>0</v>
      </c>
      <c r="K50" s="23">
        <v>19</v>
      </c>
      <c r="L50" s="18">
        <f t="shared" si="2"/>
        <v>0</v>
      </c>
      <c r="M50" s="18">
        <f t="shared" si="3"/>
        <v>0</v>
      </c>
    </row>
    <row r="51" spans="1:13">
      <c r="A51" s="2">
        <v>46</v>
      </c>
      <c r="B51" s="3" t="s">
        <v>785</v>
      </c>
      <c r="C51" s="21">
        <v>1021135412022</v>
      </c>
      <c r="D51" s="21"/>
      <c r="E51" s="22" t="s">
        <v>740</v>
      </c>
      <c r="F51" s="22"/>
      <c r="G51" s="22">
        <v>23</v>
      </c>
      <c r="H51" s="23">
        <v>7</v>
      </c>
      <c r="I51" s="18">
        <f t="shared" si="0"/>
        <v>0</v>
      </c>
      <c r="J51" s="18">
        <f t="shared" si="1"/>
        <v>0</v>
      </c>
      <c r="K51" s="23">
        <v>7</v>
      </c>
      <c r="L51" s="18">
        <f t="shared" si="2"/>
        <v>0</v>
      </c>
      <c r="M51" s="18">
        <f t="shared" si="3"/>
        <v>0</v>
      </c>
    </row>
    <row r="52" spans="1:13">
      <c r="A52" s="2">
        <v>47</v>
      </c>
      <c r="B52" s="3" t="s">
        <v>786</v>
      </c>
      <c r="C52" s="21">
        <v>1021135411532</v>
      </c>
      <c r="D52" s="21"/>
      <c r="E52" s="22" t="s">
        <v>740</v>
      </c>
      <c r="F52" s="22"/>
      <c r="G52" s="22">
        <v>23</v>
      </c>
      <c r="H52" s="23">
        <v>14</v>
      </c>
      <c r="I52" s="18">
        <f t="shared" si="0"/>
        <v>0</v>
      </c>
      <c r="J52" s="18">
        <f t="shared" si="1"/>
        <v>0</v>
      </c>
      <c r="K52" s="23">
        <v>14</v>
      </c>
      <c r="L52" s="18">
        <f t="shared" si="2"/>
        <v>0</v>
      </c>
      <c r="M52" s="18">
        <f t="shared" si="3"/>
        <v>0</v>
      </c>
    </row>
    <row r="53" spans="1:13">
      <c r="A53" s="2">
        <v>48</v>
      </c>
      <c r="B53" s="3" t="s">
        <v>787</v>
      </c>
      <c r="C53" s="21">
        <v>1021135411536</v>
      </c>
      <c r="D53" s="21"/>
      <c r="E53" s="22" t="s">
        <v>5</v>
      </c>
      <c r="F53" s="22"/>
      <c r="G53" s="22">
        <v>23</v>
      </c>
      <c r="H53" s="23">
        <v>9</v>
      </c>
      <c r="I53" s="18">
        <f t="shared" si="0"/>
        <v>0</v>
      </c>
      <c r="J53" s="18">
        <f t="shared" si="1"/>
        <v>0</v>
      </c>
      <c r="K53" s="23">
        <v>9</v>
      </c>
      <c r="L53" s="18">
        <f t="shared" si="2"/>
        <v>0</v>
      </c>
      <c r="M53" s="18">
        <f t="shared" si="3"/>
        <v>0</v>
      </c>
    </row>
    <row r="54" spans="1:13">
      <c r="A54" s="2">
        <v>49</v>
      </c>
      <c r="B54" s="3" t="s">
        <v>788</v>
      </c>
      <c r="C54" s="21">
        <v>1021135313020</v>
      </c>
      <c r="D54" s="21"/>
      <c r="E54" s="22" t="s">
        <v>5</v>
      </c>
      <c r="F54" s="22"/>
      <c r="G54" s="22">
        <v>23</v>
      </c>
      <c r="H54" s="23">
        <v>8</v>
      </c>
      <c r="I54" s="18">
        <f t="shared" si="0"/>
        <v>0</v>
      </c>
      <c r="J54" s="18">
        <f t="shared" si="1"/>
        <v>0</v>
      </c>
      <c r="K54" s="23">
        <v>8</v>
      </c>
      <c r="L54" s="18">
        <f t="shared" si="2"/>
        <v>0</v>
      </c>
      <c r="M54" s="18">
        <f t="shared" si="3"/>
        <v>0</v>
      </c>
    </row>
    <row r="55" spans="1:13">
      <c r="A55" s="2">
        <v>50</v>
      </c>
      <c r="B55" s="3" t="s">
        <v>789</v>
      </c>
      <c r="C55" s="21">
        <v>1021135313019</v>
      </c>
      <c r="D55" s="21"/>
      <c r="E55" s="22" t="s">
        <v>5</v>
      </c>
      <c r="F55" s="22"/>
      <c r="G55" s="22">
        <v>23</v>
      </c>
      <c r="H55" s="23">
        <v>8</v>
      </c>
      <c r="I55" s="18">
        <f t="shared" si="0"/>
        <v>0</v>
      </c>
      <c r="J55" s="18">
        <f t="shared" si="1"/>
        <v>0</v>
      </c>
      <c r="K55" s="23">
        <v>8</v>
      </c>
      <c r="L55" s="18">
        <f t="shared" si="2"/>
        <v>0</v>
      </c>
      <c r="M55" s="18">
        <f t="shared" si="3"/>
        <v>0</v>
      </c>
    </row>
    <row r="56" spans="1:13">
      <c r="A56" s="2">
        <v>51</v>
      </c>
      <c r="B56" s="3" t="s">
        <v>790</v>
      </c>
      <c r="C56" s="21">
        <v>1021135411534</v>
      </c>
      <c r="D56" s="21"/>
      <c r="E56" s="22" t="s">
        <v>5</v>
      </c>
      <c r="F56" s="22"/>
      <c r="G56" s="22">
        <v>23</v>
      </c>
      <c r="H56" s="23">
        <v>10</v>
      </c>
      <c r="I56" s="18">
        <f t="shared" si="0"/>
        <v>0</v>
      </c>
      <c r="J56" s="18">
        <f t="shared" si="1"/>
        <v>0</v>
      </c>
      <c r="K56" s="23">
        <v>10</v>
      </c>
      <c r="L56" s="18">
        <f t="shared" si="2"/>
        <v>0</v>
      </c>
      <c r="M56" s="18">
        <f t="shared" si="3"/>
        <v>0</v>
      </c>
    </row>
    <row r="57" spans="1:13">
      <c r="A57" s="2">
        <v>52</v>
      </c>
      <c r="B57" s="3" t="s">
        <v>791</v>
      </c>
      <c r="C57" s="21">
        <v>1021135411535</v>
      </c>
      <c r="D57" s="21"/>
      <c r="E57" s="22" t="s">
        <v>5</v>
      </c>
      <c r="F57" s="22"/>
      <c r="G57" s="22">
        <v>23</v>
      </c>
      <c r="H57" s="23">
        <v>9</v>
      </c>
      <c r="I57" s="18">
        <f t="shared" si="0"/>
        <v>0</v>
      </c>
      <c r="J57" s="18">
        <f t="shared" si="1"/>
        <v>0</v>
      </c>
      <c r="K57" s="23">
        <v>9</v>
      </c>
      <c r="L57" s="18">
        <f t="shared" si="2"/>
        <v>0</v>
      </c>
      <c r="M57" s="18">
        <f t="shared" si="3"/>
        <v>0</v>
      </c>
    </row>
    <row r="58" spans="1:13">
      <c r="A58" s="2">
        <v>53</v>
      </c>
      <c r="B58" s="3" t="s">
        <v>792</v>
      </c>
      <c r="C58" s="21">
        <v>1021135411167</v>
      </c>
      <c r="D58" s="21"/>
      <c r="E58" s="22" t="s">
        <v>5</v>
      </c>
      <c r="F58" s="22"/>
      <c r="G58" s="22">
        <v>23</v>
      </c>
      <c r="H58" s="23">
        <v>25</v>
      </c>
      <c r="I58" s="18">
        <f t="shared" si="0"/>
        <v>0</v>
      </c>
      <c r="J58" s="18">
        <f t="shared" si="1"/>
        <v>0</v>
      </c>
      <c r="K58" s="23">
        <v>25</v>
      </c>
      <c r="L58" s="18">
        <f t="shared" si="2"/>
        <v>0</v>
      </c>
      <c r="M58" s="18">
        <f t="shared" si="3"/>
        <v>0</v>
      </c>
    </row>
    <row r="59" spans="1:13">
      <c r="A59" s="2">
        <v>54</v>
      </c>
      <c r="B59" s="3" t="s">
        <v>793</v>
      </c>
      <c r="C59" s="21">
        <v>1021524494045</v>
      </c>
      <c r="D59" s="21"/>
      <c r="E59" s="22" t="s">
        <v>5</v>
      </c>
      <c r="F59" s="22"/>
      <c r="G59" s="22">
        <v>23</v>
      </c>
      <c r="H59" s="23">
        <v>2</v>
      </c>
      <c r="I59" s="18">
        <f t="shared" si="0"/>
        <v>0</v>
      </c>
      <c r="J59" s="18">
        <f t="shared" si="1"/>
        <v>0</v>
      </c>
      <c r="K59" s="23">
        <v>2</v>
      </c>
      <c r="L59" s="18">
        <f t="shared" si="2"/>
        <v>0</v>
      </c>
      <c r="M59" s="18">
        <f t="shared" si="3"/>
        <v>0</v>
      </c>
    </row>
    <row r="60" spans="1:13">
      <c r="A60" s="2">
        <v>55</v>
      </c>
      <c r="B60" s="3" t="s">
        <v>794</v>
      </c>
      <c r="C60" s="21">
        <v>1021524494031</v>
      </c>
      <c r="D60" s="21"/>
      <c r="E60" s="22" t="s">
        <v>5</v>
      </c>
      <c r="F60" s="22"/>
      <c r="G60" s="22">
        <v>23</v>
      </c>
      <c r="H60" s="23">
        <v>4</v>
      </c>
      <c r="I60" s="18">
        <f t="shared" si="0"/>
        <v>0</v>
      </c>
      <c r="J60" s="18">
        <f t="shared" si="1"/>
        <v>0</v>
      </c>
      <c r="K60" s="23">
        <v>4</v>
      </c>
      <c r="L60" s="18">
        <f t="shared" si="2"/>
        <v>0</v>
      </c>
      <c r="M60" s="18">
        <f t="shared" si="3"/>
        <v>0</v>
      </c>
    </row>
    <row r="61" spans="1:13">
      <c r="A61" s="2">
        <v>56</v>
      </c>
      <c r="B61" s="3" t="s">
        <v>795</v>
      </c>
      <c r="C61" s="21">
        <v>1021524494044</v>
      </c>
      <c r="D61" s="21"/>
      <c r="E61" s="22" t="s">
        <v>5</v>
      </c>
      <c r="F61" s="22"/>
      <c r="G61" s="22">
        <v>23</v>
      </c>
      <c r="H61" s="23">
        <v>4</v>
      </c>
      <c r="I61" s="18">
        <f t="shared" si="0"/>
        <v>0</v>
      </c>
      <c r="J61" s="18">
        <f t="shared" si="1"/>
        <v>0</v>
      </c>
      <c r="K61" s="23">
        <v>4</v>
      </c>
      <c r="L61" s="18">
        <f t="shared" si="2"/>
        <v>0</v>
      </c>
      <c r="M61" s="18">
        <f t="shared" si="3"/>
        <v>0</v>
      </c>
    </row>
    <row r="62" spans="1:13">
      <c r="A62" s="2">
        <v>57</v>
      </c>
      <c r="B62" s="3" t="s">
        <v>532</v>
      </c>
      <c r="C62" s="21">
        <v>6310271275</v>
      </c>
      <c r="D62" s="21"/>
      <c r="E62" s="22" t="s">
        <v>5</v>
      </c>
      <c r="F62" s="22"/>
      <c r="G62" s="22">
        <v>23</v>
      </c>
      <c r="H62" s="23">
        <v>25</v>
      </c>
      <c r="I62" s="18">
        <f t="shared" si="0"/>
        <v>0</v>
      </c>
      <c r="J62" s="18">
        <f t="shared" si="1"/>
        <v>0</v>
      </c>
      <c r="K62" s="23">
        <v>25</v>
      </c>
      <c r="L62" s="18">
        <f t="shared" si="2"/>
        <v>0</v>
      </c>
      <c r="M62" s="18">
        <f t="shared" si="3"/>
        <v>0</v>
      </c>
    </row>
    <row r="63" spans="1:13" s="35" customFormat="1">
      <c r="A63" s="7">
        <v>58</v>
      </c>
      <c r="B63" s="39" t="s">
        <v>796</v>
      </c>
      <c r="C63" s="37">
        <v>1021029699570</v>
      </c>
      <c r="D63" s="37"/>
      <c r="E63" s="36" t="s">
        <v>5</v>
      </c>
      <c r="F63" s="36"/>
      <c r="G63" s="36">
        <v>23</v>
      </c>
      <c r="H63" s="23">
        <f>46/2</f>
        <v>23</v>
      </c>
      <c r="I63" s="18">
        <f t="shared" si="0"/>
        <v>0</v>
      </c>
      <c r="J63" s="18">
        <f t="shared" si="1"/>
        <v>0</v>
      </c>
      <c r="K63" s="23">
        <f>46/2</f>
        <v>23</v>
      </c>
      <c r="L63" s="18">
        <f t="shared" si="2"/>
        <v>0</v>
      </c>
      <c r="M63" s="18">
        <f t="shared" si="3"/>
        <v>0</v>
      </c>
    </row>
    <row r="64" spans="1:13">
      <c r="A64" s="2">
        <v>59</v>
      </c>
      <c r="B64" s="3" t="s">
        <v>796</v>
      </c>
      <c r="C64" s="21">
        <v>1021373219093</v>
      </c>
      <c r="D64" s="21"/>
      <c r="E64" s="22" t="s">
        <v>5</v>
      </c>
      <c r="F64" s="22"/>
      <c r="G64" s="22">
        <v>23</v>
      </c>
      <c r="H64" s="23">
        <v>57</v>
      </c>
      <c r="I64" s="18">
        <f t="shared" si="0"/>
        <v>0</v>
      </c>
      <c r="J64" s="18">
        <f t="shared" si="1"/>
        <v>0</v>
      </c>
      <c r="K64" s="23">
        <v>57</v>
      </c>
      <c r="L64" s="18">
        <f t="shared" si="2"/>
        <v>0</v>
      </c>
      <c r="M64" s="18">
        <f t="shared" si="3"/>
        <v>0</v>
      </c>
    </row>
    <row r="65" spans="1:13">
      <c r="A65" s="2">
        <v>60</v>
      </c>
      <c r="B65" s="25" t="s">
        <v>797</v>
      </c>
      <c r="C65" s="26">
        <v>1021029620540</v>
      </c>
      <c r="D65" s="26"/>
      <c r="E65" s="2" t="s">
        <v>5</v>
      </c>
      <c r="F65" s="2"/>
      <c r="G65" s="22">
        <v>23</v>
      </c>
      <c r="H65" s="23">
        <v>3</v>
      </c>
      <c r="I65" s="18">
        <f t="shared" si="0"/>
        <v>0</v>
      </c>
      <c r="J65" s="18">
        <f t="shared" si="1"/>
        <v>0</v>
      </c>
      <c r="K65" s="23">
        <v>3</v>
      </c>
      <c r="L65" s="18">
        <f t="shared" si="2"/>
        <v>0</v>
      </c>
      <c r="M65" s="18">
        <f t="shared" si="3"/>
        <v>0</v>
      </c>
    </row>
    <row r="66" spans="1:13">
      <c r="A66" s="2">
        <v>61</v>
      </c>
      <c r="B66" s="3" t="s">
        <v>798</v>
      </c>
      <c r="C66" s="21">
        <v>1021135819170</v>
      </c>
      <c r="D66" s="21"/>
      <c r="E66" s="22" t="s">
        <v>740</v>
      </c>
      <c r="F66" s="22"/>
      <c r="G66" s="22">
        <v>23</v>
      </c>
      <c r="H66" s="23">
        <v>6</v>
      </c>
      <c r="I66" s="18">
        <f t="shared" si="0"/>
        <v>0</v>
      </c>
      <c r="J66" s="18">
        <f t="shared" si="1"/>
        <v>0</v>
      </c>
      <c r="K66" s="23">
        <v>6</v>
      </c>
      <c r="L66" s="18">
        <f t="shared" si="2"/>
        <v>0</v>
      </c>
      <c r="M66" s="18">
        <f t="shared" si="3"/>
        <v>0</v>
      </c>
    </row>
    <row r="67" spans="1:13">
      <c r="A67" s="2">
        <v>62</v>
      </c>
      <c r="B67" s="3" t="s">
        <v>799</v>
      </c>
      <c r="C67" s="21">
        <v>6510540848</v>
      </c>
      <c r="D67" s="21"/>
      <c r="E67" s="22" t="s">
        <v>5</v>
      </c>
      <c r="F67" s="22"/>
      <c r="G67" s="22">
        <v>23</v>
      </c>
      <c r="H67" s="23">
        <v>3</v>
      </c>
      <c r="I67" s="18">
        <f t="shared" si="0"/>
        <v>0</v>
      </c>
      <c r="J67" s="18">
        <f t="shared" si="1"/>
        <v>0</v>
      </c>
      <c r="K67" s="23">
        <v>3</v>
      </c>
      <c r="L67" s="18">
        <f t="shared" si="2"/>
        <v>0</v>
      </c>
      <c r="M67" s="18">
        <f t="shared" si="3"/>
        <v>0</v>
      </c>
    </row>
    <row r="68" spans="1:13">
      <c r="A68" s="2">
        <v>63</v>
      </c>
      <c r="B68" s="3" t="s">
        <v>800</v>
      </c>
      <c r="C68" s="21">
        <v>6510540851</v>
      </c>
      <c r="D68" s="21"/>
      <c r="E68" s="22" t="s">
        <v>5</v>
      </c>
      <c r="F68" s="22"/>
      <c r="G68" s="22">
        <v>23</v>
      </c>
      <c r="H68" s="23">
        <v>3</v>
      </c>
      <c r="I68" s="18">
        <f t="shared" si="0"/>
        <v>0</v>
      </c>
      <c r="J68" s="18">
        <f t="shared" si="1"/>
        <v>0</v>
      </c>
      <c r="K68" s="23">
        <v>3</v>
      </c>
      <c r="L68" s="18">
        <f t="shared" si="2"/>
        <v>0</v>
      </c>
      <c r="M68" s="18">
        <f t="shared" si="3"/>
        <v>0</v>
      </c>
    </row>
    <row r="69" spans="1:13">
      <c r="A69" s="2">
        <v>64</v>
      </c>
      <c r="B69" s="3" t="s">
        <v>801</v>
      </c>
      <c r="C69" s="21">
        <v>1021029697245</v>
      </c>
      <c r="D69" s="21"/>
      <c r="E69" s="22" t="s">
        <v>5</v>
      </c>
      <c r="F69" s="22"/>
      <c r="G69" s="22">
        <v>23</v>
      </c>
      <c r="H69" s="23">
        <v>2</v>
      </c>
      <c r="I69" s="18">
        <f t="shared" si="0"/>
        <v>0</v>
      </c>
      <c r="J69" s="18">
        <f t="shared" si="1"/>
        <v>0</v>
      </c>
      <c r="K69" s="23">
        <v>2</v>
      </c>
      <c r="L69" s="18">
        <f t="shared" si="2"/>
        <v>0</v>
      </c>
      <c r="M69" s="18">
        <f t="shared" si="3"/>
        <v>0</v>
      </c>
    </row>
    <row r="70" spans="1:13">
      <c r="A70" s="2">
        <v>65</v>
      </c>
      <c r="B70" s="3" t="s">
        <v>802</v>
      </c>
      <c r="C70" s="21">
        <v>4516135772</v>
      </c>
      <c r="D70" s="21"/>
      <c r="E70" s="22" t="s">
        <v>5</v>
      </c>
      <c r="F70" s="22"/>
      <c r="G70" s="22">
        <v>23</v>
      </c>
      <c r="H70" s="23">
        <v>7</v>
      </c>
      <c r="I70" s="18">
        <f t="shared" si="0"/>
        <v>0</v>
      </c>
      <c r="J70" s="18">
        <f t="shared" si="1"/>
        <v>0</v>
      </c>
      <c r="K70" s="23">
        <v>7</v>
      </c>
      <c r="L70" s="18">
        <f t="shared" si="2"/>
        <v>0</v>
      </c>
      <c r="M70" s="18">
        <f t="shared" si="3"/>
        <v>0</v>
      </c>
    </row>
    <row r="71" spans="1:13">
      <c r="A71" s="2">
        <v>66</v>
      </c>
      <c r="B71" s="3" t="s">
        <v>803</v>
      </c>
      <c r="C71" s="21">
        <v>4516135100</v>
      </c>
      <c r="D71" s="21"/>
      <c r="E71" s="22" t="s">
        <v>5</v>
      </c>
      <c r="F71" s="22"/>
      <c r="G71" s="22">
        <v>23</v>
      </c>
      <c r="H71" s="23">
        <v>3</v>
      </c>
      <c r="I71" s="18">
        <f t="shared" ref="I71:I134" si="4">F71*H71</f>
        <v>0</v>
      </c>
      <c r="J71" s="18">
        <f t="shared" ref="J71:J134" si="5">I71*1.23</f>
        <v>0</v>
      </c>
      <c r="K71" s="23">
        <v>3</v>
      </c>
      <c r="L71" s="18">
        <f t="shared" ref="L71:L134" si="6">F71*K71</f>
        <v>0</v>
      </c>
      <c r="M71" s="18">
        <f t="shared" ref="M71:M134" si="7">L71*1.23</f>
        <v>0</v>
      </c>
    </row>
    <row r="72" spans="1:13">
      <c r="A72" s="2">
        <v>67</v>
      </c>
      <c r="B72" s="3" t="s">
        <v>804</v>
      </c>
      <c r="C72" s="21">
        <v>1021029990096</v>
      </c>
      <c r="D72" s="21"/>
      <c r="E72" s="22" t="s">
        <v>5</v>
      </c>
      <c r="F72" s="22"/>
      <c r="G72" s="22">
        <v>23</v>
      </c>
      <c r="H72" s="23">
        <v>14</v>
      </c>
      <c r="I72" s="18">
        <f t="shared" si="4"/>
        <v>0</v>
      </c>
      <c r="J72" s="18">
        <f t="shared" si="5"/>
        <v>0</v>
      </c>
      <c r="K72" s="23">
        <v>14</v>
      </c>
      <c r="L72" s="18">
        <f t="shared" si="6"/>
        <v>0</v>
      </c>
      <c r="M72" s="18">
        <f t="shared" si="7"/>
        <v>0</v>
      </c>
    </row>
    <row r="73" spans="1:13">
      <c r="A73" s="2">
        <v>68</v>
      </c>
      <c r="B73" s="3" t="s">
        <v>805</v>
      </c>
      <c r="C73" s="21">
        <v>68160661</v>
      </c>
      <c r="D73" s="21"/>
      <c r="E73" s="22" t="s">
        <v>5</v>
      </c>
      <c r="F73" s="22"/>
      <c r="G73" s="22">
        <v>23</v>
      </c>
      <c r="H73" s="23">
        <v>13</v>
      </c>
      <c r="I73" s="18">
        <f t="shared" si="4"/>
        <v>0</v>
      </c>
      <c r="J73" s="18">
        <f t="shared" si="5"/>
        <v>0</v>
      </c>
      <c r="K73" s="23">
        <v>13</v>
      </c>
      <c r="L73" s="18">
        <f t="shared" si="6"/>
        <v>0</v>
      </c>
      <c r="M73" s="18">
        <f t="shared" si="7"/>
        <v>0</v>
      </c>
    </row>
    <row r="74" spans="1:13">
      <c r="A74" s="2">
        <v>69</v>
      </c>
      <c r="B74" s="3" t="s">
        <v>806</v>
      </c>
      <c r="C74" s="21">
        <v>68160660</v>
      </c>
      <c r="D74" s="21"/>
      <c r="E74" s="22" t="s">
        <v>5</v>
      </c>
      <c r="F74" s="22"/>
      <c r="G74" s="22">
        <v>23</v>
      </c>
      <c r="H74" s="23">
        <v>8</v>
      </c>
      <c r="I74" s="18">
        <f t="shared" si="4"/>
        <v>0</v>
      </c>
      <c r="J74" s="18">
        <f t="shared" si="5"/>
        <v>0</v>
      </c>
      <c r="K74" s="23">
        <v>8</v>
      </c>
      <c r="L74" s="18">
        <f t="shared" si="6"/>
        <v>0</v>
      </c>
      <c r="M74" s="18">
        <f t="shared" si="7"/>
        <v>0</v>
      </c>
    </row>
    <row r="75" spans="1:13">
      <c r="A75" s="2">
        <v>70</v>
      </c>
      <c r="B75" s="3" t="s">
        <v>807</v>
      </c>
      <c r="C75" s="21">
        <v>68160658</v>
      </c>
      <c r="D75" s="21"/>
      <c r="E75" s="22" t="s">
        <v>5</v>
      </c>
      <c r="F75" s="22"/>
      <c r="G75" s="22">
        <v>23</v>
      </c>
      <c r="H75" s="23">
        <v>6</v>
      </c>
      <c r="I75" s="18">
        <f t="shared" si="4"/>
        <v>0</v>
      </c>
      <c r="J75" s="18">
        <f t="shared" si="5"/>
        <v>0</v>
      </c>
      <c r="K75" s="23">
        <v>6</v>
      </c>
      <c r="L75" s="18">
        <f t="shared" si="6"/>
        <v>0</v>
      </c>
      <c r="M75" s="18">
        <f t="shared" si="7"/>
        <v>0</v>
      </c>
    </row>
    <row r="76" spans="1:13">
      <c r="A76" s="2">
        <v>71</v>
      </c>
      <c r="B76" s="3" t="s">
        <v>808</v>
      </c>
      <c r="C76" s="21">
        <v>68160659</v>
      </c>
      <c r="D76" s="21"/>
      <c r="E76" s="22" t="s">
        <v>5</v>
      </c>
      <c r="F76" s="22"/>
      <c r="G76" s="22">
        <v>23</v>
      </c>
      <c r="H76" s="23">
        <v>6</v>
      </c>
      <c r="I76" s="18">
        <f t="shared" si="4"/>
        <v>0</v>
      </c>
      <c r="J76" s="18">
        <f t="shared" si="5"/>
        <v>0</v>
      </c>
      <c r="K76" s="23">
        <v>6</v>
      </c>
      <c r="L76" s="18">
        <f t="shared" si="6"/>
        <v>0</v>
      </c>
      <c r="M76" s="18">
        <f t="shared" si="7"/>
        <v>0</v>
      </c>
    </row>
    <row r="77" spans="1:13">
      <c r="A77" s="2">
        <v>72</v>
      </c>
      <c r="B77" s="3" t="s">
        <v>809</v>
      </c>
      <c r="C77" s="21">
        <v>4610050224</v>
      </c>
      <c r="D77" s="21"/>
      <c r="E77" s="22" t="s">
        <v>5</v>
      </c>
      <c r="F77" s="22"/>
      <c r="G77" s="22">
        <v>23</v>
      </c>
      <c r="H77" s="23">
        <v>2</v>
      </c>
      <c r="I77" s="18">
        <f t="shared" si="4"/>
        <v>0</v>
      </c>
      <c r="J77" s="18">
        <f t="shared" si="5"/>
        <v>0</v>
      </c>
      <c r="K77" s="23">
        <v>2</v>
      </c>
      <c r="L77" s="18">
        <f t="shared" si="6"/>
        <v>0</v>
      </c>
      <c r="M77" s="18">
        <f t="shared" si="7"/>
        <v>0</v>
      </c>
    </row>
    <row r="78" spans="1:13">
      <c r="A78" s="2">
        <v>73</v>
      </c>
      <c r="B78" s="3" t="s">
        <v>810</v>
      </c>
      <c r="C78" s="21">
        <v>6510031667</v>
      </c>
      <c r="D78" s="21"/>
      <c r="E78" s="22" t="s">
        <v>5</v>
      </c>
      <c r="F78" s="22"/>
      <c r="G78" s="22">
        <v>23</v>
      </c>
      <c r="H78" s="23">
        <v>8</v>
      </c>
      <c r="I78" s="18">
        <f t="shared" si="4"/>
        <v>0</v>
      </c>
      <c r="J78" s="18">
        <f t="shared" si="5"/>
        <v>0</v>
      </c>
      <c r="K78" s="23">
        <v>8</v>
      </c>
      <c r="L78" s="18">
        <f t="shared" si="6"/>
        <v>0</v>
      </c>
      <c r="M78" s="18">
        <f t="shared" si="7"/>
        <v>0</v>
      </c>
    </row>
    <row r="79" spans="1:13">
      <c r="A79" s="2">
        <v>74</v>
      </c>
      <c r="B79" s="3" t="s">
        <v>810</v>
      </c>
      <c r="C79" s="21">
        <v>6510042021</v>
      </c>
      <c r="D79" s="21"/>
      <c r="E79" s="22" t="s">
        <v>5</v>
      </c>
      <c r="F79" s="22"/>
      <c r="G79" s="22">
        <v>23</v>
      </c>
      <c r="H79" s="23">
        <v>3</v>
      </c>
      <c r="I79" s="18">
        <f t="shared" si="4"/>
        <v>0</v>
      </c>
      <c r="J79" s="18">
        <f t="shared" si="5"/>
        <v>0</v>
      </c>
      <c r="K79" s="23">
        <v>3</v>
      </c>
      <c r="L79" s="18">
        <f t="shared" si="6"/>
        <v>0</v>
      </c>
      <c r="M79" s="18">
        <f t="shared" si="7"/>
        <v>0</v>
      </c>
    </row>
    <row r="80" spans="1:13">
      <c r="A80" s="2">
        <v>75</v>
      </c>
      <c r="B80" s="3" t="s">
        <v>811</v>
      </c>
      <c r="C80" s="21">
        <v>1021029697988</v>
      </c>
      <c r="D80" s="21"/>
      <c r="E80" s="22" t="s">
        <v>5</v>
      </c>
      <c r="F80" s="22"/>
      <c r="G80" s="22">
        <v>23</v>
      </c>
      <c r="H80" s="23">
        <v>5</v>
      </c>
      <c r="I80" s="18">
        <f t="shared" si="4"/>
        <v>0</v>
      </c>
      <c r="J80" s="18">
        <f t="shared" si="5"/>
        <v>0</v>
      </c>
      <c r="K80" s="23">
        <v>5</v>
      </c>
      <c r="L80" s="18">
        <f t="shared" si="6"/>
        <v>0</v>
      </c>
      <c r="M80" s="18">
        <f t="shared" si="7"/>
        <v>0</v>
      </c>
    </row>
    <row r="81" spans="1:13">
      <c r="A81" s="2">
        <v>76</v>
      </c>
      <c r="B81" s="3" t="s">
        <v>812</v>
      </c>
      <c r="C81" s="21">
        <v>1021029697995</v>
      </c>
      <c r="D81" s="21"/>
      <c r="E81" s="22" t="s">
        <v>5</v>
      </c>
      <c r="F81" s="22"/>
      <c r="G81" s="22">
        <v>23</v>
      </c>
      <c r="H81" s="23">
        <v>3</v>
      </c>
      <c r="I81" s="18">
        <f t="shared" si="4"/>
        <v>0</v>
      </c>
      <c r="J81" s="18">
        <f t="shared" si="5"/>
        <v>0</v>
      </c>
      <c r="K81" s="23">
        <v>3</v>
      </c>
      <c r="L81" s="18">
        <f t="shared" si="6"/>
        <v>0</v>
      </c>
      <c r="M81" s="18">
        <f t="shared" si="7"/>
        <v>0</v>
      </c>
    </row>
    <row r="82" spans="1:13">
      <c r="A82" s="2">
        <v>77</v>
      </c>
      <c r="B82" s="3" t="s">
        <v>813</v>
      </c>
      <c r="C82" s="2" t="s">
        <v>814</v>
      </c>
      <c r="D82" s="2"/>
      <c r="E82" s="2" t="s">
        <v>5</v>
      </c>
      <c r="F82" s="2"/>
      <c r="G82" s="22">
        <v>23</v>
      </c>
      <c r="H82" s="23">
        <v>26</v>
      </c>
      <c r="I82" s="18">
        <f t="shared" si="4"/>
        <v>0</v>
      </c>
      <c r="J82" s="18">
        <f t="shared" si="5"/>
        <v>0</v>
      </c>
      <c r="K82" s="23">
        <v>26</v>
      </c>
      <c r="L82" s="18">
        <f t="shared" si="6"/>
        <v>0</v>
      </c>
      <c r="M82" s="18">
        <f t="shared" si="7"/>
        <v>0</v>
      </c>
    </row>
    <row r="83" spans="1:13">
      <c r="A83" s="2">
        <v>78</v>
      </c>
      <c r="B83" s="3" t="s">
        <v>813</v>
      </c>
      <c r="C83" s="2" t="s">
        <v>815</v>
      </c>
      <c r="D83" s="2"/>
      <c r="E83" s="2" t="s">
        <v>5</v>
      </c>
      <c r="F83" s="2"/>
      <c r="G83" s="22">
        <v>23</v>
      </c>
      <c r="H83" s="23">
        <v>23</v>
      </c>
      <c r="I83" s="18">
        <f t="shared" si="4"/>
        <v>0</v>
      </c>
      <c r="J83" s="18">
        <f t="shared" si="5"/>
        <v>0</v>
      </c>
      <c r="K83" s="23">
        <v>23</v>
      </c>
      <c r="L83" s="18">
        <f t="shared" si="6"/>
        <v>0</v>
      </c>
      <c r="M83" s="18">
        <f t="shared" si="7"/>
        <v>0</v>
      </c>
    </row>
    <row r="84" spans="1:13">
      <c r="A84" s="2">
        <v>79</v>
      </c>
      <c r="B84" s="3" t="s">
        <v>816</v>
      </c>
      <c r="C84" s="21">
        <v>1021373182005</v>
      </c>
      <c r="D84" s="21"/>
      <c r="E84" s="22" t="s">
        <v>5</v>
      </c>
      <c r="F84" s="22"/>
      <c r="G84" s="22">
        <v>23</v>
      </c>
      <c r="H84" s="23">
        <v>20</v>
      </c>
      <c r="I84" s="18">
        <f t="shared" si="4"/>
        <v>0</v>
      </c>
      <c r="J84" s="18">
        <f t="shared" si="5"/>
        <v>0</v>
      </c>
      <c r="K84" s="23">
        <v>20</v>
      </c>
      <c r="L84" s="18">
        <f t="shared" si="6"/>
        <v>0</v>
      </c>
      <c r="M84" s="18">
        <f t="shared" si="7"/>
        <v>0</v>
      </c>
    </row>
    <row r="85" spans="1:13">
      <c r="A85" s="2">
        <v>80</v>
      </c>
      <c r="B85" s="3" t="s">
        <v>817</v>
      </c>
      <c r="C85" s="21">
        <v>1021029690062</v>
      </c>
      <c r="D85" s="21"/>
      <c r="E85" s="22" t="s">
        <v>5</v>
      </c>
      <c r="F85" s="22"/>
      <c r="G85" s="22">
        <v>23</v>
      </c>
      <c r="H85" s="23">
        <v>6</v>
      </c>
      <c r="I85" s="18">
        <f t="shared" si="4"/>
        <v>0</v>
      </c>
      <c r="J85" s="18">
        <f t="shared" si="5"/>
        <v>0</v>
      </c>
      <c r="K85" s="23">
        <v>6</v>
      </c>
      <c r="L85" s="18">
        <f t="shared" si="6"/>
        <v>0</v>
      </c>
      <c r="M85" s="18">
        <f t="shared" si="7"/>
        <v>0</v>
      </c>
    </row>
    <row r="86" spans="1:13">
      <c r="A86" s="2">
        <v>81</v>
      </c>
      <c r="B86" s="3" t="s">
        <v>818</v>
      </c>
      <c r="C86" s="21">
        <v>1021029699705</v>
      </c>
      <c r="D86" s="21"/>
      <c r="E86" s="22" t="s">
        <v>5</v>
      </c>
      <c r="F86" s="22"/>
      <c r="G86" s="22">
        <v>23</v>
      </c>
      <c r="H86" s="23">
        <v>3</v>
      </c>
      <c r="I86" s="18">
        <f t="shared" si="4"/>
        <v>0</v>
      </c>
      <c r="J86" s="18">
        <f t="shared" si="5"/>
        <v>0</v>
      </c>
      <c r="K86" s="23">
        <v>3</v>
      </c>
      <c r="L86" s="18">
        <f t="shared" si="6"/>
        <v>0</v>
      </c>
      <c r="M86" s="18">
        <f t="shared" si="7"/>
        <v>0</v>
      </c>
    </row>
    <row r="87" spans="1:13">
      <c r="A87" s="2">
        <v>82</v>
      </c>
      <c r="B87" s="25" t="s">
        <v>819</v>
      </c>
      <c r="C87" s="29" t="s">
        <v>820</v>
      </c>
      <c r="D87" s="29"/>
      <c r="E87" s="2" t="s">
        <v>5</v>
      </c>
      <c r="F87" s="2"/>
      <c r="G87" s="22">
        <v>23</v>
      </c>
      <c r="H87" s="23">
        <v>10</v>
      </c>
      <c r="I87" s="18">
        <f t="shared" si="4"/>
        <v>0</v>
      </c>
      <c r="J87" s="18">
        <f t="shared" si="5"/>
        <v>0</v>
      </c>
      <c r="K87" s="23">
        <v>10</v>
      </c>
      <c r="L87" s="18">
        <f t="shared" si="6"/>
        <v>0</v>
      </c>
      <c r="M87" s="18">
        <f t="shared" si="7"/>
        <v>0</v>
      </c>
    </row>
    <row r="88" spans="1:13">
      <c r="A88" s="2">
        <v>83</v>
      </c>
      <c r="B88" s="30" t="s">
        <v>821</v>
      </c>
      <c r="C88" s="31">
        <v>500341808</v>
      </c>
      <c r="D88" s="31"/>
      <c r="E88" s="2" t="s">
        <v>5</v>
      </c>
      <c r="F88" s="2"/>
      <c r="G88" s="22">
        <v>23</v>
      </c>
      <c r="H88" s="23">
        <v>7</v>
      </c>
      <c r="I88" s="18">
        <f t="shared" si="4"/>
        <v>0</v>
      </c>
      <c r="J88" s="18">
        <f t="shared" si="5"/>
        <v>0</v>
      </c>
      <c r="K88" s="23">
        <v>7</v>
      </c>
      <c r="L88" s="18">
        <f t="shared" si="6"/>
        <v>0</v>
      </c>
      <c r="M88" s="18">
        <f t="shared" si="7"/>
        <v>0</v>
      </c>
    </row>
    <row r="89" spans="1:13">
      <c r="A89" s="2">
        <v>84</v>
      </c>
      <c r="B89" s="3" t="s">
        <v>822</v>
      </c>
      <c r="C89" s="21">
        <v>6310070309</v>
      </c>
      <c r="D89" s="21"/>
      <c r="E89" s="22" t="s">
        <v>5</v>
      </c>
      <c r="F89" s="22"/>
      <c r="G89" s="22">
        <v>23</v>
      </c>
      <c r="H89" s="23">
        <v>3</v>
      </c>
      <c r="I89" s="18">
        <f t="shared" si="4"/>
        <v>0</v>
      </c>
      <c r="J89" s="18">
        <f t="shared" si="5"/>
        <v>0</v>
      </c>
      <c r="K89" s="23">
        <v>3</v>
      </c>
      <c r="L89" s="18">
        <f t="shared" si="6"/>
        <v>0</v>
      </c>
      <c r="M89" s="18">
        <f t="shared" si="7"/>
        <v>0</v>
      </c>
    </row>
    <row r="90" spans="1:13">
      <c r="A90" s="2">
        <v>85</v>
      </c>
      <c r="B90" s="3" t="s">
        <v>823</v>
      </c>
      <c r="C90" s="21">
        <v>6310070308</v>
      </c>
      <c r="D90" s="21"/>
      <c r="E90" s="22" t="s">
        <v>5</v>
      </c>
      <c r="F90" s="22"/>
      <c r="G90" s="22">
        <v>23</v>
      </c>
      <c r="H90" s="23">
        <v>3</v>
      </c>
      <c r="I90" s="18">
        <f t="shared" si="4"/>
        <v>0</v>
      </c>
      <c r="J90" s="18">
        <f t="shared" si="5"/>
        <v>0</v>
      </c>
      <c r="K90" s="23">
        <v>3</v>
      </c>
      <c r="L90" s="18">
        <f t="shared" si="6"/>
        <v>0</v>
      </c>
      <c r="M90" s="18">
        <f t="shared" si="7"/>
        <v>0</v>
      </c>
    </row>
    <row r="91" spans="1:13">
      <c r="A91" s="2">
        <v>86</v>
      </c>
      <c r="B91" s="3" t="s">
        <v>824</v>
      </c>
      <c r="C91" s="21">
        <v>6310070313</v>
      </c>
      <c r="D91" s="21"/>
      <c r="E91" s="22" t="s">
        <v>5</v>
      </c>
      <c r="F91" s="22"/>
      <c r="G91" s="22">
        <v>23</v>
      </c>
      <c r="H91" s="23">
        <v>7</v>
      </c>
      <c r="I91" s="18">
        <f t="shared" si="4"/>
        <v>0</v>
      </c>
      <c r="J91" s="18">
        <f t="shared" si="5"/>
        <v>0</v>
      </c>
      <c r="K91" s="23">
        <v>7</v>
      </c>
      <c r="L91" s="18">
        <f t="shared" si="6"/>
        <v>0</v>
      </c>
      <c r="M91" s="18">
        <f t="shared" si="7"/>
        <v>0</v>
      </c>
    </row>
    <row r="92" spans="1:13">
      <c r="A92" s="2">
        <v>87</v>
      </c>
      <c r="B92" s="3" t="s">
        <v>825</v>
      </c>
      <c r="C92" s="21">
        <v>4510220329</v>
      </c>
      <c r="D92" s="21"/>
      <c r="E92" s="22" t="s">
        <v>5</v>
      </c>
      <c r="F92" s="22"/>
      <c r="G92" s="22">
        <v>23</v>
      </c>
      <c r="H92" s="23">
        <v>7</v>
      </c>
      <c r="I92" s="18">
        <f t="shared" si="4"/>
        <v>0</v>
      </c>
      <c r="J92" s="18">
        <f t="shared" si="5"/>
        <v>0</v>
      </c>
      <c r="K92" s="23">
        <v>7</v>
      </c>
      <c r="L92" s="18">
        <f t="shared" si="6"/>
        <v>0</v>
      </c>
      <c r="M92" s="18">
        <f t="shared" si="7"/>
        <v>0</v>
      </c>
    </row>
    <row r="93" spans="1:13">
      <c r="A93" s="2">
        <v>88</v>
      </c>
      <c r="B93" s="3" t="s">
        <v>826</v>
      </c>
      <c r="C93" s="21">
        <v>4510220330</v>
      </c>
      <c r="D93" s="21"/>
      <c r="E93" s="22" t="s">
        <v>5</v>
      </c>
      <c r="F93" s="22"/>
      <c r="G93" s="22">
        <v>23</v>
      </c>
      <c r="H93" s="23">
        <v>7</v>
      </c>
      <c r="I93" s="18">
        <f t="shared" si="4"/>
        <v>0</v>
      </c>
      <c r="J93" s="18">
        <f t="shared" si="5"/>
        <v>0</v>
      </c>
      <c r="K93" s="23">
        <v>7</v>
      </c>
      <c r="L93" s="18">
        <f t="shared" si="6"/>
        <v>0</v>
      </c>
      <c r="M93" s="18">
        <f t="shared" si="7"/>
        <v>0</v>
      </c>
    </row>
    <row r="94" spans="1:13">
      <c r="A94" s="2">
        <v>89</v>
      </c>
      <c r="B94" s="3" t="s">
        <v>9</v>
      </c>
      <c r="C94" s="2" t="s">
        <v>827</v>
      </c>
      <c r="D94" s="2"/>
      <c r="E94" s="2" t="s">
        <v>5</v>
      </c>
      <c r="F94" s="2"/>
      <c r="G94" s="22">
        <v>23</v>
      </c>
      <c r="H94" s="23">
        <v>5</v>
      </c>
      <c r="I94" s="18">
        <f t="shared" si="4"/>
        <v>0</v>
      </c>
      <c r="J94" s="18">
        <f t="shared" si="5"/>
        <v>0</v>
      </c>
      <c r="K94" s="23">
        <v>5</v>
      </c>
      <c r="L94" s="18">
        <f t="shared" si="6"/>
        <v>0</v>
      </c>
      <c r="M94" s="18">
        <f t="shared" si="7"/>
        <v>0</v>
      </c>
    </row>
    <row r="95" spans="1:13">
      <c r="A95" s="2">
        <v>90</v>
      </c>
      <c r="B95" s="3" t="s">
        <v>828</v>
      </c>
      <c r="C95" s="21">
        <v>6310070310</v>
      </c>
      <c r="D95" s="21"/>
      <c r="E95" s="22" t="s">
        <v>5</v>
      </c>
      <c r="F95" s="22"/>
      <c r="G95" s="22">
        <v>23</v>
      </c>
      <c r="H95" s="23">
        <v>3</v>
      </c>
      <c r="I95" s="18">
        <f t="shared" si="4"/>
        <v>0</v>
      </c>
      <c r="J95" s="18">
        <f t="shared" si="5"/>
        <v>0</v>
      </c>
      <c r="K95" s="23">
        <v>3</v>
      </c>
      <c r="L95" s="18">
        <f t="shared" si="6"/>
        <v>0</v>
      </c>
      <c r="M95" s="18">
        <f t="shared" si="7"/>
        <v>0</v>
      </c>
    </row>
    <row r="96" spans="1:13">
      <c r="A96" s="2">
        <v>91</v>
      </c>
      <c r="B96" s="3" t="s">
        <v>829</v>
      </c>
      <c r="C96" s="21">
        <v>4510540273</v>
      </c>
      <c r="D96" s="21"/>
      <c r="E96" s="22" t="s">
        <v>5</v>
      </c>
      <c r="F96" s="22"/>
      <c r="G96" s="22">
        <v>23</v>
      </c>
      <c r="H96" s="23">
        <v>21</v>
      </c>
      <c r="I96" s="18">
        <f t="shared" si="4"/>
        <v>0</v>
      </c>
      <c r="J96" s="18">
        <f t="shared" si="5"/>
        <v>0</v>
      </c>
      <c r="K96" s="23">
        <v>21</v>
      </c>
      <c r="L96" s="18">
        <f t="shared" si="6"/>
        <v>0</v>
      </c>
      <c r="M96" s="18">
        <f t="shared" si="7"/>
        <v>0</v>
      </c>
    </row>
    <row r="97" spans="1:13">
      <c r="A97" s="2">
        <v>92</v>
      </c>
      <c r="B97" s="3" t="s">
        <v>830</v>
      </c>
      <c r="C97" s="21">
        <v>4610050247</v>
      </c>
      <c r="D97" s="21"/>
      <c r="E97" s="22" t="s">
        <v>5</v>
      </c>
      <c r="F97" s="22"/>
      <c r="G97" s="22">
        <v>23</v>
      </c>
      <c r="H97" s="23">
        <v>66</v>
      </c>
      <c r="I97" s="18">
        <f t="shared" si="4"/>
        <v>0</v>
      </c>
      <c r="J97" s="18">
        <f t="shared" si="5"/>
        <v>0</v>
      </c>
      <c r="K97" s="23">
        <v>66</v>
      </c>
      <c r="L97" s="18">
        <f t="shared" si="6"/>
        <v>0</v>
      </c>
      <c r="M97" s="18">
        <f t="shared" si="7"/>
        <v>0</v>
      </c>
    </row>
    <row r="98" spans="1:13">
      <c r="A98" s="2">
        <v>93</v>
      </c>
      <c r="B98" s="3" t="s">
        <v>831</v>
      </c>
      <c r="C98" s="2" t="s">
        <v>832</v>
      </c>
      <c r="D98" s="2"/>
      <c r="E98" s="2" t="s">
        <v>5</v>
      </c>
      <c r="F98" s="2"/>
      <c r="G98" s="22">
        <v>23</v>
      </c>
      <c r="H98" s="23">
        <v>8</v>
      </c>
      <c r="I98" s="18">
        <f t="shared" si="4"/>
        <v>0</v>
      </c>
      <c r="J98" s="18">
        <f t="shared" si="5"/>
        <v>0</v>
      </c>
      <c r="K98" s="23">
        <v>8</v>
      </c>
      <c r="L98" s="18">
        <f t="shared" si="6"/>
        <v>0</v>
      </c>
      <c r="M98" s="18">
        <f t="shared" si="7"/>
        <v>0</v>
      </c>
    </row>
    <row r="99" spans="1:13">
      <c r="A99" s="2">
        <v>94</v>
      </c>
      <c r="B99" s="3" t="s">
        <v>833</v>
      </c>
      <c r="C99" s="21">
        <v>1020654819039</v>
      </c>
      <c r="D99" s="21"/>
      <c r="E99" s="22" t="s">
        <v>5</v>
      </c>
      <c r="F99" s="22"/>
      <c r="G99" s="22">
        <v>23</v>
      </c>
      <c r="H99" s="23">
        <v>10</v>
      </c>
      <c r="I99" s="18">
        <f t="shared" si="4"/>
        <v>0</v>
      </c>
      <c r="J99" s="18">
        <f t="shared" si="5"/>
        <v>0</v>
      </c>
      <c r="K99" s="23">
        <v>10</v>
      </c>
      <c r="L99" s="18">
        <f t="shared" si="6"/>
        <v>0</v>
      </c>
      <c r="M99" s="18">
        <f t="shared" si="7"/>
        <v>0</v>
      </c>
    </row>
    <row r="100" spans="1:13">
      <c r="A100" s="2">
        <v>95</v>
      </c>
      <c r="B100" s="30" t="s">
        <v>833</v>
      </c>
      <c r="C100" s="32" t="s">
        <v>834</v>
      </c>
      <c r="D100" s="32"/>
      <c r="E100" s="29" t="s">
        <v>740</v>
      </c>
      <c r="F100" s="29"/>
      <c r="G100" s="22">
        <v>23</v>
      </c>
      <c r="H100" s="23">
        <v>3</v>
      </c>
      <c r="I100" s="18">
        <f t="shared" si="4"/>
        <v>0</v>
      </c>
      <c r="J100" s="18">
        <f t="shared" si="5"/>
        <v>0</v>
      </c>
      <c r="K100" s="23">
        <v>3</v>
      </c>
      <c r="L100" s="18">
        <f t="shared" si="6"/>
        <v>0</v>
      </c>
      <c r="M100" s="18">
        <f t="shared" si="7"/>
        <v>0</v>
      </c>
    </row>
    <row r="101" spans="1:13">
      <c r="A101" s="2">
        <v>96</v>
      </c>
      <c r="B101" s="3" t="s">
        <v>835</v>
      </c>
      <c r="C101" s="21">
        <v>6310220241</v>
      </c>
      <c r="D101" s="21"/>
      <c r="E101" s="22" t="s">
        <v>5</v>
      </c>
      <c r="F101" s="22"/>
      <c r="G101" s="22">
        <v>23</v>
      </c>
      <c r="H101" s="23">
        <v>3</v>
      </c>
      <c r="I101" s="18">
        <f t="shared" si="4"/>
        <v>0</v>
      </c>
      <c r="J101" s="18">
        <f t="shared" si="5"/>
        <v>0</v>
      </c>
      <c r="K101" s="23">
        <v>3</v>
      </c>
      <c r="L101" s="18">
        <f t="shared" si="6"/>
        <v>0</v>
      </c>
      <c r="M101" s="18">
        <f t="shared" si="7"/>
        <v>0</v>
      </c>
    </row>
    <row r="102" spans="1:13">
      <c r="A102" s="2">
        <v>97</v>
      </c>
      <c r="B102" s="3" t="s">
        <v>836</v>
      </c>
      <c r="C102" s="21">
        <v>1021029698889</v>
      </c>
      <c r="D102" s="21"/>
      <c r="E102" s="22" t="s">
        <v>5</v>
      </c>
      <c r="F102" s="22"/>
      <c r="G102" s="22">
        <v>23</v>
      </c>
      <c r="H102" s="23">
        <v>5</v>
      </c>
      <c r="I102" s="18">
        <f t="shared" si="4"/>
        <v>0</v>
      </c>
      <c r="J102" s="18">
        <f t="shared" si="5"/>
        <v>0</v>
      </c>
      <c r="K102" s="23">
        <v>5</v>
      </c>
      <c r="L102" s="18">
        <f t="shared" si="6"/>
        <v>0</v>
      </c>
      <c r="M102" s="18">
        <f t="shared" si="7"/>
        <v>0</v>
      </c>
    </row>
    <row r="103" spans="1:13" ht="25.5">
      <c r="A103" s="2">
        <v>98</v>
      </c>
      <c r="B103" s="33" t="s">
        <v>836</v>
      </c>
      <c r="C103" s="34" t="s">
        <v>837</v>
      </c>
      <c r="D103" s="34"/>
      <c r="E103" s="2" t="s">
        <v>5</v>
      </c>
      <c r="F103" s="2"/>
      <c r="G103" s="22">
        <v>23</v>
      </c>
      <c r="H103" s="28">
        <v>5</v>
      </c>
      <c r="I103" s="5">
        <f t="shared" si="4"/>
        <v>0</v>
      </c>
      <c r="J103" s="5">
        <f t="shared" si="5"/>
        <v>0</v>
      </c>
      <c r="K103" s="28">
        <v>5</v>
      </c>
      <c r="L103" s="5">
        <f t="shared" si="6"/>
        <v>0</v>
      </c>
      <c r="M103" s="5">
        <f t="shared" si="7"/>
        <v>0</v>
      </c>
    </row>
    <row r="104" spans="1:13">
      <c r="A104" s="2">
        <v>99</v>
      </c>
      <c r="B104" s="3" t="s">
        <v>838</v>
      </c>
      <c r="C104" s="21">
        <v>4310070312</v>
      </c>
      <c r="D104" s="21"/>
      <c r="E104" s="22" t="s">
        <v>5</v>
      </c>
      <c r="F104" s="22"/>
      <c r="G104" s="22">
        <v>23</v>
      </c>
      <c r="H104" s="23">
        <v>3</v>
      </c>
      <c r="I104" s="18">
        <f t="shared" si="4"/>
        <v>0</v>
      </c>
      <c r="J104" s="18">
        <f t="shared" si="5"/>
        <v>0</v>
      </c>
      <c r="K104" s="23">
        <v>3</v>
      </c>
      <c r="L104" s="18">
        <f t="shared" si="6"/>
        <v>0</v>
      </c>
      <c r="M104" s="18">
        <f t="shared" si="7"/>
        <v>0</v>
      </c>
    </row>
    <row r="105" spans="1:13">
      <c r="A105" s="2">
        <v>100</v>
      </c>
      <c r="B105" s="3" t="s">
        <v>839</v>
      </c>
      <c r="C105" s="21">
        <v>4310070314</v>
      </c>
      <c r="D105" s="21"/>
      <c r="E105" s="22" t="s">
        <v>5</v>
      </c>
      <c r="F105" s="22"/>
      <c r="G105" s="22">
        <v>23</v>
      </c>
      <c r="H105" s="23">
        <v>7</v>
      </c>
      <c r="I105" s="18">
        <f t="shared" si="4"/>
        <v>0</v>
      </c>
      <c r="J105" s="18">
        <f t="shared" si="5"/>
        <v>0</v>
      </c>
      <c r="K105" s="23">
        <v>7</v>
      </c>
      <c r="L105" s="18">
        <f t="shared" si="6"/>
        <v>0</v>
      </c>
      <c r="M105" s="18">
        <f t="shared" si="7"/>
        <v>0</v>
      </c>
    </row>
    <row r="106" spans="1:13">
      <c r="A106" s="2">
        <v>101</v>
      </c>
      <c r="B106" s="3" t="s">
        <v>840</v>
      </c>
      <c r="C106" s="21">
        <v>1021029698875</v>
      </c>
      <c r="D106" s="21"/>
      <c r="E106" s="22" t="s">
        <v>5</v>
      </c>
      <c r="F106" s="22"/>
      <c r="G106" s="22">
        <v>23</v>
      </c>
      <c r="H106" s="23">
        <v>14</v>
      </c>
      <c r="I106" s="18">
        <f t="shared" si="4"/>
        <v>0</v>
      </c>
      <c r="J106" s="18">
        <f t="shared" si="5"/>
        <v>0</v>
      </c>
      <c r="K106" s="23">
        <v>14</v>
      </c>
      <c r="L106" s="18">
        <f t="shared" si="6"/>
        <v>0</v>
      </c>
      <c r="M106" s="18">
        <f t="shared" si="7"/>
        <v>0</v>
      </c>
    </row>
    <row r="107" spans="1:13">
      <c r="A107" s="2">
        <v>102</v>
      </c>
      <c r="B107" s="3" t="s">
        <v>840</v>
      </c>
      <c r="C107" s="21">
        <v>1021029698876</v>
      </c>
      <c r="D107" s="21"/>
      <c r="E107" s="22" t="s">
        <v>5</v>
      </c>
      <c r="F107" s="22"/>
      <c r="G107" s="22">
        <v>23</v>
      </c>
      <c r="H107" s="23">
        <v>14</v>
      </c>
      <c r="I107" s="18">
        <f t="shared" si="4"/>
        <v>0</v>
      </c>
      <c r="J107" s="18">
        <f t="shared" si="5"/>
        <v>0</v>
      </c>
      <c r="K107" s="23">
        <v>14</v>
      </c>
      <c r="L107" s="18">
        <f t="shared" si="6"/>
        <v>0</v>
      </c>
      <c r="M107" s="18">
        <f t="shared" si="7"/>
        <v>0</v>
      </c>
    </row>
    <row r="108" spans="1:13">
      <c r="A108" s="2">
        <v>103</v>
      </c>
      <c r="B108" s="6" t="s">
        <v>841</v>
      </c>
      <c r="C108" s="27" t="s">
        <v>842</v>
      </c>
      <c r="D108" s="27"/>
      <c r="E108" s="2" t="s">
        <v>5</v>
      </c>
      <c r="F108" s="2"/>
      <c r="G108" s="22">
        <v>23</v>
      </c>
      <c r="H108" s="23">
        <v>10</v>
      </c>
      <c r="I108" s="18">
        <f t="shared" si="4"/>
        <v>0</v>
      </c>
      <c r="J108" s="18">
        <f t="shared" si="5"/>
        <v>0</v>
      </c>
      <c r="K108" s="23">
        <v>10</v>
      </c>
      <c r="L108" s="18">
        <f t="shared" si="6"/>
        <v>0</v>
      </c>
      <c r="M108" s="18">
        <f t="shared" si="7"/>
        <v>0</v>
      </c>
    </row>
    <row r="109" spans="1:13">
      <c r="A109" s="2">
        <v>104</v>
      </c>
      <c r="B109" s="6" t="s">
        <v>843</v>
      </c>
      <c r="C109" s="27" t="s">
        <v>844</v>
      </c>
      <c r="D109" s="27"/>
      <c r="E109" s="2" t="s">
        <v>5</v>
      </c>
      <c r="F109" s="2"/>
      <c r="G109" s="22">
        <v>23</v>
      </c>
      <c r="H109" s="23">
        <v>10</v>
      </c>
      <c r="I109" s="18">
        <f t="shared" si="4"/>
        <v>0</v>
      </c>
      <c r="J109" s="18">
        <f t="shared" si="5"/>
        <v>0</v>
      </c>
      <c r="K109" s="23">
        <v>10</v>
      </c>
      <c r="L109" s="18">
        <f t="shared" si="6"/>
        <v>0</v>
      </c>
      <c r="M109" s="18">
        <f t="shared" si="7"/>
        <v>0</v>
      </c>
    </row>
    <row r="110" spans="1:13">
      <c r="A110" s="2">
        <v>105</v>
      </c>
      <c r="B110" s="3" t="s">
        <v>845</v>
      </c>
      <c r="C110" s="21">
        <v>1021029699718</v>
      </c>
      <c r="D110" s="21"/>
      <c r="E110" s="22" t="s">
        <v>5</v>
      </c>
      <c r="F110" s="22"/>
      <c r="G110" s="22">
        <v>23</v>
      </c>
      <c r="H110" s="23">
        <v>14</v>
      </c>
      <c r="I110" s="18">
        <f t="shared" si="4"/>
        <v>0</v>
      </c>
      <c r="J110" s="18">
        <f t="shared" si="5"/>
        <v>0</v>
      </c>
      <c r="K110" s="23">
        <v>14</v>
      </c>
      <c r="L110" s="18">
        <f t="shared" si="6"/>
        <v>0</v>
      </c>
      <c r="M110" s="18">
        <f t="shared" si="7"/>
        <v>0</v>
      </c>
    </row>
    <row r="111" spans="1:13">
      <c r="A111" s="2">
        <v>106</v>
      </c>
      <c r="B111" s="3" t="s">
        <v>846</v>
      </c>
      <c r="C111" s="21">
        <v>1021029699717</v>
      </c>
      <c r="D111" s="21"/>
      <c r="E111" s="22" t="s">
        <v>5</v>
      </c>
      <c r="F111" s="22"/>
      <c r="G111" s="22">
        <v>23</v>
      </c>
      <c r="H111" s="23">
        <v>13</v>
      </c>
      <c r="I111" s="18">
        <f t="shared" si="4"/>
        <v>0</v>
      </c>
      <c r="J111" s="18">
        <f t="shared" si="5"/>
        <v>0</v>
      </c>
      <c r="K111" s="23">
        <v>13</v>
      </c>
      <c r="L111" s="18">
        <f t="shared" si="6"/>
        <v>0</v>
      </c>
      <c r="M111" s="18">
        <f t="shared" si="7"/>
        <v>0</v>
      </c>
    </row>
    <row r="112" spans="1:13">
      <c r="A112" s="2">
        <v>107</v>
      </c>
      <c r="B112" s="3" t="s">
        <v>847</v>
      </c>
      <c r="C112" s="21">
        <v>1021115760058</v>
      </c>
      <c r="D112" s="21"/>
      <c r="E112" s="22" t="s">
        <v>740</v>
      </c>
      <c r="F112" s="22"/>
      <c r="G112" s="22">
        <v>23</v>
      </c>
      <c r="H112" s="23">
        <v>12</v>
      </c>
      <c r="I112" s="18">
        <f t="shared" si="4"/>
        <v>0</v>
      </c>
      <c r="J112" s="18">
        <f t="shared" si="5"/>
        <v>0</v>
      </c>
      <c r="K112" s="23">
        <v>12</v>
      </c>
      <c r="L112" s="18">
        <f t="shared" si="6"/>
        <v>0</v>
      </c>
      <c r="M112" s="18">
        <f t="shared" si="7"/>
        <v>0</v>
      </c>
    </row>
    <row r="113" spans="1:13" ht="14.25" customHeight="1">
      <c r="A113" s="2">
        <v>108</v>
      </c>
      <c r="B113" s="3" t="s">
        <v>848</v>
      </c>
      <c r="C113" s="21">
        <v>1021135819079</v>
      </c>
      <c r="D113" s="21"/>
      <c r="E113" s="22" t="s">
        <v>740</v>
      </c>
      <c r="F113" s="22"/>
      <c r="G113" s="22">
        <v>23</v>
      </c>
      <c r="H113" s="23">
        <v>8</v>
      </c>
      <c r="I113" s="18">
        <f t="shared" si="4"/>
        <v>0</v>
      </c>
      <c r="J113" s="18">
        <f t="shared" si="5"/>
        <v>0</v>
      </c>
      <c r="K113" s="23">
        <v>8</v>
      </c>
      <c r="L113" s="18">
        <f t="shared" si="6"/>
        <v>0</v>
      </c>
      <c r="M113" s="18">
        <f t="shared" si="7"/>
        <v>0</v>
      </c>
    </row>
    <row r="114" spans="1:13">
      <c r="A114" s="2">
        <v>109</v>
      </c>
      <c r="B114" s="3" t="s">
        <v>849</v>
      </c>
      <c r="C114" s="21">
        <v>1021135819074</v>
      </c>
      <c r="D114" s="21"/>
      <c r="E114" s="22" t="s">
        <v>740</v>
      </c>
      <c r="F114" s="22"/>
      <c r="G114" s="22">
        <v>23</v>
      </c>
      <c r="H114" s="23">
        <v>8</v>
      </c>
      <c r="I114" s="18">
        <f t="shared" si="4"/>
        <v>0</v>
      </c>
      <c r="J114" s="18">
        <f t="shared" si="5"/>
        <v>0</v>
      </c>
      <c r="K114" s="23">
        <v>8</v>
      </c>
      <c r="L114" s="18">
        <f t="shared" si="6"/>
        <v>0</v>
      </c>
      <c r="M114" s="18">
        <f t="shared" si="7"/>
        <v>0</v>
      </c>
    </row>
    <row r="115" spans="1:13">
      <c r="A115" s="2">
        <v>110</v>
      </c>
      <c r="B115" s="3" t="s">
        <v>849</v>
      </c>
      <c r="C115" s="21">
        <v>1021135819075</v>
      </c>
      <c r="D115" s="21"/>
      <c r="E115" s="22" t="s">
        <v>740</v>
      </c>
      <c r="F115" s="22"/>
      <c r="G115" s="22">
        <v>23</v>
      </c>
      <c r="H115" s="23">
        <v>8</v>
      </c>
      <c r="I115" s="18">
        <f t="shared" si="4"/>
        <v>0</v>
      </c>
      <c r="J115" s="18">
        <f t="shared" si="5"/>
        <v>0</v>
      </c>
      <c r="K115" s="23">
        <v>8</v>
      </c>
      <c r="L115" s="18">
        <f t="shared" si="6"/>
        <v>0</v>
      </c>
      <c r="M115" s="18">
        <f t="shared" si="7"/>
        <v>0</v>
      </c>
    </row>
    <row r="116" spans="1:13">
      <c r="A116" s="2">
        <v>111</v>
      </c>
      <c r="B116" s="3" t="s">
        <v>849</v>
      </c>
      <c r="C116" s="21">
        <v>1021135819076</v>
      </c>
      <c r="D116" s="21"/>
      <c r="E116" s="22" t="s">
        <v>740</v>
      </c>
      <c r="F116" s="22"/>
      <c r="G116" s="22">
        <v>23</v>
      </c>
      <c r="H116" s="23">
        <v>8</v>
      </c>
      <c r="I116" s="18">
        <f t="shared" si="4"/>
        <v>0</v>
      </c>
      <c r="J116" s="18">
        <f t="shared" si="5"/>
        <v>0</v>
      </c>
      <c r="K116" s="23">
        <v>8</v>
      </c>
      <c r="L116" s="18">
        <f t="shared" si="6"/>
        <v>0</v>
      </c>
      <c r="M116" s="18">
        <f t="shared" si="7"/>
        <v>0</v>
      </c>
    </row>
    <row r="117" spans="1:13">
      <c r="A117" s="2">
        <v>112</v>
      </c>
      <c r="B117" s="3" t="s">
        <v>849</v>
      </c>
      <c r="C117" s="21">
        <v>1021135819862</v>
      </c>
      <c r="D117" s="21"/>
      <c r="E117" s="22" t="s">
        <v>740</v>
      </c>
      <c r="F117" s="22"/>
      <c r="G117" s="22">
        <v>23</v>
      </c>
      <c r="H117" s="23">
        <v>8</v>
      </c>
      <c r="I117" s="18">
        <f t="shared" si="4"/>
        <v>0</v>
      </c>
      <c r="J117" s="18">
        <f t="shared" si="5"/>
        <v>0</v>
      </c>
      <c r="K117" s="23">
        <v>8</v>
      </c>
      <c r="L117" s="18">
        <f t="shared" si="6"/>
        <v>0</v>
      </c>
      <c r="M117" s="18">
        <f t="shared" si="7"/>
        <v>0</v>
      </c>
    </row>
    <row r="118" spans="1:13">
      <c r="A118" s="2">
        <v>113</v>
      </c>
      <c r="B118" s="3" t="s">
        <v>849</v>
      </c>
      <c r="C118" s="21">
        <v>1021135819864</v>
      </c>
      <c r="D118" s="21"/>
      <c r="E118" s="22" t="s">
        <v>740</v>
      </c>
      <c r="F118" s="22"/>
      <c r="G118" s="22">
        <v>23</v>
      </c>
      <c r="H118" s="23">
        <v>8</v>
      </c>
      <c r="I118" s="18">
        <f t="shared" si="4"/>
        <v>0</v>
      </c>
      <c r="J118" s="18">
        <f t="shared" si="5"/>
        <v>0</v>
      </c>
      <c r="K118" s="23">
        <v>8</v>
      </c>
      <c r="L118" s="18">
        <f t="shared" si="6"/>
        <v>0</v>
      </c>
      <c r="M118" s="18">
        <f t="shared" si="7"/>
        <v>0</v>
      </c>
    </row>
    <row r="119" spans="1:13">
      <c r="A119" s="2">
        <v>114</v>
      </c>
      <c r="B119" s="3" t="s">
        <v>850</v>
      </c>
      <c r="C119" s="21">
        <v>1021135818853</v>
      </c>
      <c r="D119" s="21"/>
      <c r="E119" s="22" t="s">
        <v>5</v>
      </c>
      <c r="F119" s="22"/>
      <c r="G119" s="22">
        <v>23</v>
      </c>
      <c r="H119" s="23">
        <v>5</v>
      </c>
      <c r="I119" s="18">
        <f t="shared" si="4"/>
        <v>0</v>
      </c>
      <c r="J119" s="18">
        <f t="shared" si="5"/>
        <v>0</v>
      </c>
      <c r="K119" s="23">
        <v>5</v>
      </c>
      <c r="L119" s="18">
        <f t="shared" si="6"/>
        <v>0</v>
      </c>
      <c r="M119" s="18">
        <f t="shared" si="7"/>
        <v>0</v>
      </c>
    </row>
    <row r="120" spans="1:13">
      <c r="A120" s="2">
        <v>115</v>
      </c>
      <c r="B120" s="25" t="s">
        <v>851</v>
      </c>
      <c r="C120" s="21">
        <v>1021029500935</v>
      </c>
      <c r="D120" s="21"/>
      <c r="E120" s="2" t="s">
        <v>5</v>
      </c>
      <c r="F120" s="2"/>
      <c r="G120" s="22">
        <v>23</v>
      </c>
      <c r="H120" s="23">
        <v>14</v>
      </c>
      <c r="I120" s="18">
        <f t="shared" si="4"/>
        <v>0</v>
      </c>
      <c r="J120" s="18">
        <f t="shared" si="5"/>
        <v>0</v>
      </c>
      <c r="K120" s="23">
        <v>14</v>
      </c>
      <c r="L120" s="18">
        <f t="shared" si="6"/>
        <v>0</v>
      </c>
      <c r="M120" s="18">
        <f t="shared" si="7"/>
        <v>0</v>
      </c>
    </row>
    <row r="121" spans="1:13">
      <c r="A121" s="2">
        <v>116</v>
      </c>
      <c r="B121" s="3" t="s">
        <v>852</v>
      </c>
      <c r="C121" s="21">
        <v>1021373129223</v>
      </c>
      <c r="D121" s="21"/>
      <c r="E121" s="22" t="s">
        <v>5</v>
      </c>
      <c r="F121" s="22"/>
      <c r="G121" s="22">
        <v>23</v>
      </c>
      <c r="H121" s="23">
        <v>4</v>
      </c>
      <c r="I121" s="18">
        <f t="shared" si="4"/>
        <v>0</v>
      </c>
      <c r="J121" s="18">
        <f t="shared" si="5"/>
        <v>0</v>
      </c>
      <c r="K121" s="23">
        <v>4</v>
      </c>
      <c r="L121" s="18">
        <f t="shared" si="6"/>
        <v>0</v>
      </c>
      <c r="M121" s="18">
        <f t="shared" si="7"/>
        <v>0</v>
      </c>
    </row>
    <row r="122" spans="1:13">
      <c r="A122" s="2">
        <v>117</v>
      </c>
      <c r="B122" s="3" t="s">
        <v>853</v>
      </c>
      <c r="C122" s="21">
        <v>1021373129939</v>
      </c>
      <c r="D122" s="21"/>
      <c r="E122" s="22" t="s">
        <v>5</v>
      </c>
      <c r="F122" s="22"/>
      <c r="G122" s="22">
        <v>23</v>
      </c>
      <c r="H122" s="23">
        <v>8</v>
      </c>
      <c r="I122" s="18">
        <f t="shared" si="4"/>
        <v>0</v>
      </c>
      <c r="J122" s="18">
        <f t="shared" si="5"/>
        <v>0</v>
      </c>
      <c r="K122" s="23">
        <v>8</v>
      </c>
      <c r="L122" s="18">
        <f t="shared" si="6"/>
        <v>0</v>
      </c>
      <c r="M122" s="18">
        <f t="shared" si="7"/>
        <v>0</v>
      </c>
    </row>
    <row r="123" spans="1:13">
      <c r="A123" s="2">
        <v>118</v>
      </c>
      <c r="B123" s="3" t="s">
        <v>854</v>
      </c>
      <c r="C123" s="21">
        <v>1021373129165</v>
      </c>
      <c r="D123" s="21"/>
      <c r="E123" s="22" t="s">
        <v>5</v>
      </c>
      <c r="F123" s="22"/>
      <c r="G123" s="22">
        <v>23</v>
      </c>
      <c r="H123" s="23">
        <v>7</v>
      </c>
      <c r="I123" s="18">
        <f t="shared" si="4"/>
        <v>0</v>
      </c>
      <c r="J123" s="18">
        <f t="shared" si="5"/>
        <v>0</v>
      </c>
      <c r="K123" s="23">
        <v>7</v>
      </c>
      <c r="L123" s="18">
        <f t="shared" si="6"/>
        <v>0</v>
      </c>
      <c r="M123" s="18">
        <f t="shared" si="7"/>
        <v>0</v>
      </c>
    </row>
    <row r="124" spans="1:13">
      <c r="A124" s="2">
        <v>119</v>
      </c>
      <c r="B124" s="3" t="s">
        <v>855</v>
      </c>
      <c r="C124" s="21">
        <v>1021373129907</v>
      </c>
      <c r="D124" s="21"/>
      <c r="E124" s="22" t="s">
        <v>5</v>
      </c>
      <c r="F124" s="22"/>
      <c r="G124" s="22">
        <v>23</v>
      </c>
      <c r="H124" s="23">
        <v>9</v>
      </c>
      <c r="I124" s="18">
        <f t="shared" si="4"/>
        <v>0</v>
      </c>
      <c r="J124" s="18">
        <f t="shared" si="5"/>
        <v>0</v>
      </c>
      <c r="K124" s="23">
        <v>9</v>
      </c>
      <c r="L124" s="18">
        <f t="shared" si="6"/>
        <v>0</v>
      </c>
      <c r="M124" s="18">
        <f t="shared" si="7"/>
        <v>0</v>
      </c>
    </row>
    <row r="125" spans="1:13">
      <c r="A125" s="2">
        <v>120</v>
      </c>
      <c r="B125" s="3" t="s">
        <v>856</v>
      </c>
      <c r="C125" s="21">
        <v>10211373129265</v>
      </c>
      <c r="D125" s="21"/>
      <c r="E125" s="22" t="s">
        <v>5</v>
      </c>
      <c r="F125" s="22"/>
      <c r="G125" s="22">
        <v>23</v>
      </c>
      <c r="H125" s="23">
        <v>4</v>
      </c>
      <c r="I125" s="18">
        <f t="shared" si="4"/>
        <v>0</v>
      </c>
      <c r="J125" s="18">
        <f t="shared" si="5"/>
        <v>0</v>
      </c>
      <c r="K125" s="23">
        <v>4</v>
      </c>
      <c r="L125" s="18">
        <f t="shared" si="6"/>
        <v>0</v>
      </c>
      <c r="M125" s="18">
        <f t="shared" si="7"/>
        <v>0</v>
      </c>
    </row>
    <row r="126" spans="1:13">
      <c r="A126" s="2">
        <v>121</v>
      </c>
      <c r="B126" s="3" t="s">
        <v>857</v>
      </c>
      <c r="C126" s="21">
        <v>1021373129264</v>
      </c>
      <c r="D126" s="21"/>
      <c r="E126" s="22" t="s">
        <v>5</v>
      </c>
      <c r="F126" s="22"/>
      <c r="G126" s="22">
        <v>23</v>
      </c>
      <c r="H126" s="23">
        <v>4</v>
      </c>
      <c r="I126" s="18">
        <f t="shared" si="4"/>
        <v>0</v>
      </c>
      <c r="J126" s="18">
        <f t="shared" si="5"/>
        <v>0</v>
      </c>
      <c r="K126" s="23">
        <v>4</v>
      </c>
      <c r="L126" s="18">
        <f t="shared" si="6"/>
        <v>0</v>
      </c>
      <c r="M126" s="18">
        <f t="shared" si="7"/>
        <v>0</v>
      </c>
    </row>
    <row r="127" spans="1:13">
      <c r="A127" s="2">
        <v>122</v>
      </c>
      <c r="B127" s="3" t="s">
        <v>858</v>
      </c>
      <c r="C127" s="21">
        <v>1021373129263</v>
      </c>
      <c r="D127" s="21"/>
      <c r="E127" s="22" t="s">
        <v>5</v>
      </c>
      <c r="F127" s="22"/>
      <c r="G127" s="22">
        <v>23</v>
      </c>
      <c r="H127" s="23">
        <v>4</v>
      </c>
      <c r="I127" s="18">
        <f t="shared" si="4"/>
        <v>0</v>
      </c>
      <c r="J127" s="18">
        <f t="shared" si="5"/>
        <v>0</v>
      </c>
      <c r="K127" s="23">
        <v>4</v>
      </c>
      <c r="L127" s="18">
        <f t="shared" si="6"/>
        <v>0</v>
      </c>
      <c r="M127" s="18">
        <f t="shared" si="7"/>
        <v>0</v>
      </c>
    </row>
    <row r="128" spans="1:13">
      <c r="A128" s="2">
        <v>123</v>
      </c>
      <c r="B128" s="3" t="s">
        <v>859</v>
      </c>
      <c r="C128" s="21">
        <v>1021373590205</v>
      </c>
      <c r="D128" s="21"/>
      <c r="E128" s="22" t="s">
        <v>860</v>
      </c>
      <c r="F128" s="22"/>
      <c r="G128" s="22">
        <v>23</v>
      </c>
      <c r="H128" s="23">
        <v>31</v>
      </c>
      <c r="I128" s="18">
        <f t="shared" si="4"/>
        <v>0</v>
      </c>
      <c r="J128" s="18">
        <f t="shared" si="5"/>
        <v>0</v>
      </c>
      <c r="K128" s="23">
        <v>31</v>
      </c>
      <c r="L128" s="18">
        <f t="shared" si="6"/>
        <v>0</v>
      </c>
      <c r="M128" s="18">
        <f t="shared" si="7"/>
        <v>0</v>
      </c>
    </row>
    <row r="129" spans="1:13" s="38" customFormat="1" ht="14.25" customHeight="1">
      <c r="A129" s="2">
        <v>124</v>
      </c>
      <c r="B129" s="3" t="s">
        <v>861</v>
      </c>
      <c r="C129" s="21">
        <v>1021373590234</v>
      </c>
      <c r="D129" s="21"/>
      <c r="E129" s="22" t="s">
        <v>862</v>
      </c>
      <c r="F129" s="22"/>
      <c r="G129" s="22">
        <v>23</v>
      </c>
      <c r="H129" s="28">
        <v>22</v>
      </c>
      <c r="I129" s="5">
        <f t="shared" si="4"/>
        <v>0</v>
      </c>
      <c r="J129" s="5">
        <f t="shared" si="5"/>
        <v>0</v>
      </c>
      <c r="K129" s="28">
        <v>22</v>
      </c>
      <c r="L129" s="5">
        <f t="shared" si="6"/>
        <v>0</v>
      </c>
      <c r="M129" s="5">
        <f t="shared" si="7"/>
        <v>0</v>
      </c>
    </row>
    <row r="130" spans="1:13">
      <c r="A130" s="2">
        <v>125</v>
      </c>
      <c r="B130" s="25" t="s">
        <v>863</v>
      </c>
      <c r="C130" s="26" t="s">
        <v>864</v>
      </c>
      <c r="D130" s="26"/>
      <c r="E130" s="2" t="s">
        <v>5</v>
      </c>
      <c r="F130" s="2"/>
      <c r="G130" s="22">
        <v>23</v>
      </c>
      <c r="H130" s="23">
        <v>10</v>
      </c>
      <c r="I130" s="18">
        <f t="shared" si="4"/>
        <v>0</v>
      </c>
      <c r="J130" s="18">
        <f t="shared" si="5"/>
        <v>0</v>
      </c>
      <c r="K130" s="23">
        <v>10</v>
      </c>
      <c r="L130" s="18">
        <f t="shared" si="6"/>
        <v>0</v>
      </c>
      <c r="M130" s="18">
        <f t="shared" si="7"/>
        <v>0</v>
      </c>
    </row>
    <row r="131" spans="1:13">
      <c r="A131" s="2">
        <v>126</v>
      </c>
      <c r="B131" s="3" t="s">
        <v>865</v>
      </c>
      <c r="C131" s="21">
        <v>1021029698137</v>
      </c>
      <c r="D131" s="21"/>
      <c r="E131" s="22" t="s">
        <v>5</v>
      </c>
      <c r="F131" s="22"/>
      <c r="G131" s="22">
        <v>23</v>
      </c>
      <c r="H131" s="23">
        <v>7</v>
      </c>
      <c r="I131" s="18">
        <f t="shared" si="4"/>
        <v>0</v>
      </c>
      <c r="J131" s="18">
        <f t="shared" si="5"/>
        <v>0</v>
      </c>
      <c r="K131" s="23">
        <v>7</v>
      </c>
      <c r="L131" s="18">
        <f t="shared" si="6"/>
        <v>0</v>
      </c>
      <c r="M131" s="18">
        <f t="shared" si="7"/>
        <v>0</v>
      </c>
    </row>
    <row r="132" spans="1:13">
      <c r="A132" s="2">
        <v>127</v>
      </c>
      <c r="B132" s="3" t="s">
        <v>866</v>
      </c>
      <c r="C132" s="21">
        <v>1021373129262</v>
      </c>
      <c r="D132" s="21"/>
      <c r="E132" s="22" t="s">
        <v>5</v>
      </c>
      <c r="F132" s="22"/>
      <c r="G132" s="22">
        <v>23</v>
      </c>
      <c r="H132" s="23">
        <v>4</v>
      </c>
      <c r="I132" s="18">
        <f t="shared" si="4"/>
        <v>0</v>
      </c>
      <c r="J132" s="18">
        <f t="shared" si="5"/>
        <v>0</v>
      </c>
      <c r="K132" s="23">
        <v>4</v>
      </c>
      <c r="L132" s="18">
        <f t="shared" si="6"/>
        <v>0</v>
      </c>
      <c r="M132" s="18">
        <f t="shared" si="7"/>
        <v>0</v>
      </c>
    </row>
    <row r="133" spans="1:13">
      <c r="A133" s="2">
        <v>128</v>
      </c>
      <c r="B133" s="3" t="s">
        <v>867</v>
      </c>
      <c r="C133" s="21">
        <v>1021373129168</v>
      </c>
      <c r="D133" s="21"/>
      <c r="E133" s="22" t="s">
        <v>5</v>
      </c>
      <c r="F133" s="22"/>
      <c r="G133" s="22">
        <v>23</v>
      </c>
      <c r="H133" s="23">
        <v>6</v>
      </c>
      <c r="I133" s="18">
        <f t="shared" si="4"/>
        <v>0</v>
      </c>
      <c r="J133" s="18">
        <f t="shared" si="5"/>
        <v>0</v>
      </c>
      <c r="K133" s="23">
        <v>6</v>
      </c>
      <c r="L133" s="18">
        <f t="shared" si="6"/>
        <v>0</v>
      </c>
      <c r="M133" s="18">
        <f t="shared" si="7"/>
        <v>0</v>
      </c>
    </row>
    <row r="134" spans="1:13">
      <c r="A134" s="2">
        <v>129</v>
      </c>
      <c r="B134" s="3" t="s">
        <v>868</v>
      </c>
      <c r="C134" s="21">
        <v>68160655</v>
      </c>
      <c r="D134" s="21"/>
      <c r="E134" s="22" t="s">
        <v>5</v>
      </c>
      <c r="F134" s="22"/>
      <c r="G134" s="22">
        <v>23</v>
      </c>
      <c r="H134" s="23">
        <v>5</v>
      </c>
      <c r="I134" s="18">
        <f t="shared" si="4"/>
        <v>0</v>
      </c>
      <c r="J134" s="18">
        <f t="shared" si="5"/>
        <v>0</v>
      </c>
      <c r="K134" s="23">
        <v>5</v>
      </c>
      <c r="L134" s="18">
        <f t="shared" si="6"/>
        <v>0</v>
      </c>
      <c r="M134" s="18">
        <f t="shared" si="7"/>
        <v>0</v>
      </c>
    </row>
    <row r="135" spans="1:13">
      <c r="A135" s="2">
        <v>130</v>
      </c>
      <c r="B135" s="3" t="s">
        <v>869</v>
      </c>
      <c r="C135" s="21">
        <v>68160656</v>
      </c>
      <c r="D135" s="21"/>
      <c r="E135" s="22" t="s">
        <v>5</v>
      </c>
      <c r="F135" s="22"/>
      <c r="G135" s="22">
        <v>23</v>
      </c>
      <c r="H135" s="23">
        <v>5</v>
      </c>
      <c r="I135" s="18">
        <f t="shared" ref="I135:I198" si="8">F135*H135</f>
        <v>0</v>
      </c>
      <c r="J135" s="18">
        <f t="shared" ref="J135:J198" si="9">I135*1.23</f>
        <v>0</v>
      </c>
      <c r="K135" s="23">
        <v>5</v>
      </c>
      <c r="L135" s="18">
        <f t="shared" ref="L135:L198" si="10">F135*K135</f>
        <v>0</v>
      </c>
      <c r="M135" s="18">
        <f t="shared" ref="M135:M198" si="11">L135*1.23</f>
        <v>0</v>
      </c>
    </row>
    <row r="136" spans="1:13">
      <c r="A136" s="2">
        <v>131</v>
      </c>
      <c r="B136" s="3" t="s">
        <v>870</v>
      </c>
      <c r="C136" s="21">
        <v>68160657</v>
      </c>
      <c r="D136" s="21"/>
      <c r="E136" s="22" t="s">
        <v>5</v>
      </c>
      <c r="F136" s="22"/>
      <c r="G136" s="22">
        <v>23</v>
      </c>
      <c r="H136" s="23">
        <v>4</v>
      </c>
      <c r="I136" s="18">
        <f t="shared" si="8"/>
        <v>0</v>
      </c>
      <c r="J136" s="18">
        <f t="shared" si="9"/>
        <v>0</v>
      </c>
      <c r="K136" s="23">
        <v>4</v>
      </c>
      <c r="L136" s="18">
        <f t="shared" si="10"/>
        <v>0</v>
      </c>
      <c r="M136" s="18">
        <f t="shared" si="11"/>
        <v>0</v>
      </c>
    </row>
    <row r="137" spans="1:13">
      <c r="A137" s="2">
        <v>132</v>
      </c>
      <c r="B137" s="3" t="s">
        <v>871</v>
      </c>
      <c r="C137" s="21">
        <v>1021029692749</v>
      </c>
      <c r="D137" s="21"/>
      <c r="E137" s="22" t="s">
        <v>5</v>
      </c>
      <c r="F137" s="22"/>
      <c r="G137" s="22">
        <v>23</v>
      </c>
      <c r="H137" s="23">
        <v>10</v>
      </c>
      <c r="I137" s="18">
        <f t="shared" si="8"/>
        <v>0</v>
      </c>
      <c r="J137" s="18">
        <f t="shared" si="9"/>
        <v>0</v>
      </c>
      <c r="K137" s="23">
        <v>10</v>
      </c>
      <c r="L137" s="18">
        <f t="shared" si="10"/>
        <v>0</v>
      </c>
      <c r="M137" s="18">
        <f t="shared" si="11"/>
        <v>0</v>
      </c>
    </row>
    <row r="138" spans="1:13">
      <c r="A138" s="2">
        <v>133</v>
      </c>
      <c r="B138" s="3" t="s">
        <v>872</v>
      </c>
      <c r="C138" s="21">
        <v>1021029692750</v>
      </c>
      <c r="D138" s="21"/>
      <c r="E138" s="22" t="s">
        <v>5</v>
      </c>
      <c r="F138" s="22"/>
      <c r="G138" s="22">
        <v>23</v>
      </c>
      <c r="H138" s="23">
        <v>10</v>
      </c>
      <c r="I138" s="18">
        <f t="shared" si="8"/>
        <v>0</v>
      </c>
      <c r="J138" s="18">
        <f t="shared" si="9"/>
        <v>0</v>
      </c>
      <c r="K138" s="23">
        <v>10</v>
      </c>
      <c r="L138" s="18">
        <f t="shared" si="10"/>
        <v>0</v>
      </c>
      <c r="M138" s="18">
        <f t="shared" si="11"/>
        <v>0</v>
      </c>
    </row>
    <row r="139" spans="1:13">
      <c r="A139" s="2">
        <v>134</v>
      </c>
      <c r="B139" s="3" t="s">
        <v>873</v>
      </c>
      <c r="C139" s="21">
        <v>1021029692747</v>
      </c>
      <c r="D139" s="21"/>
      <c r="E139" s="22" t="s">
        <v>5</v>
      </c>
      <c r="F139" s="22"/>
      <c r="G139" s="22">
        <v>23</v>
      </c>
      <c r="H139" s="23">
        <v>14</v>
      </c>
      <c r="I139" s="18">
        <f t="shared" si="8"/>
        <v>0</v>
      </c>
      <c r="J139" s="18">
        <f t="shared" si="9"/>
        <v>0</v>
      </c>
      <c r="K139" s="23">
        <v>14</v>
      </c>
      <c r="L139" s="18">
        <f t="shared" si="10"/>
        <v>0</v>
      </c>
      <c r="M139" s="18">
        <f t="shared" si="11"/>
        <v>0</v>
      </c>
    </row>
    <row r="140" spans="1:13">
      <c r="A140" s="2">
        <v>135</v>
      </c>
      <c r="B140" s="3" t="s">
        <v>874</v>
      </c>
      <c r="C140" s="21">
        <v>1021029692243</v>
      </c>
      <c r="D140" s="21"/>
      <c r="E140" s="22" t="s">
        <v>5</v>
      </c>
      <c r="F140" s="22"/>
      <c r="G140" s="22">
        <v>23</v>
      </c>
      <c r="H140" s="23">
        <v>9</v>
      </c>
      <c r="I140" s="18">
        <f t="shared" si="8"/>
        <v>0</v>
      </c>
      <c r="J140" s="18">
        <f t="shared" si="9"/>
        <v>0</v>
      </c>
      <c r="K140" s="23">
        <v>9</v>
      </c>
      <c r="L140" s="18">
        <f t="shared" si="10"/>
        <v>0</v>
      </c>
      <c r="M140" s="18">
        <f t="shared" si="11"/>
        <v>0</v>
      </c>
    </row>
    <row r="141" spans="1:13">
      <c r="A141" s="2">
        <v>136</v>
      </c>
      <c r="B141" s="3" t="s">
        <v>875</v>
      </c>
      <c r="C141" s="21">
        <v>1021029699610</v>
      </c>
      <c r="D141" s="21"/>
      <c r="E141" s="22" t="s">
        <v>5</v>
      </c>
      <c r="F141" s="22"/>
      <c r="G141" s="22">
        <v>23</v>
      </c>
      <c r="H141" s="23">
        <v>10</v>
      </c>
      <c r="I141" s="18">
        <f t="shared" si="8"/>
        <v>0</v>
      </c>
      <c r="J141" s="18">
        <f t="shared" si="9"/>
        <v>0</v>
      </c>
      <c r="K141" s="23">
        <v>10</v>
      </c>
      <c r="L141" s="18">
        <f t="shared" si="10"/>
        <v>0</v>
      </c>
      <c r="M141" s="18">
        <f t="shared" si="11"/>
        <v>0</v>
      </c>
    </row>
    <row r="142" spans="1:13">
      <c r="A142" s="2">
        <v>137</v>
      </c>
      <c r="B142" s="3" t="s">
        <v>876</v>
      </c>
      <c r="C142" s="21">
        <v>1021029699609</v>
      </c>
      <c r="D142" s="21"/>
      <c r="E142" s="22" t="s">
        <v>5</v>
      </c>
      <c r="F142" s="22"/>
      <c r="G142" s="22">
        <v>23</v>
      </c>
      <c r="H142" s="23">
        <v>14</v>
      </c>
      <c r="I142" s="18">
        <f t="shared" si="8"/>
        <v>0</v>
      </c>
      <c r="J142" s="18">
        <f t="shared" si="9"/>
        <v>0</v>
      </c>
      <c r="K142" s="23">
        <v>14</v>
      </c>
      <c r="L142" s="18">
        <f t="shared" si="10"/>
        <v>0</v>
      </c>
      <c r="M142" s="18">
        <f t="shared" si="11"/>
        <v>0</v>
      </c>
    </row>
    <row r="143" spans="1:13">
      <c r="A143" s="2">
        <v>138</v>
      </c>
      <c r="B143" s="3" t="s">
        <v>877</v>
      </c>
      <c r="C143" s="21">
        <v>4514990065</v>
      </c>
      <c r="D143" s="21"/>
      <c r="E143" s="22" t="s">
        <v>5</v>
      </c>
      <c r="F143" s="22"/>
      <c r="G143" s="22">
        <v>23</v>
      </c>
      <c r="H143" s="23">
        <v>7</v>
      </c>
      <c r="I143" s="18">
        <f t="shared" si="8"/>
        <v>0</v>
      </c>
      <c r="J143" s="18">
        <f t="shared" si="9"/>
        <v>0</v>
      </c>
      <c r="K143" s="23">
        <v>7</v>
      </c>
      <c r="L143" s="18">
        <f t="shared" si="10"/>
        <v>0</v>
      </c>
      <c r="M143" s="18">
        <f t="shared" si="11"/>
        <v>0</v>
      </c>
    </row>
    <row r="144" spans="1:13">
      <c r="A144" s="2">
        <v>139</v>
      </c>
      <c r="B144" s="3" t="s">
        <v>878</v>
      </c>
      <c r="C144" s="21">
        <v>4510140476</v>
      </c>
      <c r="D144" s="21"/>
      <c r="E144" s="22" t="s">
        <v>5</v>
      </c>
      <c r="F144" s="22"/>
      <c r="G144" s="22">
        <v>23</v>
      </c>
      <c r="H144" s="23">
        <v>3</v>
      </c>
      <c r="I144" s="18">
        <f t="shared" si="8"/>
        <v>0</v>
      </c>
      <c r="J144" s="18">
        <f t="shared" si="9"/>
        <v>0</v>
      </c>
      <c r="K144" s="23">
        <v>3</v>
      </c>
      <c r="L144" s="18">
        <f t="shared" si="10"/>
        <v>0</v>
      </c>
      <c r="M144" s="18">
        <f t="shared" si="11"/>
        <v>0</v>
      </c>
    </row>
    <row r="145" spans="1:13">
      <c r="A145" s="2">
        <v>140</v>
      </c>
      <c r="B145" s="3" t="s">
        <v>879</v>
      </c>
      <c r="C145" s="21">
        <v>6516135789</v>
      </c>
      <c r="D145" s="21"/>
      <c r="E145" s="22" t="s">
        <v>5</v>
      </c>
      <c r="F145" s="22"/>
      <c r="G145" s="22">
        <v>23</v>
      </c>
      <c r="H145" s="23">
        <v>2</v>
      </c>
      <c r="I145" s="18">
        <f t="shared" si="8"/>
        <v>0</v>
      </c>
      <c r="J145" s="18">
        <f t="shared" si="9"/>
        <v>0</v>
      </c>
      <c r="K145" s="23">
        <v>2</v>
      </c>
      <c r="L145" s="18">
        <f t="shared" si="10"/>
        <v>0</v>
      </c>
      <c r="M145" s="18">
        <f t="shared" si="11"/>
        <v>0</v>
      </c>
    </row>
    <row r="146" spans="1:13">
      <c r="A146" s="2">
        <v>141</v>
      </c>
      <c r="B146" s="3" t="s">
        <v>880</v>
      </c>
      <c r="C146" s="21">
        <v>6516135792</v>
      </c>
      <c r="D146" s="21"/>
      <c r="E146" s="22" t="s">
        <v>5</v>
      </c>
      <c r="F146" s="22"/>
      <c r="G146" s="22">
        <v>23</v>
      </c>
      <c r="H146" s="23">
        <v>2</v>
      </c>
      <c r="I146" s="18">
        <f t="shared" si="8"/>
        <v>0</v>
      </c>
      <c r="J146" s="18">
        <f t="shared" si="9"/>
        <v>0</v>
      </c>
      <c r="K146" s="23">
        <v>2</v>
      </c>
      <c r="L146" s="18">
        <f t="shared" si="10"/>
        <v>0</v>
      </c>
      <c r="M146" s="18">
        <f t="shared" si="11"/>
        <v>0</v>
      </c>
    </row>
    <row r="147" spans="1:13">
      <c r="A147" s="2">
        <v>142</v>
      </c>
      <c r="B147" s="3" t="s">
        <v>207</v>
      </c>
      <c r="C147" s="21">
        <v>1021135819561</v>
      </c>
      <c r="D147" s="21"/>
      <c r="E147" s="22" t="s">
        <v>5</v>
      </c>
      <c r="F147" s="22"/>
      <c r="G147" s="22">
        <v>23</v>
      </c>
      <c r="H147" s="23">
        <v>12</v>
      </c>
      <c r="I147" s="18">
        <f t="shared" si="8"/>
        <v>0</v>
      </c>
      <c r="J147" s="18">
        <f t="shared" si="9"/>
        <v>0</v>
      </c>
      <c r="K147" s="23">
        <v>12</v>
      </c>
      <c r="L147" s="18">
        <f t="shared" si="10"/>
        <v>0</v>
      </c>
      <c r="M147" s="18">
        <f t="shared" si="11"/>
        <v>0</v>
      </c>
    </row>
    <row r="148" spans="1:13">
      <c r="A148" s="2">
        <v>143</v>
      </c>
      <c r="B148" s="3" t="s">
        <v>881</v>
      </c>
      <c r="C148" s="21">
        <v>1020874224038</v>
      </c>
      <c r="D148" s="21"/>
      <c r="E148" s="22" t="s">
        <v>5</v>
      </c>
      <c r="F148" s="22"/>
      <c r="G148" s="22">
        <v>23</v>
      </c>
      <c r="H148" s="23">
        <v>3</v>
      </c>
      <c r="I148" s="18">
        <f t="shared" si="8"/>
        <v>0</v>
      </c>
      <c r="J148" s="18">
        <f t="shared" si="9"/>
        <v>0</v>
      </c>
      <c r="K148" s="23">
        <v>3</v>
      </c>
      <c r="L148" s="18">
        <f t="shared" si="10"/>
        <v>0</v>
      </c>
      <c r="M148" s="18">
        <f t="shared" si="11"/>
        <v>0</v>
      </c>
    </row>
    <row r="149" spans="1:13">
      <c r="A149" s="2">
        <v>144</v>
      </c>
      <c r="B149" s="3" t="s">
        <v>882</v>
      </c>
      <c r="C149" s="21">
        <v>1021135311081</v>
      </c>
      <c r="D149" s="21"/>
      <c r="E149" s="22" t="s">
        <v>5</v>
      </c>
      <c r="F149" s="22"/>
      <c r="G149" s="22">
        <v>23</v>
      </c>
      <c r="H149" s="23">
        <v>7</v>
      </c>
      <c r="I149" s="18">
        <f t="shared" si="8"/>
        <v>0</v>
      </c>
      <c r="J149" s="18">
        <f t="shared" si="9"/>
        <v>0</v>
      </c>
      <c r="K149" s="23">
        <v>7</v>
      </c>
      <c r="L149" s="18">
        <f t="shared" si="10"/>
        <v>0</v>
      </c>
      <c r="M149" s="18">
        <f t="shared" si="11"/>
        <v>0</v>
      </c>
    </row>
    <row r="150" spans="1:13">
      <c r="A150" s="2">
        <v>145</v>
      </c>
      <c r="B150" s="3" t="s">
        <v>883</v>
      </c>
      <c r="C150" s="21">
        <v>1020652720111</v>
      </c>
      <c r="D150" s="21"/>
      <c r="E150" s="22" t="s">
        <v>5</v>
      </c>
      <c r="F150" s="22"/>
      <c r="G150" s="22">
        <v>23</v>
      </c>
      <c r="H150" s="23">
        <v>4</v>
      </c>
      <c r="I150" s="18">
        <f t="shared" si="8"/>
        <v>0</v>
      </c>
      <c r="J150" s="18">
        <f t="shared" si="9"/>
        <v>0</v>
      </c>
      <c r="K150" s="23">
        <v>4</v>
      </c>
      <c r="L150" s="18">
        <f t="shared" si="10"/>
        <v>0</v>
      </c>
      <c r="M150" s="18">
        <f t="shared" si="11"/>
        <v>0</v>
      </c>
    </row>
    <row r="151" spans="1:13">
      <c r="A151" s="2">
        <v>146</v>
      </c>
      <c r="B151" s="3" t="s">
        <v>884</v>
      </c>
      <c r="C151" s="21">
        <v>1021029698897</v>
      </c>
      <c r="D151" s="21"/>
      <c r="E151" s="22" t="s">
        <v>5</v>
      </c>
      <c r="F151" s="22"/>
      <c r="G151" s="22">
        <v>23</v>
      </c>
      <c r="H151" s="23">
        <v>9</v>
      </c>
      <c r="I151" s="18">
        <f t="shared" si="8"/>
        <v>0</v>
      </c>
      <c r="J151" s="18">
        <f t="shared" si="9"/>
        <v>0</v>
      </c>
      <c r="K151" s="23">
        <v>9</v>
      </c>
      <c r="L151" s="18">
        <f t="shared" si="10"/>
        <v>0</v>
      </c>
      <c r="M151" s="18">
        <f t="shared" si="11"/>
        <v>0</v>
      </c>
    </row>
    <row r="152" spans="1:13">
      <c r="A152" s="2">
        <v>147</v>
      </c>
      <c r="B152" s="3" t="s">
        <v>885</v>
      </c>
      <c r="C152" s="21">
        <v>6510540231</v>
      </c>
      <c r="D152" s="21"/>
      <c r="E152" s="22" t="s">
        <v>5</v>
      </c>
      <c r="F152" s="22"/>
      <c r="G152" s="22">
        <v>23</v>
      </c>
      <c r="H152" s="23">
        <v>7</v>
      </c>
      <c r="I152" s="18">
        <f t="shared" si="8"/>
        <v>0</v>
      </c>
      <c r="J152" s="18">
        <f t="shared" si="9"/>
        <v>0</v>
      </c>
      <c r="K152" s="23">
        <v>7</v>
      </c>
      <c r="L152" s="18">
        <f t="shared" si="10"/>
        <v>0</v>
      </c>
      <c r="M152" s="18">
        <f t="shared" si="11"/>
        <v>0</v>
      </c>
    </row>
    <row r="153" spans="1:13">
      <c r="A153" s="2">
        <v>148</v>
      </c>
      <c r="B153" s="3" t="s">
        <v>886</v>
      </c>
      <c r="C153" s="21">
        <v>4510140602</v>
      </c>
      <c r="D153" s="21"/>
      <c r="E153" s="22" t="s">
        <v>5</v>
      </c>
      <c r="F153" s="22"/>
      <c r="G153" s="22">
        <v>23</v>
      </c>
      <c r="H153" s="23">
        <v>3</v>
      </c>
      <c r="I153" s="18">
        <f t="shared" si="8"/>
        <v>0</v>
      </c>
      <c r="J153" s="18">
        <f t="shared" si="9"/>
        <v>0</v>
      </c>
      <c r="K153" s="23">
        <v>3</v>
      </c>
      <c r="L153" s="18">
        <f t="shared" si="10"/>
        <v>0</v>
      </c>
      <c r="M153" s="18">
        <f t="shared" si="11"/>
        <v>0</v>
      </c>
    </row>
    <row r="154" spans="1:13">
      <c r="A154" s="2">
        <v>149</v>
      </c>
      <c r="B154" s="3" t="s">
        <v>887</v>
      </c>
      <c r="C154" s="21">
        <v>1021361430012</v>
      </c>
      <c r="D154" s="21"/>
      <c r="E154" s="22" t="s">
        <v>5</v>
      </c>
      <c r="F154" s="22"/>
      <c r="G154" s="22">
        <v>23</v>
      </c>
      <c r="H154" s="23">
        <v>25</v>
      </c>
      <c r="I154" s="18">
        <f t="shared" si="8"/>
        <v>0</v>
      </c>
      <c r="J154" s="18">
        <f t="shared" si="9"/>
        <v>0</v>
      </c>
      <c r="K154" s="23">
        <v>25</v>
      </c>
      <c r="L154" s="18">
        <f t="shared" si="10"/>
        <v>0</v>
      </c>
      <c r="M154" s="18">
        <f t="shared" si="11"/>
        <v>0</v>
      </c>
    </row>
    <row r="155" spans="1:13">
      <c r="A155" s="2">
        <v>150</v>
      </c>
      <c r="B155" s="3" t="s">
        <v>888</v>
      </c>
      <c r="C155" s="21">
        <v>6510263547</v>
      </c>
      <c r="D155" s="21"/>
      <c r="E155" s="22" t="s">
        <v>5</v>
      </c>
      <c r="F155" s="22"/>
      <c r="G155" s="22">
        <v>23</v>
      </c>
      <c r="H155" s="23">
        <v>3</v>
      </c>
      <c r="I155" s="18">
        <f t="shared" si="8"/>
        <v>0</v>
      </c>
      <c r="J155" s="18">
        <f t="shared" si="9"/>
        <v>0</v>
      </c>
      <c r="K155" s="23">
        <v>3</v>
      </c>
      <c r="L155" s="18">
        <f t="shared" si="10"/>
        <v>0</v>
      </c>
      <c r="M155" s="18">
        <f t="shared" si="11"/>
        <v>0</v>
      </c>
    </row>
    <row r="156" spans="1:13">
      <c r="A156" s="2">
        <v>151</v>
      </c>
      <c r="B156" s="3" t="s">
        <v>889</v>
      </c>
      <c r="C156" s="21">
        <v>6510263551</v>
      </c>
      <c r="D156" s="21"/>
      <c r="E156" s="22" t="s">
        <v>5</v>
      </c>
      <c r="F156" s="22"/>
      <c r="G156" s="22">
        <v>23</v>
      </c>
      <c r="H156" s="23">
        <v>3</v>
      </c>
      <c r="I156" s="18">
        <f t="shared" si="8"/>
        <v>0</v>
      </c>
      <c r="J156" s="18">
        <f t="shared" si="9"/>
        <v>0</v>
      </c>
      <c r="K156" s="23">
        <v>3</v>
      </c>
      <c r="L156" s="18">
        <f t="shared" si="10"/>
        <v>0</v>
      </c>
      <c r="M156" s="18">
        <f t="shared" si="11"/>
        <v>0</v>
      </c>
    </row>
    <row r="157" spans="1:13">
      <c r="A157" s="2">
        <v>152</v>
      </c>
      <c r="B157" s="3" t="s">
        <v>890</v>
      </c>
      <c r="C157" s="21">
        <v>6510263542</v>
      </c>
      <c r="D157" s="21"/>
      <c r="E157" s="22" t="s">
        <v>5</v>
      </c>
      <c r="F157" s="22"/>
      <c r="G157" s="22">
        <v>23</v>
      </c>
      <c r="H157" s="23">
        <v>4</v>
      </c>
      <c r="I157" s="18">
        <f t="shared" si="8"/>
        <v>0</v>
      </c>
      <c r="J157" s="18">
        <f t="shared" si="9"/>
        <v>0</v>
      </c>
      <c r="K157" s="23">
        <v>4</v>
      </c>
      <c r="L157" s="18">
        <f t="shared" si="10"/>
        <v>0</v>
      </c>
      <c r="M157" s="18">
        <f t="shared" si="11"/>
        <v>0</v>
      </c>
    </row>
    <row r="158" spans="1:13">
      <c r="A158" s="2">
        <v>153</v>
      </c>
      <c r="B158" s="3" t="s">
        <v>891</v>
      </c>
      <c r="C158" s="21">
        <v>6516065299</v>
      </c>
      <c r="D158" s="21"/>
      <c r="E158" s="22" t="s">
        <v>5</v>
      </c>
      <c r="F158" s="22"/>
      <c r="G158" s="22">
        <v>23</v>
      </c>
      <c r="H158" s="23">
        <v>5</v>
      </c>
      <c r="I158" s="18">
        <f t="shared" si="8"/>
        <v>0</v>
      </c>
      <c r="J158" s="18">
        <f t="shared" si="9"/>
        <v>0</v>
      </c>
      <c r="K158" s="23">
        <v>5</v>
      </c>
      <c r="L158" s="18">
        <f t="shared" si="10"/>
        <v>0</v>
      </c>
      <c r="M158" s="18">
        <f t="shared" si="11"/>
        <v>0</v>
      </c>
    </row>
    <row r="159" spans="1:13">
      <c r="A159" s="2">
        <v>154</v>
      </c>
      <c r="B159" s="3" t="s">
        <v>892</v>
      </c>
      <c r="C159" s="21">
        <v>1021029699713</v>
      </c>
      <c r="D159" s="21"/>
      <c r="E159" s="22" t="s">
        <v>5</v>
      </c>
      <c r="F159" s="22"/>
      <c r="G159" s="22">
        <v>23</v>
      </c>
      <c r="H159" s="23">
        <v>5</v>
      </c>
      <c r="I159" s="18">
        <f t="shared" si="8"/>
        <v>0</v>
      </c>
      <c r="J159" s="18">
        <f t="shared" si="9"/>
        <v>0</v>
      </c>
      <c r="K159" s="23">
        <v>5</v>
      </c>
      <c r="L159" s="18">
        <f t="shared" si="10"/>
        <v>0</v>
      </c>
      <c r="M159" s="18">
        <f t="shared" si="11"/>
        <v>0</v>
      </c>
    </row>
    <row r="160" spans="1:13">
      <c r="A160" s="2">
        <v>155</v>
      </c>
      <c r="B160" s="3" t="s">
        <v>893</v>
      </c>
      <c r="C160" s="21">
        <v>1020915611047</v>
      </c>
      <c r="D160" s="21"/>
      <c r="E160" s="22" t="s">
        <v>5</v>
      </c>
      <c r="F160" s="22"/>
      <c r="G160" s="22">
        <v>23</v>
      </c>
      <c r="H160" s="23">
        <v>4</v>
      </c>
      <c r="I160" s="18">
        <f t="shared" si="8"/>
        <v>0</v>
      </c>
      <c r="J160" s="18">
        <f t="shared" si="9"/>
        <v>0</v>
      </c>
      <c r="K160" s="23">
        <v>4</v>
      </c>
      <c r="L160" s="18">
        <f t="shared" si="10"/>
        <v>0</v>
      </c>
      <c r="M160" s="18">
        <f t="shared" si="11"/>
        <v>0</v>
      </c>
    </row>
    <row r="161" spans="1:13">
      <c r="A161" s="2">
        <v>156</v>
      </c>
      <c r="B161" s="3" t="s">
        <v>894</v>
      </c>
      <c r="C161" s="21">
        <v>1021029698296</v>
      </c>
      <c r="D161" s="21"/>
      <c r="E161" s="22" t="s">
        <v>5</v>
      </c>
      <c r="F161" s="22"/>
      <c r="G161" s="22">
        <v>23</v>
      </c>
      <c r="H161" s="23">
        <v>3</v>
      </c>
      <c r="I161" s="18">
        <f t="shared" si="8"/>
        <v>0</v>
      </c>
      <c r="J161" s="18">
        <f t="shared" si="9"/>
        <v>0</v>
      </c>
      <c r="K161" s="23">
        <v>3</v>
      </c>
      <c r="L161" s="18">
        <f t="shared" si="10"/>
        <v>0</v>
      </c>
      <c r="M161" s="18">
        <f t="shared" si="11"/>
        <v>0</v>
      </c>
    </row>
    <row r="162" spans="1:13">
      <c r="A162" s="2">
        <v>157</v>
      </c>
      <c r="B162" s="3" t="s">
        <v>895</v>
      </c>
      <c r="C162" s="21">
        <v>1021029698950</v>
      </c>
      <c r="D162" s="21"/>
      <c r="E162" s="22" t="s">
        <v>5</v>
      </c>
      <c r="F162" s="22"/>
      <c r="G162" s="22">
        <v>23</v>
      </c>
      <c r="H162" s="23">
        <v>5</v>
      </c>
      <c r="I162" s="18">
        <f t="shared" si="8"/>
        <v>0</v>
      </c>
      <c r="J162" s="18">
        <f t="shared" si="9"/>
        <v>0</v>
      </c>
      <c r="K162" s="23">
        <v>5</v>
      </c>
      <c r="L162" s="18">
        <f t="shared" si="10"/>
        <v>0</v>
      </c>
      <c r="M162" s="18">
        <f t="shared" si="11"/>
        <v>0</v>
      </c>
    </row>
    <row r="163" spans="1:13">
      <c r="A163" s="2">
        <v>158</v>
      </c>
      <c r="B163" s="3" t="s">
        <v>896</v>
      </c>
      <c r="C163" s="21">
        <v>1021029698358</v>
      </c>
      <c r="D163" s="21"/>
      <c r="E163" s="22" t="s">
        <v>5</v>
      </c>
      <c r="F163" s="22"/>
      <c r="G163" s="22">
        <v>23</v>
      </c>
      <c r="H163" s="23">
        <v>4</v>
      </c>
      <c r="I163" s="18">
        <f t="shared" si="8"/>
        <v>0</v>
      </c>
      <c r="J163" s="18">
        <f t="shared" si="9"/>
        <v>0</v>
      </c>
      <c r="K163" s="23">
        <v>4</v>
      </c>
      <c r="L163" s="18">
        <f t="shared" si="10"/>
        <v>0</v>
      </c>
      <c r="M163" s="18">
        <f t="shared" si="11"/>
        <v>0</v>
      </c>
    </row>
    <row r="164" spans="1:13">
      <c r="A164" s="2">
        <v>159</v>
      </c>
      <c r="B164" s="3" t="s">
        <v>897</v>
      </c>
      <c r="C164" s="21">
        <v>6510160696</v>
      </c>
      <c r="D164" s="21"/>
      <c r="E164" s="22" t="s">
        <v>5</v>
      </c>
      <c r="F164" s="22"/>
      <c r="G164" s="22">
        <v>23</v>
      </c>
      <c r="H164" s="23">
        <v>5</v>
      </c>
      <c r="I164" s="18">
        <f t="shared" si="8"/>
        <v>0</v>
      </c>
      <c r="J164" s="18">
        <f t="shared" si="9"/>
        <v>0</v>
      </c>
      <c r="K164" s="23">
        <v>5</v>
      </c>
      <c r="L164" s="18">
        <f t="shared" si="10"/>
        <v>0</v>
      </c>
      <c r="M164" s="18">
        <f t="shared" si="11"/>
        <v>0</v>
      </c>
    </row>
    <row r="165" spans="1:13">
      <c r="A165" s="2">
        <v>160</v>
      </c>
      <c r="B165" s="3" t="s">
        <v>898</v>
      </c>
      <c r="C165" s="21">
        <v>1710918370030</v>
      </c>
      <c r="D165" s="21"/>
      <c r="E165" s="22" t="s">
        <v>5</v>
      </c>
      <c r="F165" s="22"/>
      <c r="G165" s="22">
        <v>23</v>
      </c>
      <c r="H165" s="23">
        <v>117</v>
      </c>
      <c r="I165" s="18">
        <f t="shared" si="8"/>
        <v>0</v>
      </c>
      <c r="J165" s="18">
        <f t="shared" si="9"/>
        <v>0</v>
      </c>
      <c r="K165" s="23">
        <v>117</v>
      </c>
      <c r="L165" s="18">
        <f t="shared" si="10"/>
        <v>0</v>
      </c>
      <c r="M165" s="18">
        <f t="shared" si="11"/>
        <v>0</v>
      </c>
    </row>
    <row r="166" spans="1:13">
      <c r="A166" s="2">
        <v>161</v>
      </c>
      <c r="B166" s="3" t="s">
        <v>899</v>
      </c>
      <c r="C166" s="21">
        <v>1021029990603</v>
      </c>
      <c r="D166" s="21"/>
      <c r="E166" s="22" t="s">
        <v>5</v>
      </c>
      <c r="F166" s="22"/>
      <c r="G166" s="22">
        <v>23</v>
      </c>
      <c r="H166" s="23">
        <v>4</v>
      </c>
      <c r="I166" s="18">
        <f t="shared" si="8"/>
        <v>0</v>
      </c>
      <c r="J166" s="18">
        <f t="shared" si="9"/>
        <v>0</v>
      </c>
      <c r="K166" s="23">
        <v>4</v>
      </c>
      <c r="L166" s="18">
        <f t="shared" si="10"/>
        <v>0</v>
      </c>
      <c r="M166" s="18">
        <f t="shared" si="11"/>
        <v>0</v>
      </c>
    </row>
    <row r="167" spans="1:13">
      <c r="A167" s="2">
        <v>162</v>
      </c>
      <c r="B167" s="3" t="s">
        <v>87</v>
      </c>
      <c r="C167" s="21">
        <v>1020652620106</v>
      </c>
      <c r="D167" s="21"/>
      <c r="E167" s="22" t="s">
        <v>5</v>
      </c>
      <c r="F167" s="22"/>
      <c r="G167" s="22">
        <v>23</v>
      </c>
      <c r="H167" s="23">
        <v>8</v>
      </c>
      <c r="I167" s="18">
        <f t="shared" si="8"/>
        <v>0</v>
      </c>
      <c r="J167" s="18">
        <f t="shared" si="9"/>
        <v>0</v>
      </c>
      <c r="K167" s="23">
        <v>8</v>
      </c>
      <c r="L167" s="18">
        <f t="shared" si="10"/>
        <v>0</v>
      </c>
      <c r="M167" s="18">
        <f t="shared" si="11"/>
        <v>0</v>
      </c>
    </row>
    <row r="168" spans="1:13">
      <c r="A168" s="2">
        <v>163</v>
      </c>
      <c r="B168" s="3" t="s">
        <v>87</v>
      </c>
      <c r="C168" s="21">
        <v>1021029697131</v>
      </c>
      <c r="D168" s="21"/>
      <c r="E168" s="22" t="s">
        <v>5</v>
      </c>
      <c r="F168" s="22"/>
      <c r="G168" s="22">
        <v>23</v>
      </c>
      <c r="H168" s="23">
        <v>15</v>
      </c>
      <c r="I168" s="18">
        <f t="shared" si="8"/>
        <v>0</v>
      </c>
      <c r="J168" s="18">
        <f t="shared" si="9"/>
        <v>0</v>
      </c>
      <c r="K168" s="23">
        <v>15</v>
      </c>
      <c r="L168" s="18">
        <f t="shared" si="10"/>
        <v>0</v>
      </c>
      <c r="M168" s="18">
        <f t="shared" si="11"/>
        <v>0</v>
      </c>
    </row>
    <row r="169" spans="1:13">
      <c r="A169" s="2">
        <v>164</v>
      </c>
      <c r="B169" s="3" t="s">
        <v>900</v>
      </c>
      <c r="C169" s="21">
        <v>1021029699096</v>
      </c>
      <c r="D169" s="21"/>
      <c r="E169" s="22" t="s">
        <v>5</v>
      </c>
      <c r="F169" s="22"/>
      <c r="G169" s="22">
        <v>23</v>
      </c>
      <c r="H169" s="23">
        <v>3</v>
      </c>
      <c r="I169" s="18">
        <f t="shared" si="8"/>
        <v>0</v>
      </c>
      <c r="J169" s="18">
        <f t="shared" si="9"/>
        <v>0</v>
      </c>
      <c r="K169" s="23">
        <v>3</v>
      </c>
      <c r="L169" s="18">
        <f t="shared" si="10"/>
        <v>0</v>
      </c>
      <c r="M169" s="18">
        <f t="shared" si="11"/>
        <v>0</v>
      </c>
    </row>
    <row r="170" spans="1:13">
      <c r="A170" s="2">
        <v>165</v>
      </c>
      <c r="B170" s="3" t="s">
        <v>901</v>
      </c>
      <c r="C170" s="21">
        <v>1021029500614</v>
      </c>
      <c r="D170" s="21"/>
      <c r="E170" s="22" t="s">
        <v>5</v>
      </c>
      <c r="F170" s="22"/>
      <c r="G170" s="22">
        <v>23</v>
      </c>
      <c r="H170" s="23">
        <v>9</v>
      </c>
      <c r="I170" s="18">
        <f t="shared" si="8"/>
        <v>0</v>
      </c>
      <c r="J170" s="18">
        <f t="shared" si="9"/>
        <v>0</v>
      </c>
      <c r="K170" s="23">
        <v>9</v>
      </c>
      <c r="L170" s="18">
        <f t="shared" si="10"/>
        <v>0</v>
      </c>
      <c r="M170" s="18">
        <f t="shared" si="11"/>
        <v>0</v>
      </c>
    </row>
    <row r="171" spans="1:13">
      <c r="A171" s="2">
        <v>166</v>
      </c>
      <c r="B171" s="3" t="s">
        <v>902</v>
      </c>
      <c r="C171" s="21">
        <v>1021029699757</v>
      </c>
      <c r="D171" s="21"/>
      <c r="E171" s="22" t="s">
        <v>5</v>
      </c>
      <c r="F171" s="22"/>
      <c r="G171" s="22">
        <v>23</v>
      </c>
      <c r="H171" s="23">
        <v>4</v>
      </c>
      <c r="I171" s="18">
        <f t="shared" si="8"/>
        <v>0</v>
      </c>
      <c r="J171" s="18">
        <f t="shared" si="9"/>
        <v>0</v>
      </c>
      <c r="K171" s="23">
        <v>4</v>
      </c>
      <c r="L171" s="18">
        <f t="shared" si="10"/>
        <v>0</v>
      </c>
      <c r="M171" s="18">
        <f t="shared" si="11"/>
        <v>0</v>
      </c>
    </row>
    <row r="172" spans="1:13">
      <c r="A172" s="2">
        <v>167</v>
      </c>
      <c r="B172" s="3" t="s">
        <v>903</v>
      </c>
      <c r="C172" s="21">
        <v>1021029698996</v>
      </c>
      <c r="D172" s="21"/>
      <c r="E172" s="22" t="s">
        <v>5</v>
      </c>
      <c r="F172" s="22"/>
      <c r="G172" s="22">
        <v>23</v>
      </c>
      <c r="H172" s="23">
        <v>4</v>
      </c>
      <c r="I172" s="18">
        <f t="shared" si="8"/>
        <v>0</v>
      </c>
      <c r="J172" s="18">
        <f t="shared" si="9"/>
        <v>0</v>
      </c>
      <c r="K172" s="23">
        <v>4</v>
      </c>
      <c r="L172" s="18">
        <f t="shared" si="10"/>
        <v>0</v>
      </c>
      <c r="M172" s="18">
        <f t="shared" si="11"/>
        <v>0</v>
      </c>
    </row>
    <row r="173" spans="1:13">
      <c r="A173" s="2">
        <v>168</v>
      </c>
      <c r="B173" s="3" t="s">
        <v>904</v>
      </c>
      <c r="C173" s="21">
        <v>1021135790015</v>
      </c>
      <c r="D173" s="21"/>
      <c r="E173" s="22" t="s">
        <v>5</v>
      </c>
      <c r="F173" s="22"/>
      <c r="G173" s="22">
        <v>23</v>
      </c>
      <c r="H173" s="23">
        <v>9</v>
      </c>
      <c r="I173" s="18">
        <f t="shared" si="8"/>
        <v>0</v>
      </c>
      <c r="J173" s="18">
        <f t="shared" si="9"/>
        <v>0</v>
      </c>
      <c r="K173" s="23">
        <v>9</v>
      </c>
      <c r="L173" s="18">
        <f t="shared" si="10"/>
        <v>0</v>
      </c>
      <c r="M173" s="18">
        <f t="shared" si="11"/>
        <v>0</v>
      </c>
    </row>
    <row r="174" spans="1:13">
      <c r="A174" s="2">
        <v>169</v>
      </c>
      <c r="B174" s="3" t="s">
        <v>905</v>
      </c>
      <c r="C174" s="21">
        <v>1021135818550</v>
      </c>
      <c r="D174" s="21"/>
      <c r="E174" s="22" t="s">
        <v>5</v>
      </c>
      <c r="F174" s="22"/>
      <c r="G174" s="22">
        <v>23</v>
      </c>
      <c r="H174" s="23">
        <v>9</v>
      </c>
      <c r="I174" s="18">
        <f t="shared" si="8"/>
        <v>0</v>
      </c>
      <c r="J174" s="18">
        <f t="shared" si="9"/>
        <v>0</v>
      </c>
      <c r="K174" s="23">
        <v>9</v>
      </c>
      <c r="L174" s="18">
        <f t="shared" si="10"/>
        <v>0</v>
      </c>
      <c r="M174" s="18">
        <f t="shared" si="11"/>
        <v>0</v>
      </c>
    </row>
    <row r="175" spans="1:13">
      <c r="A175" s="2">
        <v>170</v>
      </c>
      <c r="B175" s="3" t="s">
        <v>906</v>
      </c>
      <c r="C175" s="21">
        <v>1021135818533</v>
      </c>
      <c r="D175" s="21"/>
      <c r="E175" s="22" t="s">
        <v>5</v>
      </c>
      <c r="F175" s="22"/>
      <c r="G175" s="22">
        <v>23</v>
      </c>
      <c r="H175" s="23">
        <v>5</v>
      </c>
      <c r="I175" s="18">
        <f t="shared" si="8"/>
        <v>0</v>
      </c>
      <c r="J175" s="18">
        <f t="shared" si="9"/>
        <v>0</v>
      </c>
      <c r="K175" s="23">
        <v>5</v>
      </c>
      <c r="L175" s="18">
        <f t="shared" si="10"/>
        <v>0</v>
      </c>
      <c r="M175" s="18">
        <f t="shared" si="11"/>
        <v>0</v>
      </c>
    </row>
    <row r="176" spans="1:13">
      <c r="A176" s="2">
        <v>171</v>
      </c>
      <c r="B176" s="3" t="s">
        <v>907</v>
      </c>
      <c r="C176" s="21">
        <v>1021135818541</v>
      </c>
      <c r="D176" s="21"/>
      <c r="E176" s="22" t="s">
        <v>5</v>
      </c>
      <c r="F176" s="22"/>
      <c r="G176" s="22">
        <v>23</v>
      </c>
      <c r="H176" s="23">
        <v>4</v>
      </c>
      <c r="I176" s="18">
        <f t="shared" si="8"/>
        <v>0</v>
      </c>
      <c r="J176" s="18">
        <f t="shared" si="9"/>
        <v>0</v>
      </c>
      <c r="K176" s="23">
        <v>4</v>
      </c>
      <c r="L176" s="18">
        <f t="shared" si="10"/>
        <v>0</v>
      </c>
      <c r="M176" s="18">
        <f t="shared" si="11"/>
        <v>0</v>
      </c>
    </row>
    <row r="177" spans="1:13">
      <c r="A177" s="2">
        <v>172</v>
      </c>
      <c r="B177" s="3" t="s">
        <v>908</v>
      </c>
      <c r="C177" s="21">
        <v>4510031626</v>
      </c>
      <c r="D177" s="21"/>
      <c r="E177" s="22" t="s">
        <v>5</v>
      </c>
      <c r="F177" s="22"/>
      <c r="G177" s="22">
        <v>23</v>
      </c>
      <c r="H177" s="23">
        <v>5</v>
      </c>
      <c r="I177" s="18">
        <f t="shared" si="8"/>
        <v>0</v>
      </c>
      <c r="J177" s="18">
        <f t="shared" si="9"/>
        <v>0</v>
      </c>
      <c r="K177" s="23">
        <v>5</v>
      </c>
      <c r="L177" s="18">
        <f t="shared" si="10"/>
        <v>0</v>
      </c>
      <c r="M177" s="18">
        <f t="shared" si="11"/>
        <v>0</v>
      </c>
    </row>
    <row r="178" spans="1:13">
      <c r="A178" s="2">
        <v>173</v>
      </c>
      <c r="B178" s="3" t="s">
        <v>178</v>
      </c>
      <c r="C178" s="21">
        <v>4510041957</v>
      </c>
      <c r="D178" s="21"/>
      <c r="E178" s="22" t="s">
        <v>5</v>
      </c>
      <c r="F178" s="22"/>
      <c r="G178" s="22">
        <v>23</v>
      </c>
      <c r="H178" s="23">
        <v>7</v>
      </c>
      <c r="I178" s="18">
        <f t="shared" si="8"/>
        <v>0</v>
      </c>
      <c r="J178" s="18">
        <f t="shared" si="9"/>
        <v>0</v>
      </c>
      <c r="K178" s="23">
        <v>7</v>
      </c>
      <c r="L178" s="18">
        <f t="shared" si="10"/>
        <v>0</v>
      </c>
      <c r="M178" s="18">
        <f t="shared" si="11"/>
        <v>0</v>
      </c>
    </row>
    <row r="179" spans="1:13">
      <c r="A179" s="2">
        <v>174</v>
      </c>
      <c r="B179" s="3" t="s">
        <v>178</v>
      </c>
      <c r="C179" s="21">
        <v>1021029691888</v>
      </c>
      <c r="D179" s="21"/>
      <c r="E179" s="22" t="s">
        <v>5</v>
      </c>
      <c r="F179" s="22"/>
      <c r="G179" s="22">
        <v>23</v>
      </c>
      <c r="H179" s="23">
        <v>4</v>
      </c>
      <c r="I179" s="18">
        <f t="shared" si="8"/>
        <v>0</v>
      </c>
      <c r="J179" s="18">
        <f t="shared" si="9"/>
        <v>0</v>
      </c>
      <c r="K179" s="23">
        <v>4</v>
      </c>
      <c r="L179" s="18">
        <f t="shared" si="10"/>
        <v>0</v>
      </c>
      <c r="M179" s="18">
        <f t="shared" si="11"/>
        <v>0</v>
      </c>
    </row>
    <row r="180" spans="1:13">
      <c r="A180" s="2">
        <v>175</v>
      </c>
      <c r="B180" s="3" t="s">
        <v>909</v>
      </c>
      <c r="C180" s="21">
        <v>4610050221</v>
      </c>
      <c r="D180" s="21"/>
      <c r="E180" s="22" t="s">
        <v>5</v>
      </c>
      <c r="F180" s="22"/>
      <c r="G180" s="22">
        <v>23</v>
      </c>
      <c r="H180" s="23">
        <v>13</v>
      </c>
      <c r="I180" s="18">
        <f t="shared" si="8"/>
        <v>0</v>
      </c>
      <c r="J180" s="18">
        <f t="shared" si="9"/>
        <v>0</v>
      </c>
      <c r="K180" s="23">
        <v>13</v>
      </c>
      <c r="L180" s="18">
        <f t="shared" si="10"/>
        <v>0</v>
      </c>
      <c r="M180" s="18">
        <f t="shared" si="11"/>
        <v>0</v>
      </c>
    </row>
    <row r="181" spans="1:13">
      <c r="A181" s="2">
        <v>176</v>
      </c>
      <c r="B181" s="3" t="s">
        <v>910</v>
      </c>
      <c r="C181" s="21">
        <v>4510031661</v>
      </c>
      <c r="D181" s="21"/>
      <c r="E181" s="22" t="s">
        <v>5</v>
      </c>
      <c r="F181" s="22"/>
      <c r="G181" s="22">
        <v>23</v>
      </c>
      <c r="H181" s="23">
        <v>13</v>
      </c>
      <c r="I181" s="18">
        <f t="shared" si="8"/>
        <v>0</v>
      </c>
      <c r="J181" s="18">
        <f t="shared" si="9"/>
        <v>0</v>
      </c>
      <c r="K181" s="23">
        <v>13</v>
      </c>
      <c r="L181" s="18">
        <f t="shared" si="10"/>
        <v>0</v>
      </c>
      <c r="M181" s="18">
        <f t="shared" si="11"/>
        <v>0</v>
      </c>
    </row>
    <row r="182" spans="1:13">
      <c r="A182" s="2">
        <v>177</v>
      </c>
      <c r="B182" s="3" t="s">
        <v>910</v>
      </c>
      <c r="C182" s="21">
        <v>4610030241</v>
      </c>
      <c r="D182" s="21"/>
      <c r="E182" s="22" t="s">
        <v>5</v>
      </c>
      <c r="F182" s="22"/>
      <c r="G182" s="22">
        <v>23</v>
      </c>
      <c r="H182" s="23">
        <v>16</v>
      </c>
      <c r="I182" s="18">
        <f t="shared" si="8"/>
        <v>0</v>
      </c>
      <c r="J182" s="18">
        <f t="shared" si="9"/>
        <v>0</v>
      </c>
      <c r="K182" s="23">
        <v>16</v>
      </c>
      <c r="L182" s="18">
        <f t="shared" si="10"/>
        <v>0</v>
      </c>
      <c r="M182" s="18">
        <f t="shared" si="11"/>
        <v>0</v>
      </c>
    </row>
    <row r="183" spans="1:13">
      <c r="A183" s="2">
        <v>178</v>
      </c>
      <c r="B183" s="3" t="s">
        <v>911</v>
      </c>
      <c r="C183" s="21">
        <v>1021135511008</v>
      </c>
      <c r="D183" s="21"/>
      <c r="E183" s="22" t="s">
        <v>5</v>
      </c>
      <c r="F183" s="22"/>
      <c r="G183" s="22">
        <v>23</v>
      </c>
      <c r="H183" s="23">
        <v>16</v>
      </c>
      <c r="I183" s="18">
        <f t="shared" si="8"/>
        <v>0</v>
      </c>
      <c r="J183" s="18">
        <f t="shared" si="9"/>
        <v>0</v>
      </c>
      <c r="K183" s="23">
        <v>16</v>
      </c>
      <c r="L183" s="18">
        <f t="shared" si="10"/>
        <v>0</v>
      </c>
      <c r="M183" s="18">
        <f t="shared" si="11"/>
        <v>0</v>
      </c>
    </row>
    <row r="184" spans="1:13">
      <c r="A184" s="2">
        <v>179</v>
      </c>
      <c r="B184" s="3" t="s">
        <v>912</v>
      </c>
      <c r="C184" s="21">
        <v>1021135819146</v>
      </c>
      <c r="D184" s="21"/>
      <c r="E184" s="22" t="s">
        <v>740</v>
      </c>
      <c r="F184" s="22"/>
      <c r="G184" s="22">
        <v>23</v>
      </c>
      <c r="H184" s="23">
        <v>14</v>
      </c>
      <c r="I184" s="18">
        <f t="shared" si="8"/>
        <v>0</v>
      </c>
      <c r="J184" s="18">
        <f t="shared" si="9"/>
        <v>0</v>
      </c>
      <c r="K184" s="23">
        <v>14</v>
      </c>
      <c r="L184" s="18">
        <f t="shared" si="10"/>
        <v>0</v>
      </c>
      <c r="M184" s="18">
        <f t="shared" si="11"/>
        <v>0</v>
      </c>
    </row>
    <row r="185" spans="1:13">
      <c r="A185" s="2">
        <v>180</v>
      </c>
      <c r="B185" s="3" t="s">
        <v>913</v>
      </c>
      <c r="C185" s="21">
        <v>4610050245</v>
      </c>
      <c r="D185" s="21"/>
      <c r="E185" s="22" t="s">
        <v>5</v>
      </c>
      <c r="F185" s="22"/>
      <c r="G185" s="22">
        <v>23</v>
      </c>
      <c r="H185" s="23">
        <v>12</v>
      </c>
      <c r="I185" s="18">
        <f t="shared" si="8"/>
        <v>0</v>
      </c>
      <c r="J185" s="18">
        <f t="shared" si="9"/>
        <v>0</v>
      </c>
      <c r="K185" s="23">
        <v>12</v>
      </c>
      <c r="L185" s="18">
        <f t="shared" si="10"/>
        <v>0</v>
      </c>
      <c r="M185" s="18">
        <f t="shared" si="11"/>
        <v>0</v>
      </c>
    </row>
    <row r="186" spans="1:13">
      <c r="A186" s="2">
        <v>181</v>
      </c>
      <c r="B186" s="3" t="s">
        <v>913</v>
      </c>
      <c r="C186" s="21">
        <v>4610050246</v>
      </c>
      <c r="D186" s="21"/>
      <c r="E186" s="22" t="s">
        <v>5</v>
      </c>
      <c r="F186" s="22"/>
      <c r="G186" s="22">
        <v>23</v>
      </c>
      <c r="H186" s="23">
        <v>12</v>
      </c>
      <c r="I186" s="18">
        <f t="shared" si="8"/>
        <v>0</v>
      </c>
      <c r="J186" s="18">
        <f t="shared" si="9"/>
        <v>0</v>
      </c>
      <c r="K186" s="23">
        <v>12</v>
      </c>
      <c r="L186" s="18">
        <f t="shared" si="10"/>
        <v>0</v>
      </c>
      <c r="M186" s="18">
        <f t="shared" si="11"/>
        <v>0</v>
      </c>
    </row>
    <row r="187" spans="1:13">
      <c r="A187" s="2">
        <v>182</v>
      </c>
      <c r="B187" s="3" t="s">
        <v>914</v>
      </c>
      <c r="C187" s="21">
        <v>1710653312034</v>
      </c>
      <c r="D187" s="21"/>
      <c r="E187" s="22" t="s">
        <v>5</v>
      </c>
      <c r="F187" s="22"/>
      <c r="G187" s="22">
        <v>23</v>
      </c>
      <c r="H187" s="23">
        <v>22</v>
      </c>
      <c r="I187" s="18">
        <f t="shared" si="8"/>
        <v>0</v>
      </c>
      <c r="J187" s="18">
        <f t="shared" si="9"/>
        <v>0</v>
      </c>
      <c r="K187" s="23">
        <v>22</v>
      </c>
      <c r="L187" s="18">
        <f t="shared" si="10"/>
        <v>0</v>
      </c>
      <c r="M187" s="18">
        <f t="shared" si="11"/>
        <v>0</v>
      </c>
    </row>
    <row r="188" spans="1:13">
      <c r="A188" s="2">
        <v>183</v>
      </c>
      <c r="B188" s="3" t="s">
        <v>915</v>
      </c>
      <c r="C188" s="21">
        <v>4310220091</v>
      </c>
      <c r="D188" s="21"/>
      <c r="E188" s="22" t="s">
        <v>5</v>
      </c>
      <c r="F188" s="22"/>
      <c r="G188" s="22">
        <v>23</v>
      </c>
      <c r="H188" s="23">
        <v>7</v>
      </c>
      <c r="I188" s="18">
        <f t="shared" si="8"/>
        <v>0</v>
      </c>
      <c r="J188" s="18">
        <f t="shared" si="9"/>
        <v>0</v>
      </c>
      <c r="K188" s="23">
        <v>7</v>
      </c>
      <c r="L188" s="18">
        <f t="shared" si="10"/>
        <v>0</v>
      </c>
      <c r="M188" s="18">
        <f t="shared" si="11"/>
        <v>0</v>
      </c>
    </row>
    <row r="189" spans="1:13">
      <c r="A189" s="2">
        <v>184</v>
      </c>
      <c r="B189" s="3" t="s">
        <v>916</v>
      </c>
      <c r="C189" s="21">
        <v>68160654</v>
      </c>
      <c r="D189" s="21"/>
      <c r="E189" s="22" t="s">
        <v>5</v>
      </c>
      <c r="F189" s="22"/>
      <c r="G189" s="22">
        <v>23</v>
      </c>
      <c r="H189" s="23">
        <v>3</v>
      </c>
      <c r="I189" s="18">
        <f t="shared" si="8"/>
        <v>0</v>
      </c>
      <c r="J189" s="18">
        <f t="shared" si="9"/>
        <v>0</v>
      </c>
      <c r="K189" s="23">
        <v>3</v>
      </c>
      <c r="L189" s="18">
        <f t="shared" si="10"/>
        <v>0</v>
      </c>
      <c r="M189" s="18">
        <f t="shared" si="11"/>
        <v>0</v>
      </c>
    </row>
    <row r="190" spans="1:13">
      <c r="A190" s="2">
        <v>185</v>
      </c>
      <c r="B190" s="3" t="s">
        <v>917</v>
      </c>
      <c r="C190" s="21">
        <v>1021029699612</v>
      </c>
      <c r="D190" s="21"/>
      <c r="E190" s="22" t="s">
        <v>5</v>
      </c>
      <c r="F190" s="22"/>
      <c r="G190" s="22">
        <v>23</v>
      </c>
      <c r="H190" s="23">
        <v>7</v>
      </c>
      <c r="I190" s="18">
        <f t="shared" si="8"/>
        <v>0</v>
      </c>
      <c r="J190" s="18">
        <f t="shared" si="9"/>
        <v>0</v>
      </c>
      <c r="K190" s="23">
        <v>7</v>
      </c>
      <c r="L190" s="18">
        <f t="shared" si="10"/>
        <v>0</v>
      </c>
      <c r="M190" s="18">
        <f t="shared" si="11"/>
        <v>0</v>
      </c>
    </row>
    <row r="191" spans="1:13">
      <c r="A191" s="2">
        <v>186</v>
      </c>
      <c r="B191" s="3" t="s">
        <v>918</v>
      </c>
      <c r="C191" s="21">
        <v>1021029699611</v>
      </c>
      <c r="D191" s="21"/>
      <c r="E191" s="22" t="s">
        <v>5</v>
      </c>
      <c r="F191" s="22"/>
      <c r="G191" s="22">
        <v>23</v>
      </c>
      <c r="H191" s="23">
        <v>7</v>
      </c>
      <c r="I191" s="18">
        <f t="shared" si="8"/>
        <v>0</v>
      </c>
      <c r="J191" s="18">
        <f t="shared" si="9"/>
        <v>0</v>
      </c>
      <c r="K191" s="23">
        <v>7</v>
      </c>
      <c r="L191" s="18">
        <f t="shared" si="10"/>
        <v>0</v>
      </c>
      <c r="M191" s="18">
        <f t="shared" si="11"/>
        <v>0</v>
      </c>
    </row>
    <row r="192" spans="1:13">
      <c r="A192" s="2">
        <v>187</v>
      </c>
      <c r="B192" s="3" t="s">
        <v>919</v>
      </c>
      <c r="C192" s="21">
        <v>4510540274</v>
      </c>
      <c r="D192" s="21"/>
      <c r="E192" s="22" t="s">
        <v>5</v>
      </c>
      <c r="F192" s="22"/>
      <c r="G192" s="22">
        <v>23</v>
      </c>
      <c r="H192" s="23">
        <v>10</v>
      </c>
      <c r="I192" s="18">
        <f t="shared" si="8"/>
        <v>0</v>
      </c>
      <c r="J192" s="18">
        <f t="shared" si="9"/>
        <v>0</v>
      </c>
      <c r="K192" s="23">
        <v>10</v>
      </c>
      <c r="L192" s="18">
        <f t="shared" si="10"/>
        <v>0</v>
      </c>
      <c r="M192" s="18">
        <f t="shared" si="11"/>
        <v>0</v>
      </c>
    </row>
    <row r="193" spans="1:13">
      <c r="A193" s="2">
        <v>188</v>
      </c>
      <c r="B193" s="3" t="s">
        <v>920</v>
      </c>
      <c r="C193" s="21">
        <v>4510050976</v>
      </c>
      <c r="D193" s="21"/>
      <c r="E193" s="22" t="s">
        <v>5</v>
      </c>
      <c r="F193" s="22"/>
      <c r="G193" s="22">
        <v>23</v>
      </c>
      <c r="H193" s="23">
        <v>2</v>
      </c>
      <c r="I193" s="18">
        <f t="shared" si="8"/>
        <v>0</v>
      </c>
      <c r="J193" s="18">
        <f t="shared" si="9"/>
        <v>0</v>
      </c>
      <c r="K193" s="23">
        <v>2</v>
      </c>
      <c r="L193" s="18">
        <f t="shared" si="10"/>
        <v>0</v>
      </c>
      <c r="M193" s="18">
        <f t="shared" si="11"/>
        <v>0</v>
      </c>
    </row>
    <row r="194" spans="1:13">
      <c r="A194" s="2">
        <v>189</v>
      </c>
      <c r="B194" s="3" t="s">
        <v>921</v>
      </c>
      <c r="C194" s="2" t="s">
        <v>922</v>
      </c>
      <c r="D194" s="2"/>
      <c r="E194" s="2" t="s">
        <v>5</v>
      </c>
      <c r="F194" s="2"/>
      <c r="G194" s="22">
        <v>23</v>
      </c>
      <c r="H194" s="23">
        <v>5</v>
      </c>
      <c r="I194" s="18">
        <f t="shared" si="8"/>
        <v>0</v>
      </c>
      <c r="J194" s="18">
        <f t="shared" si="9"/>
        <v>0</v>
      </c>
      <c r="K194" s="23">
        <v>5</v>
      </c>
      <c r="L194" s="18">
        <f t="shared" si="10"/>
        <v>0</v>
      </c>
      <c r="M194" s="18">
        <f t="shared" si="11"/>
        <v>0</v>
      </c>
    </row>
    <row r="195" spans="1:13">
      <c r="A195" s="2">
        <v>190</v>
      </c>
      <c r="B195" s="3" t="s">
        <v>923</v>
      </c>
      <c r="C195" s="21">
        <v>6510540241</v>
      </c>
      <c r="D195" s="21"/>
      <c r="E195" s="22" t="s">
        <v>5</v>
      </c>
      <c r="F195" s="22"/>
      <c r="G195" s="22">
        <v>23</v>
      </c>
      <c r="H195" s="23">
        <v>3</v>
      </c>
      <c r="I195" s="18">
        <f t="shared" si="8"/>
        <v>0</v>
      </c>
      <c r="J195" s="18">
        <f t="shared" si="9"/>
        <v>0</v>
      </c>
      <c r="K195" s="23">
        <v>3</v>
      </c>
      <c r="L195" s="18">
        <f t="shared" si="10"/>
        <v>0</v>
      </c>
      <c r="M195" s="18">
        <f t="shared" si="11"/>
        <v>0</v>
      </c>
    </row>
    <row r="196" spans="1:13">
      <c r="A196" s="2">
        <v>191</v>
      </c>
      <c r="B196" s="3" t="s">
        <v>257</v>
      </c>
      <c r="C196" s="21">
        <v>1021373129141</v>
      </c>
      <c r="D196" s="21"/>
      <c r="E196" s="22" t="s">
        <v>5</v>
      </c>
      <c r="F196" s="22"/>
      <c r="G196" s="22">
        <v>23</v>
      </c>
      <c r="H196" s="23">
        <v>14</v>
      </c>
      <c r="I196" s="18">
        <f t="shared" si="8"/>
        <v>0</v>
      </c>
      <c r="J196" s="18">
        <f t="shared" si="9"/>
        <v>0</v>
      </c>
      <c r="K196" s="23">
        <v>14</v>
      </c>
      <c r="L196" s="18">
        <f t="shared" si="10"/>
        <v>0</v>
      </c>
      <c r="M196" s="18">
        <f t="shared" si="11"/>
        <v>0</v>
      </c>
    </row>
    <row r="197" spans="1:13">
      <c r="A197" s="2">
        <v>192</v>
      </c>
      <c r="B197" s="3" t="s">
        <v>924</v>
      </c>
      <c r="C197" s="21">
        <v>1021373151100</v>
      </c>
      <c r="D197" s="21"/>
      <c r="E197" s="22" t="s">
        <v>5</v>
      </c>
      <c r="F197" s="22"/>
      <c r="G197" s="22">
        <v>23</v>
      </c>
      <c r="H197" s="23">
        <v>7</v>
      </c>
      <c r="I197" s="18">
        <f t="shared" si="8"/>
        <v>0</v>
      </c>
      <c r="J197" s="18">
        <f t="shared" si="9"/>
        <v>0</v>
      </c>
      <c r="K197" s="23">
        <v>7</v>
      </c>
      <c r="L197" s="18">
        <f t="shared" si="10"/>
        <v>0</v>
      </c>
      <c r="M197" s="18">
        <f t="shared" si="11"/>
        <v>0</v>
      </c>
    </row>
    <row r="198" spans="1:13">
      <c r="A198" s="2">
        <v>193</v>
      </c>
      <c r="B198" s="3" t="s">
        <v>79</v>
      </c>
      <c r="C198" s="2">
        <v>500321612</v>
      </c>
      <c r="D198" s="2"/>
      <c r="E198" s="2" t="s">
        <v>5</v>
      </c>
      <c r="F198" s="2"/>
      <c r="G198" s="22">
        <v>23</v>
      </c>
      <c r="H198" s="23">
        <v>2</v>
      </c>
      <c r="I198" s="18">
        <f t="shared" si="8"/>
        <v>0</v>
      </c>
      <c r="J198" s="18">
        <f t="shared" si="9"/>
        <v>0</v>
      </c>
      <c r="K198" s="23">
        <v>2</v>
      </c>
      <c r="L198" s="18">
        <f t="shared" si="10"/>
        <v>0</v>
      </c>
      <c r="M198" s="18">
        <f t="shared" si="11"/>
        <v>0</v>
      </c>
    </row>
    <row r="199" spans="1:13">
      <c r="A199" s="2">
        <v>194</v>
      </c>
      <c r="B199" s="3" t="s">
        <v>4</v>
      </c>
      <c r="C199" s="21">
        <v>4510160697</v>
      </c>
      <c r="D199" s="21"/>
      <c r="E199" s="22" t="s">
        <v>5</v>
      </c>
      <c r="F199" s="22"/>
      <c r="G199" s="22">
        <v>23</v>
      </c>
      <c r="H199" s="23">
        <v>5</v>
      </c>
      <c r="I199" s="18">
        <f t="shared" ref="I199:I250" si="12">F199*H199</f>
        <v>0</v>
      </c>
      <c r="J199" s="18">
        <f t="shared" ref="J199:J250" si="13">I199*1.23</f>
        <v>0</v>
      </c>
      <c r="K199" s="23">
        <v>5</v>
      </c>
      <c r="L199" s="18">
        <f t="shared" ref="L199:L250" si="14">F199*K199</f>
        <v>0</v>
      </c>
      <c r="M199" s="18">
        <f t="shared" ref="M199:M250" si="15">L199*1.23</f>
        <v>0</v>
      </c>
    </row>
    <row r="200" spans="1:13">
      <c r="A200" s="2">
        <v>195</v>
      </c>
      <c r="B200" s="3" t="s">
        <v>925</v>
      </c>
      <c r="C200" s="21">
        <v>1711029691400</v>
      </c>
      <c r="D200" s="21"/>
      <c r="E200" s="22" t="s">
        <v>5</v>
      </c>
      <c r="F200" s="22"/>
      <c r="G200" s="22">
        <v>23</v>
      </c>
      <c r="H200" s="23">
        <v>12</v>
      </c>
      <c r="I200" s="18">
        <f t="shared" si="12"/>
        <v>0</v>
      </c>
      <c r="J200" s="18">
        <f t="shared" si="13"/>
        <v>0</v>
      </c>
      <c r="K200" s="23">
        <v>12</v>
      </c>
      <c r="L200" s="18">
        <f t="shared" si="14"/>
        <v>0</v>
      </c>
      <c r="M200" s="18">
        <f t="shared" si="15"/>
        <v>0</v>
      </c>
    </row>
    <row r="201" spans="1:13">
      <c r="A201" s="2">
        <v>196</v>
      </c>
      <c r="B201" s="3" t="s">
        <v>926</v>
      </c>
      <c r="C201" s="21">
        <v>4310280254</v>
      </c>
      <c r="D201" s="21"/>
      <c r="E201" s="22" t="s">
        <v>5</v>
      </c>
      <c r="F201" s="22"/>
      <c r="G201" s="22">
        <v>23</v>
      </c>
      <c r="H201" s="23">
        <v>16</v>
      </c>
      <c r="I201" s="18">
        <f t="shared" si="12"/>
        <v>0</v>
      </c>
      <c r="J201" s="18">
        <f t="shared" si="13"/>
        <v>0</v>
      </c>
      <c r="K201" s="23">
        <v>16</v>
      </c>
      <c r="L201" s="18">
        <f t="shared" si="14"/>
        <v>0</v>
      </c>
      <c r="M201" s="18">
        <f t="shared" si="15"/>
        <v>0</v>
      </c>
    </row>
    <row r="202" spans="1:13">
      <c r="A202" s="2">
        <v>197</v>
      </c>
      <c r="B202" s="25" t="s">
        <v>11</v>
      </c>
      <c r="C202" s="29" t="s">
        <v>927</v>
      </c>
      <c r="D202" s="29"/>
      <c r="E202" s="2" t="s">
        <v>5</v>
      </c>
      <c r="F202" s="2"/>
      <c r="G202" s="22">
        <v>23</v>
      </c>
      <c r="H202" s="23">
        <v>4</v>
      </c>
      <c r="I202" s="18">
        <f t="shared" si="12"/>
        <v>0</v>
      </c>
      <c r="J202" s="18">
        <f t="shared" si="13"/>
        <v>0</v>
      </c>
      <c r="K202" s="23">
        <v>4</v>
      </c>
      <c r="L202" s="18">
        <f t="shared" si="14"/>
        <v>0</v>
      </c>
      <c r="M202" s="18">
        <f t="shared" si="15"/>
        <v>0</v>
      </c>
    </row>
    <row r="203" spans="1:13">
      <c r="A203" s="2">
        <v>198</v>
      </c>
      <c r="B203" s="3" t="s">
        <v>928</v>
      </c>
      <c r="C203" s="21">
        <v>6310030163</v>
      </c>
      <c r="D203" s="21"/>
      <c r="E203" s="22" t="s">
        <v>5</v>
      </c>
      <c r="F203" s="22"/>
      <c r="G203" s="22">
        <v>23</v>
      </c>
      <c r="H203" s="23">
        <v>3</v>
      </c>
      <c r="I203" s="18">
        <f t="shared" si="12"/>
        <v>0</v>
      </c>
      <c r="J203" s="18">
        <f t="shared" si="13"/>
        <v>0</v>
      </c>
      <c r="K203" s="23">
        <v>3</v>
      </c>
      <c r="L203" s="18">
        <f t="shared" si="14"/>
        <v>0</v>
      </c>
      <c r="M203" s="18">
        <f t="shared" si="15"/>
        <v>0</v>
      </c>
    </row>
    <row r="204" spans="1:13">
      <c r="A204" s="2">
        <v>199</v>
      </c>
      <c r="B204" s="3" t="s">
        <v>929</v>
      </c>
      <c r="C204" s="21">
        <v>6510051063</v>
      </c>
      <c r="D204" s="21"/>
      <c r="E204" s="22" t="s">
        <v>5</v>
      </c>
      <c r="F204" s="22"/>
      <c r="G204" s="22">
        <v>23</v>
      </c>
      <c r="H204" s="23">
        <v>2</v>
      </c>
      <c r="I204" s="18">
        <f t="shared" si="12"/>
        <v>0</v>
      </c>
      <c r="J204" s="18">
        <f t="shared" si="13"/>
        <v>0</v>
      </c>
      <c r="K204" s="23">
        <v>2</v>
      </c>
      <c r="L204" s="18">
        <f t="shared" si="14"/>
        <v>0</v>
      </c>
      <c r="M204" s="18">
        <f t="shared" si="15"/>
        <v>0</v>
      </c>
    </row>
    <row r="205" spans="1:13">
      <c r="A205" s="2">
        <v>200</v>
      </c>
      <c r="B205" s="3" t="s">
        <v>930</v>
      </c>
      <c r="C205" s="21">
        <v>6310050514</v>
      </c>
      <c r="D205" s="21"/>
      <c r="E205" s="22" t="s">
        <v>5</v>
      </c>
      <c r="F205" s="22"/>
      <c r="G205" s="22">
        <v>23</v>
      </c>
      <c r="H205" s="23">
        <v>7</v>
      </c>
      <c r="I205" s="18">
        <f t="shared" si="12"/>
        <v>0</v>
      </c>
      <c r="J205" s="18">
        <f t="shared" si="13"/>
        <v>0</v>
      </c>
      <c r="K205" s="23">
        <v>7</v>
      </c>
      <c r="L205" s="18">
        <f t="shared" si="14"/>
        <v>0</v>
      </c>
      <c r="M205" s="18">
        <f t="shared" si="15"/>
        <v>0</v>
      </c>
    </row>
    <row r="206" spans="1:13">
      <c r="A206" s="2">
        <v>201</v>
      </c>
      <c r="B206" s="25" t="s">
        <v>931</v>
      </c>
      <c r="C206" s="26">
        <v>1021029630402</v>
      </c>
      <c r="D206" s="26"/>
      <c r="E206" s="2" t="s">
        <v>5</v>
      </c>
      <c r="F206" s="2"/>
      <c r="G206" s="22">
        <v>23</v>
      </c>
      <c r="H206" s="23">
        <v>4</v>
      </c>
      <c r="I206" s="18">
        <f t="shared" si="12"/>
        <v>0</v>
      </c>
      <c r="J206" s="18">
        <f t="shared" si="13"/>
        <v>0</v>
      </c>
      <c r="K206" s="23">
        <v>4</v>
      </c>
      <c r="L206" s="18">
        <f t="shared" si="14"/>
        <v>0</v>
      </c>
      <c r="M206" s="18">
        <f t="shared" si="15"/>
        <v>0</v>
      </c>
    </row>
    <row r="207" spans="1:13">
      <c r="A207" s="2">
        <v>202</v>
      </c>
      <c r="B207" s="25" t="s">
        <v>932</v>
      </c>
      <c r="C207" s="26">
        <v>1021029630403</v>
      </c>
      <c r="D207" s="26"/>
      <c r="E207" s="2" t="s">
        <v>5</v>
      </c>
      <c r="F207" s="2"/>
      <c r="G207" s="22">
        <v>23</v>
      </c>
      <c r="H207" s="23">
        <v>4</v>
      </c>
      <c r="I207" s="18">
        <f t="shared" si="12"/>
        <v>0</v>
      </c>
      <c r="J207" s="18">
        <f t="shared" si="13"/>
        <v>0</v>
      </c>
      <c r="K207" s="23">
        <v>4</v>
      </c>
      <c r="L207" s="18">
        <f t="shared" si="14"/>
        <v>0</v>
      </c>
      <c r="M207" s="18">
        <f t="shared" si="15"/>
        <v>0</v>
      </c>
    </row>
    <row r="208" spans="1:13">
      <c r="A208" s="2">
        <v>203</v>
      </c>
      <c r="B208" s="3" t="s">
        <v>933</v>
      </c>
      <c r="C208" s="21">
        <v>1021373522032</v>
      </c>
      <c r="D208" s="21"/>
      <c r="E208" s="22" t="s">
        <v>862</v>
      </c>
      <c r="F208" s="22"/>
      <c r="G208" s="22">
        <v>23</v>
      </c>
      <c r="H208" s="23">
        <v>20</v>
      </c>
      <c r="I208" s="18">
        <f t="shared" si="12"/>
        <v>0</v>
      </c>
      <c r="J208" s="18">
        <f t="shared" si="13"/>
        <v>0</v>
      </c>
      <c r="K208" s="23">
        <v>20</v>
      </c>
      <c r="L208" s="18">
        <f t="shared" si="14"/>
        <v>0</v>
      </c>
      <c r="M208" s="18">
        <f t="shared" si="15"/>
        <v>0</v>
      </c>
    </row>
    <row r="209" spans="1:13">
      <c r="A209" s="2">
        <v>204</v>
      </c>
      <c r="B209" s="3" t="s">
        <v>934</v>
      </c>
      <c r="C209" s="21">
        <v>1021029650130</v>
      </c>
      <c r="D209" s="21"/>
      <c r="E209" s="22" t="s">
        <v>5</v>
      </c>
      <c r="F209" s="22"/>
      <c r="G209" s="22">
        <v>23</v>
      </c>
      <c r="H209" s="23">
        <v>3</v>
      </c>
      <c r="I209" s="18">
        <f t="shared" si="12"/>
        <v>0</v>
      </c>
      <c r="J209" s="18">
        <f t="shared" si="13"/>
        <v>0</v>
      </c>
      <c r="K209" s="23">
        <v>3</v>
      </c>
      <c r="L209" s="18">
        <f t="shared" si="14"/>
        <v>0</v>
      </c>
      <c r="M209" s="18">
        <f t="shared" si="15"/>
        <v>0</v>
      </c>
    </row>
    <row r="210" spans="1:13">
      <c r="A210" s="2">
        <v>205</v>
      </c>
      <c r="B210" s="3" t="s">
        <v>215</v>
      </c>
      <c r="C210" s="21">
        <v>1000719711374</v>
      </c>
      <c r="D210" s="21"/>
      <c r="E210" s="22" t="s">
        <v>5</v>
      </c>
      <c r="F210" s="22"/>
      <c r="G210" s="22">
        <v>23</v>
      </c>
      <c r="H210" s="23">
        <v>12</v>
      </c>
      <c r="I210" s="18">
        <f t="shared" si="12"/>
        <v>0</v>
      </c>
      <c r="J210" s="18">
        <f t="shared" si="13"/>
        <v>0</v>
      </c>
      <c r="K210" s="23">
        <v>12</v>
      </c>
      <c r="L210" s="18">
        <f t="shared" si="14"/>
        <v>0</v>
      </c>
      <c r="M210" s="18">
        <f t="shared" si="15"/>
        <v>0</v>
      </c>
    </row>
    <row r="211" spans="1:13">
      <c r="A211" s="2">
        <v>206</v>
      </c>
      <c r="B211" s="3" t="s">
        <v>215</v>
      </c>
      <c r="C211" s="21">
        <v>1020719710219</v>
      </c>
      <c r="D211" s="21"/>
      <c r="E211" s="22" t="s">
        <v>5</v>
      </c>
      <c r="F211" s="22"/>
      <c r="G211" s="22">
        <v>23</v>
      </c>
      <c r="H211" s="23">
        <v>12</v>
      </c>
      <c r="I211" s="18">
        <f t="shared" si="12"/>
        <v>0</v>
      </c>
      <c r="J211" s="18">
        <f t="shared" si="13"/>
        <v>0</v>
      </c>
      <c r="K211" s="23">
        <v>12</v>
      </c>
      <c r="L211" s="18">
        <f t="shared" si="14"/>
        <v>0</v>
      </c>
      <c r="M211" s="18">
        <f t="shared" si="15"/>
        <v>0</v>
      </c>
    </row>
    <row r="212" spans="1:13">
      <c r="A212" s="2">
        <v>207</v>
      </c>
      <c r="B212" s="3" t="s">
        <v>935</v>
      </c>
      <c r="C212" s="21">
        <v>4310220090</v>
      </c>
      <c r="D212" s="21"/>
      <c r="E212" s="22" t="s">
        <v>5</v>
      </c>
      <c r="F212" s="22"/>
      <c r="G212" s="22">
        <v>23</v>
      </c>
      <c r="H212" s="23">
        <v>7</v>
      </c>
      <c r="I212" s="18">
        <f t="shared" si="12"/>
        <v>0</v>
      </c>
      <c r="J212" s="18">
        <f t="shared" si="13"/>
        <v>0</v>
      </c>
      <c r="K212" s="23">
        <v>7</v>
      </c>
      <c r="L212" s="18">
        <f t="shared" si="14"/>
        <v>0</v>
      </c>
      <c r="M212" s="18">
        <f t="shared" si="15"/>
        <v>0</v>
      </c>
    </row>
    <row r="213" spans="1:13">
      <c r="A213" s="2">
        <v>208</v>
      </c>
      <c r="B213" s="3" t="s">
        <v>935</v>
      </c>
      <c r="C213" s="21">
        <v>6310220213</v>
      </c>
      <c r="D213" s="21"/>
      <c r="E213" s="22" t="s">
        <v>5</v>
      </c>
      <c r="F213" s="22"/>
      <c r="G213" s="22">
        <v>23</v>
      </c>
      <c r="H213" s="23">
        <v>3</v>
      </c>
      <c r="I213" s="18">
        <f t="shared" si="12"/>
        <v>0</v>
      </c>
      <c r="J213" s="18">
        <f t="shared" si="13"/>
        <v>0</v>
      </c>
      <c r="K213" s="23">
        <v>3</v>
      </c>
      <c r="L213" s="18">
        <f t="shared" si="14"/>
        <v>0</v>
      </c>
      <c r="M213" s="18">
        <f t="shared" si="15"/>
        <v>0</v>
      </c>
    </row>
    <row r="214" spans="1:13">
      <c r="A214" s="2">
        <v>209</v>
      </c>
      <c r="B214" s="3" t="s">
        <v>936</v>
      </c>
      <c r="C214" s="21">
        <v>6510160698</v>
      </c>
      <c r="D214" s="21"/>
      <c r="E214" s="22" t="s">
        <v>5</v>
      </c>
      <c r="F214" s="22"/>
      <c r="G214" s="22">
        <v>23</v>
      </c>
      <c r="H214" s="23">
        <v>6</v>
      </c>
      <c r="I214" s="18">
        <f t="shared" si="12"/>
        <v>0</v>
      </c>
      <c r="J214" s="18">
        <f t="shared" si="13"/>
        <v>0</v>
      </c>
      <c r="K214" s="23">
        <v>6</v>
      </c>
      <c r="L214" s="18">
        <f t="shared" si="14"/>
        <v>0</v>
      </c>
      <c r="M214" s="18">
        <f t="shared" si="15"/>
        <v>0</v>
      </c>
    </row>
    <row r="215" spans="1:13">
      <c r="A215" s="2">
        <v>210</v>
      </c>
      <c r="B215" s="3" t="s">
        <v>937</v>
      </c>
      <c r="C215" s="21">
        <v>1021029697992</v>
      </c>
      <c r="D215" s="21"/>
      <c r="E215" s="22" t="s">
        <v>5</v>
      </c>
      <c r="F215" s="22"/>
      <c r="G215" s="22">
        <v>23</v>
      </c>
      <c r="H215" s="23">
        <v>14</v>
      </c>
      <c r="I215" s="18">
        <f t="shared" si="12"/>
        <v>0</v>
      </c>
      <c r="J215" s="18">
        <f t="shared" si="13"/>
        <v>0</v>
      </c>
      <c r="K215" s="23">
        <v>14</v>
      </c>
      <c r="L215" s="18">
        <f t="shared" si="14"/>
        <v>0</v>
      </c>
      <c r="M215" s="18">
        <f t="shared" si="15"/>
        <v>0</v>
      </c>
    </row>
    <row r="216" spans="1:13">
      <c r="A216" s="2">
        <v>211</v>
      </c>
      <c r="B216" s="3" t="s">
        <v>938</v>
      </c>
      <c r="C216" s="21">
        <v>1021029697991</v>
      </c>
      <c r="D216" s="21"/>
      <c r="E216" s="22" t="s">
        <v>5</v>
      </c>
      <c r="F216" s="22"/>
      <c r="G216" s="22">
        <v>23</v>
      </c>
      <c r="H216" s="23">
        <v>7</v>
      </c>
      <c r="I216" s="18">
        <f t="shared" si="12"/>
        <v>0</v>
      </c>
      <c r="J216" s="18">
        <f t="shared" si="13"/>
        <v>0</v>
      </c>
      <c r="K216" s="23">
        <v>7</v>
      </c>
      <c r="L216" s="18">
        <f t="shared" si="14"/>
        <v>0</v>
      </c>
      <c r="M216" s="18">
        <f t="shared" si="15"/>
        <v>0</v>
      </c>
    </row>
    <row r="217" spans="1:13">
      <c r="A217" s="2">
        <v>212</v>
      </c>
      <c r="B217" s="3" t="s">
        <v>939</v>
      </c>
      <c r="C217" s="21">
        <v>1021029697996</v>
      </c>
      <c r="D217" s="21"/>
      <c r="E217" s="22" t="s">
        <v>5</v>
      </c>
      <c r="F217" s="22"/>
      <c r="G217" s="22">
        <v>23</v>
      </c>
      <c r="H217" s="23">
        <v>14</v>
      </c>
      <c r="I217" s="18">
        <f t="shared" si="12"/>
        <v>0</v>
      </c>
      <c r="J217" s="18">
        <f t="shared" si="13"/>
        <v>0</v>
      </c>
      <c r="K217" s="23">
        <v>14</v>
      </c>
      <c r="L217" s="18">
        <f t="shared" si="14"/>
        <v>0</v>
      </c>
      <c r="M217" s="18">
        <f t="shared" si="15"/>
        <v>0</v>
      </c>
    </row>
    <row r="218" spans="1:13">
      <c r="A218" s="2">
        <v>213</v>
      </c>
      <c r="B218" s="3" t="s">
        <v>940</v>
      </c>
      <c r="C218" s="21">
        <v>1021029697989</v>
      </c>
      <c r="D218" s="21"/>
      <c r="E218" s="22" t="s">
        <v>5</v>
      </c>
      <c r="F218" s="22"/>
      <c r="G218" s="22">
        <v>23</v>
      </c>
      <c r="H218" s="23">
        <v>4</v>
      </c>
      <c r="I218" s="18">
        <f t="shared" si="12"/>
        <v>0</v>
      </c>
      <c r="J218" s="18">
        <f t="shared" si="13"/>
        <v>0</v>
      </c>
      <c r="K218" s="23">
        <v>4</v>
      </c>
      <c r="L218" s="18">
        <f t="shared" si="14"/>
        <v>0</v>
      </c>
      <c r="M218" s="18">
        <f t="shared" si="15"/>
        <v>0</v>
      </c>
    </row>
    <row r="219" spans="1:13">
      <c r="A219" s="2">
        <v>214</v>
      </c>
      <c r="B219" s="3" t="s">
        <v>941</v>
      </c>
      <c r="C219" s="21">
        <v>1021135819316</v>
      </c>
      <c r="D219" s="21"/>
      <c r="E219" s="22" t="s">
        <v>5</v>
      </c>
      <c r="F219" s="22"/>
      <c r="G219" s="22">
        <v>23</v>
      </c>
      <c r="H219" s="23">
        <v>3</v>
      </c>
      <c r="I219" s="18">
        <f t="shared" si="12"/>
        <v>0</v>
      </c>
      <c r="J219" s="18">
        <f t="shared" si="13"/>
        <v>0</v>
      </c>
      <c r="K219" s="23">
        <v>3</v>
      </c>
      <c r="L219" s="18">
        <f t="shared" si="14"/>
        <v>0</v>
      </c>
      <c r="M219" s="18">
        <f t="shared" si="15"/>
        <v>0</v>
      </c>
    </row>
    <row r="220" spans="1:13">
      <c r="A220" s="2">
        <v>215</v>
      </c>
      <c r="B220" s="3" t="s">
        <v>942</v>
      </c>
      <c r="C220" s="21">
        <v>4510140488</v>
      </c>
      <c r="D220" s="21"/>
      <c r="E220" s="22" t="s">
        <v>5</v>
      </c>
      <c r="F220" s="22"/>
      <c r="G220" s="22">
        <v>23</v>
      </c>
      <c r="H220" s="23">
        <v>3</v>
      </c>
      <c r="I220" s="18">
        <f t="shared" si="12"/>
        <v>0</v>
      </c>
      <c r="J220" s="18">
        <f t="shared" si="13"/>
        <v>0</v>
      </c>
      <c r="K220" s="23">
        <v>3</v>
      </c>
      <c r="L220" s="18">
        <f t="shared" si="14"/>
        <v>0</v>
      </c>
      <c r="M220" s="18">
        <f t="shared" si="15"/>
        <v>0</v>
      </c>
    </row>
    <row r="221" spans="1:13">
      <c r="A221" s="2">
        <v>216</v>
      </c>
      <c r="B221" s="3" t="s">
        <v>139</v>
      </c>
      <c r="C221" s="21">
        <v>1020654811112</v>
      </c>
      <c r="D221" s="21"/>
      <c r="E221" s="22" t="s">
        <v>5</v>
      </c>
      <c r="F221" s="22"/>
      <c r="G221" s="22">
        <v>23</v>
      </c>
      <c r="H221" s="23">
        <v>9</v>
      </c>
      <c r="I221" s="18">
        <f t="shared" si="12"/>
        <v>0</v>
      </c>
      <c r="J221" s="18">
        <f t="shared" si="13"/>
        <v>0</v>
      </c>
      <c r="K221" s="23">
        <v>9</v>
      </c>
      <c r="L221" s="18">
        <f t="shared" si="14"/>
        <v>0</v>
      </c>
      <c r="M221" s="18">
        <f t="shared" si="15"/>
        <v>0</v>
      </c>
    </row>
    <row r="222" spans="1:13">
      <c r="A222" s="2">
        <v>217</v>
      </c>
      <c r="B222" s="3" t="s">
        <v>140</v>
      </c>
      <c r="C222" s="21">
        <v>1020654811111</v>
      </c>
      <c r="D222" s="21"/>
      <c r="E222" s="22" t="s">
        <v>5</v>
      </c>
      <c r="F222" s="22"/>
      <c r="G222" s="22">
        <v>23</v>
      </c>
      <c r="H222" s="23">
        <v>7</v>
      </c>
      <c r="I222" s="18">
        <f t="shared" si="12"/>
        <v>0</v>
      </c>
      <c r="J222" s="18">
        <f t="shared" si="13"/>
        <v>0</v>
      </c>
      <c r="K222" s="23">
        <v>7</v>
      </c>
      <c r="L222" s="18">
        <f t="shared" si="14"/>
        <v>0</v>
      </c>
      <c r="M222" s="18">
        <f t="shared" si="15"/>
        <v>0</v>
      </c>
    </row>
    <row r="223" spans="1:13">
      <c r="A223" s="2">
        <v>218</v>
      </c>
      <c r="B223" s="3" t="s">
        <v>943</v>
      </c>
      <c r="C223" s="21">
        <v>1021029691901</v>
      </c>
      <c r="D223" s="21"/>
      <c r="E223" s="22" t="s">
        <v>5</v>
      </c>
      <c r="F223" s="22"/>
      <c r="G223" s="22">
        <v>23</v>
      </c>
      <c r="H223" s="23">
        <v>8</v>
      </c>
      <c r="I223" s="18">
        <f t="shared" si="12"/>
        <v>0</v>
      </c>
      <c r="J223" s="18">
        <f t="shared" si="13"/>
        <v>0</v>
      </c>
      <c r="K223" s="23">
        <v>8</v>
      </c>
      <c r="L223" s="18">
        <f t="shared" si="14"/>
        <v>0</v>
      </c>
      <c r="M223" s="18">
        <f t="shared" si="15"/>
        <v>0</v>
      </c>
    </row>
    <row r="224" spans="1:13">
      <c r="A224" s="2">
        <v>219</v>
      </c>
      <c r="B224" s="3" t="s">
        <v>944</v>
      </c>
      <c r="C224" s="21">
        <v>1021029699774</v>
      </c>
      <c r="D224" s="21"/>
      <c r="E224" s="22" t="s">
        <v>5</v>
      </c>
      <c r="F224" s="22"/>
      <c r="G224" s="22">
        <v>23</v>
      </c>
      <c r="H224" s="23">
        <v>6</v>
      </c>
      <c r="I224" s="18">
        <f t="shared" si="12"/>
        <v>0</v>
      </c>
      <c r="J224" s="18">
        <f t="shared" si="13"/>
        <v>0</v>
      </c>
      <c r="K224" s="23">
        <v>6</v>
      </c>
      <c r="L224" s="18">
        <f t="shared" si="14"/>
        <v>0</v>
      </c>
      <c r="M224" s="18">
        <f t="shared" si="15"/>
        <v>0</v>
      </c>
    </row>
    <row r="225" spans="1:13">
      <c r="A225" s="2">
        <v>220</v>
      </c>
      <c r="B225" s="3" t="s">
        <v>945</v>
      </c>
      <c r="C225" s="21">
        <v>1021029698154</v>
      </c>
      <c r="D225" s="21"/>
      <c r="E225" s="22" t="s">
        <v>5</v>
      </c>
      <c r="F225" s="22"/>
      <c r="G225" s="22">
        <v>23</v>
      </c>
      <c r="H225" s="23">
        <v>5</v>
      </c>
      <c r="I225" s="18">
        <f t="shared" si="12"/>
        <v>0</v>
      </c>
      <c r="J225" s="18">
        <f t="shared" si="13"/>
        <v>0</v>
      </c>
      <c r="K225" s="23">
        <v>5</v>
      </c>
      <c r="L225" s="18">
        <f t="shared" si="14"/>
        <v>0</v>
      </c>
      <c r="M225" s="18">
        <f t="shared" si="15"/>
        <v>0</v>
      </c>
    </row>
    <row r="226" spans="1:13">
      <c r="A226" s="2">
        <v>221</v>
      </c>
      <c r="B226" s="3" t="s">
        <v>946</v>
      </c>
      <c r="C226" s="21">
        <v>1021029699753</v>
      </c>
      <c r="D226" s="21"/>
      <c r="E226" s="22" t="s">
        <v>5</v>
      </c>
      <c r="F226" s="22"/>
      <c r="G226" s="22">
        <v>23</v>
      </c>
      <c r="H226" s="23">
        <v>4</v>
      </c>
      <c r="I226" s="18">
        <f t="shared" si="12"/>
        <v>0</v>
      </c>
      <c r="J226" s="18">
        <f t="shared" si="13"/>
        <v>0</v>
      </c>
      <c r="K226" s="23">
        <v>4</v>
      </c>
      <c r="L226" s="18">
        <f t="shared" si="14"/>
        <v>0</v>
      </c>
      <c r="M226" s="18">
        <f t="shared" si="15"/>
        <v>0</v>
      </c>
    </row>
    <row r="227" spans="1:13">
      <c r="A227" s="2">
        <v>222</v>
      </c>
      <c r="B227" s="3" t="s">
        <v>947</v>
      </c>
      <c r="C227" s="21">
        <v>1021029699604</v>
      </c>
      <c r="D227" s="21"/>
      <c r="E227" s="22" t="s">
        <v>5</v>
      </c>
      <c r="F227" s="22"/>
      <c r="G227" s="22">
        <v>23</v>
      </c>
      <c r="H227" s="23">
        <v>3</v>
      </c>
      <c r="I227" s="18">
        <f t="shared" si="12"/>
        <v>0</v>
      </c>
      <c r="J227" s="18">
        <f t="shared" si="13"/>
        <v>0</v>
      </c>
      <c r="K227" s="23">
        <v>3</v>
      </c>
      <c r="L227" s="18">
        <f t="shared" si="14"/>
        <v>0</v>
      </c>
      <c r="M227" s="18">
        <f t="shared" si="15"/>
        <v>0</v>
      </c>
    </row>
    <row r="228" spans="1:13">
      <c r="A228" s="2">
        <v>223</v>
      </c>
      <c r="B228" s="3" t="s">
        <v>948</v>
      </c>
      <c r="C228" s="21">
        <v>1021029699605</v>
      </c>
      <c r="D228" s="21"/>
      <c r="E228" s="22" t="s">
        <v>5</v>
      </c>
      <c r="F228" s="22"/>
      <c r="G228" s="22">
        <v>23</v>
      </c>
      <c r="H228" s="23">
        <v>3</v>
      </c>
      <c r="I228" s="18">
        <f t="shared" si="12"/>
        <v>0</v>
      </c>
      <c r="J228" s="18">
        <f t="shared" si="13"/>
        <v>0</v>
      </c>
      <c r="K228" s="23">
        <v>3</v>
      </c>
      <c r="L228" s="18">
        <f t="shared" si="14"/>
        <v>0</v>
      </c>
      <c r="M228" s="18">
        <f t="shared" si="15"/>
        <v>0</v>
      </c>
    </row>
    <row r="229" spans="1:13">
      <c r="A229" s="2">
        <v>224</v>
      </c>
      <c r="B229" s="3" t="s">
        <v>949</v>
      </c>
      <c r="C229" s="21">
        <v>1021029691393</v>
      </c>
      <c r="D229" s="21"/>
      <c r="E229" s="22" t="s">
        <v>5</v>
      </c>
      <c r="F229" s="22"/>
      <c r="G229" s="22">
        <v>23</v>
      </c>
      <c r="H229" s="23">
        <v>13</v>
      </c>
      <c r="I229" s="18">
        <f t="shared" si="12"/>
        <v>0</v>
      </c>
      <c r="J229" s="18">
        <f t="shared" si="13"/>
        <v>0</v>
      </c>
      <c r="K229" s="23">
        <v>13</v>
      </c>
      <c r="L229" s="18">
        <f t="shared" si="14"/>
        <v>0</v>
      </c>
      <c r="M229" s="18">
        <f t="shared" si="15"/>
        <v>0</v>
      </c>
    </row>
    <row r="230" spans="1:13">
      <c r="A230" s="2">
        <v>225</v>
      </c>
      <c r="B230" s="3" t="s">
        <v>950</v>
      </c>
      <c r="C230" s="21">
        <v>1021029699721</v>
      </c>
      <c r="D230" s="21"/>
      <c r="E230" s="22" t="s">
        <v>5</v>
      </c>
      <c r="F230" s="22"/>
      <c r="G230" s="22">
        <v>23</v>
      </c>
      <c r="H230" s="23">
        <v>5</v>
      </c>
      <c r="I230" s="18">
        <f t="shared" si="12"/>
        <v>0</v>
      </c>
      <c r="J230" s="18">
        <f t="shared" si="13"/>
        <v>0</v>
      </c>
      <c r="K230" s="23">
        <v>5</v>
      </c>
      <c r="L230" s="18">
        <f t="shared" si="14"/>
        <v>0</v>
      </c>
      <c r="M230" s="18">
        <f t="shared" si="15"/>
        <v>0</v>
      </c>
    </row>
    <row r="231" spans="1:13">
      <c r="A231" s="2">
        <v>226</v>
      </c>
      <c r="B231" s="3" t="s">
        <v>951</v>
      </c>
      <c r="C231" s="21">
        <v>1021029690310</v>
      </c>
      <c r="D231" s="21"/>
      <c r="E231" s="22" t="s">
        <v>5</v>
      </c>
      <c r="F231" s="22"/>
      <c r="G231" s="22">
        <v>23</v>
      </c>
      <c r="H231" s="23">
        <v>2</v>
      </c>
      <c r="I231" s="18">
        <f t="shared" si="12"/>
        <v>0</v>
      </c>
      <c r="J231" s="18">
        <f t="shared" si="13"/>
        <v>0</v>
      </c>
      <c r="K231" s="23">
        <v>2</v>
      </c>
      <c r="L231" s="18">
        <f t="shared" si="14"/>
        <v>0</v>
      </c>
      <c r="M231" s="18">
        <f t="shared" si="15"/>
        <v>0</v>
      </c>
    </row>
    <row r="232" spans="1:13">
      <c r="A232" s="2">
        <v>227</v>
      </c>
      <c r="B232" s="3" t="s">
        <v>952</v>
      </c>
      <c r="C232" s="21">
        <v>6510160691</v>
      </c>
      <c r="D232" s="21"/>
      <c r="E232" s="22" t="s">
        <v>5</v>
      </c>
      <c r="F232" s="22"/>
      <c r="G232" s="22">
        <v>23</v>
      </c>
      <c r="H232" s="23">
        <v>2</v>
      </c>
      <c r="I232" s="18">
        <f t="shared" si="12"/>
        <v>0</v>
      </c>
      <c r="J232" s="18">
        <f t="shared" si="13"/>
        <v>0</v>
      </c>
      <c r="K232" s="23">
        <v>2</v>
      </c>
      <c r="L232" s="18">
        <f t="shared" si="14"/>
        <v>0</v>
      </c>
      <c r="M232" s="18">
        <f t="shared" si="15"/>
        <v>0</v>
      </c>
    </row>
    <row r="233" spans="1:13">
      <c r="A233" s="2">
        <v>228</v>
      </c>
      <c r="B233" s="3" t="s">
        <v>953</v>
      </c>
      <c r="C233" s="21">
        <v>1021029694692</v>
      </c>
      <c r="D233" s="21"/>
      <c r="E233" s="22" t="s">
        <v>5</v>
      </c>
      <c r="F233" s="22"/>
      <c r="G233" s="22">
        <v>23</v>
      </c>
      <c r="H233" s="23">
        <v>6</v>
      </c>
      <c r="I233" s="18">
        <f t="shared" si="12"/>
        <v>0</v>
      </c>
      <c r="J233" s="18">
        <f t="shared" si="13"/>
        <v>0</v>
      </c>
      <c r="K233" s="23">
        <v>6</v>
      </c>
      <c r="L233" s="18">
        <f t="shared" si="14"/>
        <v>0</v>
      </c>
      <c r="M233" s="18">
        <f t="shared" si="15"/>
        <v>0</v>
      </c>
    </row>
    <row r="234" spans="1:13">
      <c r="A234" s="2">
        <v>229</v>
      </c>
      <c r="B234" s="3" t="s">
        <v>953</v>
      </c>
      <c r="C234" s="21">
        <v>1021029694744</v>
      </c>
      <c r="D234" s="21"/>
      <c r="E234" s="22" t="s">
        <v>5</v>
      </c>
      <c r="F234" s="22"/>
      <c r="G234" s="22">
        <v>23</v>
      </c>
      <c r="H234" s="23">
        <v>3</v>
      </c>
      <c r="I234" s="18">
        <f t="shared" si="12"/>
        <v>0</v>
      </c>
      <c r="J234" s="18">
        <f t="shared" si="13"/>
        <v>0</v>
      </c>
      <c r="K234" s="23">
        <v>3</v>
      </c>
      <c r="L234" s="18">
        <f t="shared" si="14"/>
        <v>0</v>
      </c>
      <c r="M234" s="18">
        <f t="shared" si="15"/>
        <v>0</v>
      </c>
    </row>
    <row r="235" spans="1:13">
      <c r="A235" s="2">
        <v>230</v>
      </c>
      <c r="B235" s="3" t="s">
        <v>954</v>
      </c>
      <c r="C235" s="21">
        <v>1021029694739</v>
      </c>
      <c r="D235" s="21"/>
      <c r="E235" s="22" t="s">
        <v>5</v>
      </c>
      <c r="F235" s="22"/>
      <c r="G235" s="22">
        <v>23</v>
      </c>
      <c r="H235" s="23">
        <v>4</v>
      </c>
      <c r="I235" s="18">
        <f t="shared" si="12"/>
        <v>0</v>
      </c>
      <c r="J235" s="18">
        <f t="shared" si="13"/>
        <v>0</v>
      </c>
      <c r="K235" s="23">
        <v>4</v>
      </c>
      <c r="L235" s="18">
        <f t="shared" si="14"/>
        <v>0</v>
      </c>
      <c r="M235" s="18">
        <f t="shared" si="15"/>
        <v>0</v>
      </c>
    </row>
    <row r="236" spans="1:13">
      <c r="A236" s="2">
        <v>231</v>
      </c>
      <c r="B236" s="3" t="s">
        <v>955</v>
      </c>
      <c r="C236" s="21">
        <v>1021029694745</v>
      </c>
      <c r="D236" s="21"/>
      <c r="E236" s="22" t="s">
        <v>5</v>
      </c>
      <c r="F236" s="22"/>
      <c r="G236" s="22">
        <v>23</v>
      </c>
      <c r="H236" s="23">
        <v>2</v>
      </c>
      <c r="I236" s="18">
        <f t="shared" si="12"/>
        <v>0</v>
      </c>
      <c r="J236" s="18">
        <f t="shared" si="13"/>
        <v>0</v>
      </c>
      <c r="K236" s="23">
        <v>2</v>
      </c>
      <c r="L236" s="18">
        <f t="shared" si="14"/>
        <v>0</v>
      </c>
      <c r="M236" s="18">
        <f t="shared" si="15"/>
        <v>0</v>
      </c>
    </row>
    <row r="237" spans="1:13">
      <c r="A237" s="2">
        <v>232</v>
      </c>
      <c r="B237" s="3" t="s">
        <v>956</v>
      </c>
      <c r="C237" s="21">
        <v>1021029650129</v>
      </c>
      <c r="D237" s="21"/>
      <c r="E237" s="22" t="s">
        <v>5</v>
      </c>
      <c r="F237" s="22"/>
      <c r="G237" s="22">
        <v>23</v>
      </c>
      <c r="H237" s="23">
        <v>1</v>
      </c>
      <c r="I237" s="18">
        <f t="shared" si="12"/>
        <v>0</v>
      </c>
      <c r="J237" s="18">
        <f t="shared" si="13"/>
        <v>0</v>
      </c>
      <c r="K237" s="23">
        <v>1</v>
      </c>
      <c r="L237" s="18">
        <f t="shared" si="14"/>
        <v>0</v>
      </c>
      <c r="M237" s="18">
        <f t="shared" si="15"/>
        <v>0</v>
      </c>
    </row>
    <row r="238" spans="1:13">
      <c r="A238" s="2">
        <v>233</v>
      </c>
      <c r="B238" s="3" t="s">
        <v>957</v>
      </c>
      <c r="C238" s="21">
        <v>1021135818219</v>
      </c>
      <c r="D238" s="21"/>
      <c r="E238" s="22" t="s">
        <v>5</v>
      </c>
      <c r="F238" s="22"/>
      <c r="G238" s="22">
        <v>23</v>
      </c>
      <c r="H238" s="23">
        <v>7</v>
      </c>
      <c r="I238" s="18">
        <f t="shared" si="12"/>
        <v>0</v>
      </c>
      <c r="J238" s="18">
        <f t="shared" si="13"/>
        <v>0</v>
      </c>
      <c r="K238" s="23">
        <v>7</v>
      </c>
      <c r="L238" s="18">
        <f t="shared" si="14"/>
        <v>0</v>
      </c>
      <c r="M238" s="18">
        <f t="shared" si="15"/>
        <v>0</v>
      </c>
    </row>
    <row r="239" spans="1:13">
      <c r="A239" s="2">
        <v>234</v>
      </c>
      <c r="B239" s="3" t="s">
        <v>958</v>
      </c>
      <c r="C239" s="2" t="s">
        <v>959</v>
      </c>
      <c r="D239" s="2"/>
      <c r="E239" s="2" t="s">
        <v>3</v>
      </c>
      <c r="F239" s="2"/>
      <c r="G239" s="22">
        <v>23</v>
      </c>
      <c r="H239" s="23">
        <v>5</v>
      </c>
      <c r="I239" s="18">
        <f t="shared" si="12"/>
        <v>0</v>
      </c>
      <c r="J239" s="18">
        <f t="shared" si="13"/>
        <v>0</v>
      </c>
      <c r="K239" s="23">
        <v>5</v>
      </c>
      <c r="L239" s="18">
        <f t="shared" si="14"/>
        <v>0</v>
      </c>
      <c r="M239" s="18">
        <f t="shared" si="15"/>
        <v>0</v>
      </c>
    </row>
    <row r="240" spans="1:13">
      <c r="A240" s="2">
        <v>235</v>
      </c>
      <c r="B240" s="3" t="s">
        <v>1712</v>
      </c>
      <c r="C240" s="21">
        <v>1000719711998</v>
      </c>
      <c r="D240" s="21"/>
      <c r="E240" s="22" t="s">
        <v>5</v>
      </c>
      <c r="F240" s="22"/>
      <c r="G240" s="22">
        <v>23</v>
      </c>
      <c r="H240" s="23">
        <f>56/2</f>
        <v>28</v>
      </c>
      <c r="I240" s="18">
        <f t="shared" si="12"/>
        <v>0</v>
      </c>
      <c r="J240" s="18">
        <f t="shared" si="13"/>
        <v>0</v>
      </c>
      <c r="K240" s="23">
        <f>56/2</f>
        <v>28</v>
      </c>
      <c r="L240" s="18">
        <f t="shared" si="14"/>
        <v>0</v>
      </c>
      <c r="M240" s="18">
        <f t="shared" si="15"/>
        <v>0</v>
      </c>
    </row>
    <row r="241" spans="1:13">
      <c r="A241" s="2">
        <v>236</v>
      </c>
      <c r="B241" s="3" t="s">
        <v>960</v>
      </c>
      <c r="C241" s="21">
        <v>1020654841052</v>
      </c>
      <c r="D241" s="21"/>
      <c r="E241" s="22" t="s">
        <v>5</v>
      </c>
      <c r="F241" s="22"/>
      <c r="G241" s="22">
        <v>23</v>
      </c>
      <c r="H241" s="23">
        <v>8</v>
      </c>
      <c r="I241" s="18">
        <f t="shared" si="12"/>
        <v>0</v>
      </c>
      <c r="J241" s="18">
        <f t="shared" si="13"/>
        <v>0</v>
      </c>
      <c r="K241" s="23">
        <v>8</v>
      </c>
      <c r="L241" s="18">
        <f t="shared" si="14"/>
        <v>0</v>
      </c>
      <c r="M241" s="18">
        <f t="shared" si="15"/>
        <v>0</v>
      </c>
    </row>
    <row r="242" spans="1:13">
      <c r="A242" s="2">
        <v>237</v>
      </c>
      <c r="B242" s="30" t="s">
        <v>961</v>
      </c>
      <c r="C242" s="29" t="s">
        <v>962</v>
      </c>
      <c r="D242" s="29"/>
      <c r="E242" s="29" t="s">
        <v>3</v>
      </c>
      <c r="F242" s="29"/>
      <c r="G242" s="22">
        <v>23</v>
      </c>
      <c r="H242" s="23">
        <v>5</v>
      </c>
      <c r="I242" s="18">
        <f t="shared" si="12"/>
        <v>0</v>
      </c>
      <c r="J242" s="18">
        <f t="shared" si="13"/>
        <v>0</v>
      </c>
      <c r="K242" s="23">
        <v>5</v>
      </c>
      <c r="L242" s="18">
        <f t="shared" si="14"/>
        <v>0</v>
      </c>
      <c r="M242" s="18">
        <f t="shared" si="15"/>
        <v>0</v>
      </c>
    </row>
    <row r="243" spans="1:13">
      <c r="A243" s="2">
        <v>238</v>
      </c>
      <c r="B243" s="30" t="s">
        <v>963</v>
      </c>
      <c r="C243" s="29" t="s">
        <v>964</v>
      </c>
      <c r="D243" s="29"/>
      <c r="E243" s="29" t="s">
        <v>3</v>
      </c>
      <c r="F243" s="29"/>
      <c r="G243" s="22">
        <v>23</v>
      </c>
      <c r="H243" s="23">
        <v>5</v>
      </c>
      <c r="I243" s="18">
        <f t="shared" si="12"/>
        <v>0</v>
      </c>
      <c r="J243" s="18">
        <f t="shared" si="13"/>
        <v>0</v>
      </c>
      <c r="K243" s="23">
        <v>5</v>
      </c>
      <c r="L243" s="18">
        <f t="shared" si="14"/>
        <v>0</v>
      </c>
      <c r="M243" s="18">
        <f t="shared" si="15"/>
        <v>0</v>
      </c>
    </row>
    <row r="244" spans="1:13">
      <c r="A244" s="2">
        <v>239</v>
      </c>
      <c r="B244" s="3" t="s">
        <v>965</v>
      </c>
      <c r="C244" s="21">
        <v>6514920976</v>
      </c>
      <c r="D244" s="21"/>
      <c r="E244" s="22" t="s">
        <v>5</v>
      </c>
      <c r="F244" s="22"/>
      <c r="G244" s="22">
        <v>23</v>
      </c>
      <c r="H244" s="23">
        <v>7</v>
      </c>
      <c r="I244" s="18">
        <f t="shared" si="12"/>
        <v>0</v>
      </c>
      <c r="J244" s="18">
        <f t="shared" si="13"/>
        <v>0</v>
      </c>
      <c r="K244" s="23">
        <v>7</v>
      </c>
      <c r="L244" s="18">
        <f t="shared" si="14"/>
        <v>0</v>
      </c>
      <c r="M244" s="18">
        <f t="shared" si="15"/>
        <v>0</v>
      </c>
    </row>
    <row r="245" spans="1:13">
      <c r="A245" s="2">
        <v>240</v>
      </c>
      <c r="B245" s="3" t="s">
        <v>966</v>
      </c>
      <c r="C245" s="21">
        <v>1021029690894</v>
      </c>
      <c r="D245" s="21"/>
      <c r="E245" s="22" t="s">
        <v>5</v>
      </c>
      <c r="F245" s="22"/>
      <c r="G245" s="22">
        <v>23</v>
      </c>
      <c r="H245" s="23">
        <v>7</v>
      </c>
      <c r="I245" s="18">
        <f t="shared" si="12"/>
        <v>0</v>
      </c>
      <c r="J245" s="18">
        <f t="shared" si="13"/>
        <v>0</v>
      </c>
      <c r="K245" s="23">
        <v>7</v>
      </c>
      <c r="L245" s="18">
        <f t="shared" si="14"/>
        <v>0</v>
      </c>
      <c r="M245" s="18">
        <f t="shared" si="15"/>
        <v>0</v>
      </c>
    </row>
    <row r="246" spans="1:13">
      <c r="A246" s="2">
        <v>241</v>
      </c>
      <c r="B246" s="3" t="s">
        <v>967</v>
      </c>
      <c r="C246" s="21">
        <v>1021029692591</v>
      </c>
      <c r="D246" s="21"/>
      <c r="E246" s="22" t="s">
        <v>5</v>
      </c>
      <c r="F246" s="22"/>
      <c r="G246" s="22">
        <v>23</v>
      </c>
      <c r="H246" s="23">
        <f>32/2</f>
        <v>16</v>
      </c>
      <c r="I246" s="18">
        <f t="shared" si="12"/>
        <v>0</v>
      </c>
      <c r="J246" s="18">
        <f t="shared" si="13"/>
        <v>0</v>
      </c>
      <c r="K246" s="23">
        <f>32/2</f>
        <v>16</v>
      </c>
      <c r="L246" s="18">
        <f t="shared" si="14"/>
        <v>0</v>
      </c>
      <c r="M246" s="18">
        <f t="shared" si="15"/>
        <v>0</v>
      </c>
    </row>
    <row r="247" spans="1:13">
      <c r="A247" s="2">
        <v>242</v>
      </c>
      <c r="B247" s="3" t="s">
        <v>968</v>
      </c>
      <c r="C247" s="21">
        <v>1021029690864</v>
      </c>
      <c r="D247" s="21"/>
      <c r="E247" s="22" t="s">
        <v>5</v>
      </c>
      <c r="F247" s="22"/>
      <c r="G247" s="22">
        <v>23</v>
      </c>
      <c r="H247" s="23">
        <v>11</v>
      </c>
      <c r="I247" s="18">
        <f t="shared" si="12"/>
        <v>0</v>
      </c>
      <c r="J247" s="18">
        <f t="shared" si="13"/>
        <v>0</v>
      </c>
      <c r="K247" s="23">
        <v>11</v>
      </c>
      <c r="L247" s="18">
        <f t="shared" si="14"/>
        <v>0</v>
      </c>
      <c r="M247" s="18">
        <f t="shared" si="15"/>
        <v>0</v>
      </c>
    </row>
    <row r="248" spans="1:13">
      <c r="A248" s="2">
        <v>243</v>
      </c>
      <c r="B248" s="3" t="s">
        <v>968</v>
      </c>
      <c r="C248" s="21">
        <v>1021029690865</v>
      </c>
      <c r="D248" s="21"/>
      <c r="E248" s="22" t="s">
        <v>5</v>
      </c>
      <c r="F248" s="22"/>
      <c r="G248" s="22">
        <v>23</v>
      </c>
      <c r="H248" s="23">
        <v>11</v>
      </c>
      <c r="I248" s="18">
        <f t="shared" si="12"/>
        <v>0</v>
      </c>
      <c r="J248" s="18">
        <f t="shared" si="13"/>
        <v>0</v>
      </c>
      <c r="K248" s="23">
        <v>11</v>
      </c>
      <c r="L248" s="18">
        <f t="shared" si="14"/>
        <v>0</v>
      </c>
      <c r="M248" s="18">
        <f t="shared" si="15"/>
        <v>0</v>
      </c>
    </row>
    <row r="249" spans="1:13" ht="25.5">
      <c r="A249" s="2">
        <v>244</v>
      </c>
      <c r="B249" s="30" t="s">
        <v>969</v>
      </c>
      <c r="C249" s="31" t="s">
        <v>970</v>
      </c>
      <c r="D249" s="31"/>
      <c r="E249" s="29" t="s">
        <v>5</v>
      </c>
      <c r="F249" s="29"/>
      <c r="G249" s="22">
        <v>23</v>
      </c>
      <c r="H249" s="28">
        <v>2</v>
      </c>
      <c r="I249" s="5">
        <f t="shared" si="12"/>
        <v>0</v>
      </c>
      <c r="J249" s="5">
        <f t="shared" si="13"/>
        <v>0</v>
      </c>
      <c r="K249" s="28">
        <v>2</v>
      </c>
      <c r="L249" s="5">
        <f t="shared" si="14"/>
        <v>0</v>
      </c>
      <c r="M249" s="5">
        <f t="shared" si="15"/>
        <v>0</v>
      </c>
    </row>
    <row r="250" spans="1:13" ht="25.5">
      <c r="A250" s="2">
        <v>245</v>
      </c>
      <c r="B250" s="30" t="s">
        <v>971</v>
      </c>
      <c r="C250" s="31" t="s">
        <v>972</v>
      </c>
      <c r="D250" s="31"/>
      <c r="E250" s="29" t="s">
        <v>5</v>
      </c>
      <c r="F250" s="29"/>
      <c r="G250" s="22">
        <v>23</v>
      </c>
      <c r="H250" s="28">
        <v>2</v>
      </c>
      <c r="I250" s="5">
        <f t="shared" si="12"/>
        <v>0</v>
      </c>
      <c r="J250" s="5">
        <f t="shared" si="13"/>
        <v>0</v>
      </c>
      <c r="K250" s="28">
        <v>2</v>
      </c>
      <c r="L250" s="5">
        <f t="shared" si="14"/>
        <v>0</v>
      </c>
      <c r="M250" s="5">
        <f t="shared" si="15"/>
        <v>0</v>
      </c>
    </row>
    <row r="251" spans="1:13">
      <c r="H251" s="19" t="s">
        <v>737</v>
      </c>
      <c r="I251" s="20">
        <f>SUM(I6:I250)</f>
        <v>0</v>
      </c>
      <c r="J251" s="20">
        <f>SUM(J6:J250)</f>
        <v>0</v>
      </c>
      <c r="K251" s="20" t="s">
        <v>973</v>
      </c>
      <c r="L251" s="20">
        <f>SUM(L6:L250)</f>
        <v>0</v>
      </c>
      <c r="M251" s="20">
        <f>SUM(M6:M250)</f>
        <v>0</v>
      </c>
    </row>
    <row r="252" spans="1:13" ht="111" customHeight="1">
      <c r="A252" s="60" t="s">
        <v>1727</v>
      </c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</sheetData>
  <mergeCells count="4">
    <mergeCell ref="A252:M252"/>
    <mergeCell ref="A3:M3"/>
    <mergeCell ref="A1:M1"/>
    <mergeCell ref="A2:M2"/>
  </mergeCells>
  <conditionalFormatting sqref="B128">
    <cfRule type="duplicateValues" dxfId="37" priority="18" stopIfTrue="1"/>
    <cfRule type="duplicateValues" dxfId="36" priority="20"/>
  </conditionalFormatting>
  <conditionalFormatting sqref="B129">
    <cfRule type="duplicateValues" dxfId="35" priority="19" stopIfTrue="1"/>
    <cfRule type="duplicateValues" dxfId="34" priority="21"/>
    <cfRule type="duplicateValues" dxfId="33" priority="22" stopIfTrue="1"/>
    <cfRule type="duplicateValues" dxfId="32" priority="23"/>
  </conditionalFormatting>
  <conditionalFormatting sqref="B130">
    <cfRule type="duplicateValues" dxfId="31" priority="16" stopIfTrue="1"/>
    <cfRule type="duplicateValues" dxfId="30" priority="17"/>
  </conditionalFormatting>
  <conditionalFormatting sqref="B137">
    <cfRule type="duplicateValues" dxfId="29" priority="24" stopIfTrue="1"/>
    <cfRule type="duplicateValues" dxfId="28" priority="25"/>
  </conditionalFormatting>
  <conditionalFormatting sqref="C5:D5 C4">
    <cfRule type="duplicateValues" dxfId="27" priority="28"/>
  </conditionalFormatting>
  <conditionalFormatting sqref="C6:D166">
    <cfRule type="duplicateValues" dxfId="26" priority="31"/>
  </conditionalFormatting>
  <conditionalFormatting sqref="C115:D127">
    <cfRule type="duplicateValues" dxfId="25" priority="29" stopIfTrue="1"/>
  </conditionalFormatting>
  <conditionalFormatting sqref="C125:D125">
    <cfRule type="duplicateValues" dxfId="24" priority="14" stopIfTrue="1"/>
    <cfRule type="duplicateValues" dxfId="23" priority="15"/>
  </conditionalFormatting>
  <conditionalFormatting sqref="C128:D128">
    <cfRule type="duplicateValues" dxfId="22" priority="2" stopIfTrue="1"/>
    <cfRule type="duplicateValues" dxfId="21" priority="3" stopIfTrue="1"/>
    <cfRule type="duplicateValues" dxfId="20" priority="4"/>
    <cfRule type="duplicateValues" dxfId="19" priority="5"/>
    <cfRule type="duplicateValues" dxfId="18" priority="6"/>
    <cfRule type="duplicateValues" dxfId="17" priority="7"/>
    <cfRule type="duplicateValues" dxfId="16" priority="8"/>
  </conditionalFormatting>
  <conditionalFormatting sqref="C128:D146">
    <cfRule type="duplicateValues" dxfId="15" priority="30"/>
  </conditionalFormatting>
  <conditionalFormatting sqref="C129:D129">
    <cfRule type="duplicateValues" dxfId="14" priority="9" stopIfTrue="1"/>
    <cfRule type="duplicateValues" dxfId="13" priority="10"/>
    <cfRule type="duplicateValues" dxfId="12" priority="11"/>
    <cfRule type="duplicateValues" dxfId="11" priority="12" stopIfTrue="1"/>
    <cfRule type="duplicateValues" dxfId="10" priority="13"/>
  </conditionalFormatting>
  <conditionalFormatting sqref="C136:D145">
    <cfRule type="duplicateValues" dxfId="9" priority="27" stopIfTrue="1"/>
  </conditionalFormatting>
  <conditionalFormatting sqref="C146:D146">
    <cfRule type="duplicateValues" dxfId="8" priority="26" stopIfTrue="1"/>
  </conditionalFormatting>
  <conditionalFormatting sqref="D4">
    <cfRule type="duplicateValues" dxfId="7" priority="1"/>
  </conditionalFormatting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3312F-8E8D-4799-85AA-B99BF25B44E1}">
  <sheetPr>
    <tabColor theme="3" tint="0.499984740745262"/>
    <pageSetUpPr fitToPage="1"/>
  </sheetPr>
  <dimension ref="A1:M251"/>
  <sheetViews>
    <sheetView view="pageBreakPreview" zoomScaleNormal="100" zoomScaleSheetLayoutView="100" workbookViewId="0">
      <pane ySplit="5" topLeftCell="A248" activePane="bottomLeft" state="frozen"/>
      <selection pane="bottomLeft" activeCell="A251" sqref="A251:XFD251"/>
    </sheetView>
  </sheetViews>
  <sheetFormatPr defaultRowHeight="15"/>
  <cols>
    <col min="1" max="1" width="8.5703125" customWidth="1"/>
    <col min="2" max="2" width="64.28515625" customWidth="1"/>
    <col min="3" max="3" width="17.140625" customWidth="1"/>
    <col min="4" max="4" width="14.7109375" customWidth="1"/>
    <col min="5" max="5" width="8.5703125" customWidth="1"/>
    <col min="6" max="6" width="12.7109375" customWidth="1"/>
    <col min="7" max="7" width="8.5703125" customWidth="1"/>
    <col min="8" max="8" width="14.28515625" customWidth="1"/>
    <col min="9" max="9" width="16.7109375" customWidth="1"/>
    <col min="10" max="10" width="17.28515625" customWidth="1"/>
    <col min="11" max="11" width="12.7109375" customWidth="1"/>
    <col min="12" max="12" width="14.7109375" customWidth="1"/>
    <col min="13" max="13" width="15.85546875" customWidth="1"/>
  </cols>
  <sheetData>
    <row r="1" spans="1:13" ht="36" customHeight="1">
      <c r="A1" s="65" t="s">
        <v>1721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8.5" customHeight="1">
      <c r="A2" s="63" t="s">
        <v>1717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>
      <c r="A3" s="64" t="s">
        <v>1434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02" customHeight="1">
      <c r="A4" s="1" t="s">
        <v>0</v>
      </c>
      <c r="B4" s="1" t="s">
        <v>1</v>
      </c>
      <c r="C4" s="1" t="s">
        <v>733</v>
      </c>
      <c r="D4" s="1" t="s">
        <v>1435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8" t="s">
        <v>976</v>
      </c>
      <c r="K4" s="1" t="s">
        <v>736</v>
      </c>
      <c r="L4" s="8" t="s">
        <v>977</v>
      </c>
      <c r="M4" s="8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2">
        <v>1</v>
      </c>
      <c r="B6" s="6" t="s">
        <v>981</v>
      </c>
      <c r="C6" s="2" t="s">
        <v>982</v>
      </c>
      <c r="D6" s="2"/>
      <c r="E6" s="2" t="s">
        <v>5</v>
      </c>
      <c r="F6" s="2"/>
      <c r="G6" s="2">
        <v>23</v>
      </c>
      <c r="H6" s="51">
        <v>6</v>
      </c>
      <c r="I6" s="5">
        <f>F6*H6</f>
        <v>0</v>
      </c>
      <c r="J6" s="5">
        <f>I6*1.23</f>
        <v>0</v>
      </c>
      <c r="K6" s="51">
        <v>6</v>
      </c>
      <c r="L6" s="5">
        <f>F6*K6</f>
        <v>0</v>
      </c>
      <c r="M6" s="5">
        <f>L6*1.23</f>
        <v>0</v>
      </c>
    </row>
    <row r="7" spans="1:13">
      <c r="A7" s="2">
        <v>2</v>
      </c>
      <c r="B7" s="6" t="s">
        <v>983</v>
      </c>
      <c r="C7" s="2" t="s">
        <v>984</v>
      </c>
      <c r="D7" s="2"/>
      <c r="E7" s="2" t="s">
        <v>5</v>
      </c>
      <c r="F7" s="2"/>
      <c r="G7" s="2">
        <v>23</v>
      </c>
      <c r="H7" s="51">
        <v>6</v>
      </c>
      <c r="I7" s="5">
        <f t="shared" ref="I7:I70" si="0">F7*H7</f>
        <v>0</v>
      </c>
      <c r="J7" s="5">
        <f t="shared" ref="J7:J70" si="1">I7*1.23</f>
        <v>0</v>
      </c>
      <c r="K7" s="51">
        <v>6</v>
      </c>
      <c r="L7" s="5">
        <f t="shared" ref="L7:L70" si="2">F7*K7</f>
        <v>0</v>
      </c>
      <c r="M7" s="5">
        <f t="shared" ref="M7:M70" si="3">L7*1.23</f>
        <v>0</v>
      </c>
    </row>
    <row r="8" spans="1:13">
      <c r="A8" s="2">
        <v>3</v>
      </c>
      <c r="B8" s="6" t="s">
        <v>985</v>
      </c>
      <c r="C8" s="2" t="s">
        <v>986</v>
      </c>
      <c r="D8" s="2"/>
      <c r="E8" s="2" t="s">
        <v>5</v>
      </c>
      <c r="F8" s="2"/>
      <c r="G8" s="2">
        <v>23</v>
      </c>
      <c r="H8" s="51">
        <v>15</v>
      </c>
      <c r="I8" s="5">
        <f t="shared" si="0"/>
        <v>0</v>
      </c>
      <c r="J8" s="5">
        <f t="shared" si="1"/>
        <v>0</v>
      </c>
      <c r="K8" s="51">
        <v>15</v>
      </c>
      <c r="L8" s="5">
        <f t="shared" si="2"/>
        <v>0</v>
      </c>
      <c r="M8" s="5">
        <f t="shared" si="3"/>
        <v>0</v>
      </c>
    </row>
    <row r="9" spans="1:13">
      <c r="A9" s="2">
        <v>4</v>
      </c>
      <c r="B9" s="6" t="s">
        <v>987</v>
      </c>
      <c r="C9" s="2" t="s">
        <v>988</v>
      </c>
      <c r="D9" s="2"/>
      <c r="E9" s="2" t="s">
        <v>5</v>
      </c>
      <c r="F9" s="2"/>
      <c r="G9" s="2">
        <v>23</v>
      </c>
      <c r="H9" s="51">
        <v>15</v>
      </c>
      <c r="I9" s="5">
        <f t="shared" si="0"/>
        <v>0</v>
      </c>
      <c r="J9" s="5">
        <f t="shared" si="1"/>
        <v>0</v>
      </c>
      <c r="K9" s="51">
        <v>15</v>
      </c>
      <c r="L9" s="5">
        <f t="shared" si="2"/>
        <v>0</v>
      </c>
      <c r="M9" s="5">
        <f t="shared" si="3"/>
        <v>0</v>
      </c>
    </row>
    <row r="10" spans="1:13">
      <c r="A10" s="2">
        <v>5</v>
      </c>
      <c r="B10" s="6" t="s">
        <v>989</v>
      </c>
      <c r="C10" s="2" t="s">
        <v>990</v>
      </c>
      <c r="D10" s="2"/>
      <c r="E10" s="2" t="s">
        <v>5</v>
      </c>
      <c r="F10" s="2"/>
      <c r="G10" s="2">
        <v>23</v>
      </c>
      <c r="H10" s="51">
        <v>22</v>
      </c>
      <c r="I10" s="5">
        <f t="shared" si="0"/>
        <v>0</v>
      </c>
      <c r="J10" s="5">
        <f t="shared" si="1"/>
        <v>0</v>
      </c>
      <c r="K10" s="51">
        <v>22</v>
      </c>
      <c r="L10" s="5">
        <f t="shared" si="2"/>
        <v>0</v>
      </c>
      <c r="M10" s="5">
        <f t="shared" si="3"/>
        <v>0</v>
      </c>
    </row>
    <row r="11" spans="1:13">
      <c r="A11" s="2">
        <v>6</v>
      </c>
      <c r="B11" s="6" t="s">
        <v>991</v>
      </c>
      <c r="C11" s="2" t="s">
        <v>992</v>
      </c>
      <c r="D11" s="2"/>
      <c r="E11" s="2" t="s">
        <v>5</v>
      </c>
      <c r="F11" s="2"/>
      <c r="G11" s="2">
        <v>23</v>
      </c>
      <c r="H11" s="51">
        <v>18</v>
      </c>
      <c r="I11" s="5">
        <f t="shared" si="0"/>
        <v>0</v>
      </c>
      <c r="J11" s="5">
        <f t="shared" si="1"/>
        <v>0</v>
      </c>
      <c r="K11" s="51">
        <v>18</v>
      </c>
      <c r="L11" s="5">
        <f t="shared" si="2"/>
        <v>0</v>
      </c>
      <c r="M11" s="5">
        <f t="shared" si="3"/>
        <v>0</v>
      </c>
    </row>
    <row r="12" spans="1:13">
      <c r="A12" s="2">
        <v>7</v>
      </c>
      <c r="B12" s="6" t="s">
        <v>993</v>
      </c>
      <c r="C12" s="2" t="s">
        <v>994</v>
      </c>
      <c r="D12" s="2"/>
      <c r="E12" s="2" t="s">
        <v>5</v>
      </c>
      <c r="F12" s="2"/>
      <c r="G12" s="2">
        <v>23</v>
      </c>
      <c r="H12" s="51">
        <v>5</v>
      </c>
      <c r="I12" s="5">
        <f>F12*H12</f>
        <v>0</v>
      </c>
      <c r="J12" s="5">
        <f>I12*1.23</f>
        <v>0</v>
      </c>
      <c r="K12" s="51">
        <v>5</v>
      </c>
      <c r="L12" s="5">
        <f>F12*K12</f>
        <v>0</v>
      </c>
      <c r="M12" s="5">
        <f t="shared" si="3"/>
        <v>0</v>
      </c>
    </row>
    <row r="13" spans="1:13">
      <c r="A13" s="2">
        <v>8</v>
      </c>
      <c r="B13" s="6" t="s">
        <v>995</v>
      </c>
      <c r="C13" s="2" t="s">
        <v>996</v>
      </c>
      <c r="D13" s="2"/>
      <c r="E13" s="2" t="s">
        <v>5</v>
      </c>
      <c r="F13" s="2"/>
      <c r="G13" s="2">
        <v>23</v>
      </c>
      <c r="H13" s="51">
        <v>500</v>
      </c>
      <c r="I13" s="5">
        <f t="shared" si="0"/>
        <v>0</v>
      </c>
      <c r="J13" s="5">
        <f t="shared" si="1"/>
        <v>0</v>
      </c>
      <c r="K13" s="51">
        <v>500</v>
      </c>
      <c r="L13" s="5">
        <f t="shared" si="2"/>
        <v>0</v>
      </c>
      <c r="M13" s="5">
        <f t="shared" si="3"/>
        <v>0</v>
      </c>
    </row>
    <row r="14" spans="1:13">
      <c r="A14" s="2">
        <v>9</v>
      </c>
      <c r="B14" s="6" t="s">
        <v>997</v>
      </c>
      <c r="C14" s="2" t="s">
        <v>998</v>
      </c>
      <c r="D14" s="2"/>
      <c r="E14" s="2" t="s">
        <v>5</v>
      </c>
      <c r="F14" s="2"/>
      <c r="G14" s="2">
        <v>23</v>
      </c>
      <c r="H14" s="51">
        <v>75</v>
      </c>
      <c r="I14" s="5">
        <f t="shared" si="0"/>
        <v>0</v>
      </c>
      <c r="J14" s="5">
        <f t="shared" si="1"/>
        <v>0</v>
      </c>
      <c r="K14" s="51">
        <v>75</v>
      </c>
      <c r="L14" s="5">
        <f t="shared" si="2"/>
        <v>0</v>
      </c>
      <c r="M14" s="5">
        <f t="shared" si="3"/>
        <v>0</v>
      </c>
    </row>
    <row r="15" spans="1:13">
      <c r="A15" s="2">
        <v>10</v>
      </c>
      <c r="B15" s="6" t="s">
        <v>999</v>
      </c>
      <c r="C15" s="2" t="s">
        <v>1000</v>
      </c>
      <c r="D15" s="2"/>
      <c r="E15" s="2" t="s">
        <v>5</v>
      </c>
      <c r="F15" s="2"/>
      <c r="G15" s="2">
        <v>23</v>
      </c>
      <c r="H15" s="51">
        <v>10</v>
      </c>
      <c r="I15" s="5">
        <f t="shared" si="0"/>
        <v>0</v>
      </c>
      <c r="J15" s="5">
        <f t="shared" si="1"/>
        <v>0</v>
      </c>
      <c r="K15" s="51">
        <v>10</v>
      </c>
      <c r="L15" s="5">
        <f t="shared" si="2"/>
        <v>0</v>
      </c>
      <c r="M15" s="5">
        <f t="shared" si="3"/>
        <v>0</v>
      </c>
    </row>
    <row r="16" spans="1:13">
      <c r="A16" s="2">
        <v>11</v>
      </c>
      <c r="B16" s="6" t="s">
        <v>1001</v>
      </c>
      <c r="C16" s="2" t="s">
        <v>1002</v>
      </c>
      <c r="D16" s="2"/>
      <c r="E16" s="2" t="s">
        <v>5</v>
      </c>
      <c r="F16" s="2"/>
      <c r="G16" s="2">
        <v>23</v>
      </c>
      <c r="H16" s="51">
        <v>6</v>
      </c>
      <c r="I16" s="5">
        <f t="shared" si="0"/>
        <v>0</v>
      </c>
      <c r="J16" s="5">
        <f t="shared" si="1"/>
        <v>0</v>
      </c>
      <c r="K16" s="51">
        <v>6</v>
      </c>
      <c r="L16" s="5">
        <f t="shared" si="2"/>
        <v>0</v>
      </c>
      <c r="M16" s="5">
        <f t="shared" si="3"/>
        <v>0</v>
      </c>
    </row>
    <row r="17" spans="1:13">
      <c r="A17" s="2">
        <v>12</v>
      </c>
      <c r="B17" s="6" t="s">
        <v>1003</v>
      </c>
      <c r="C17" s="2" t="s">
        <v>1004</v>
      </c>
      <c r="D17" s="2"/>
      <c r="E17" s="2" t="s">
        <v>5</v>
      </c>
      <c r="F17" s="2"/>
      <c r="G17" s="2">
        <v>23</v>
      </c>
      <c r="H17" s="51">
        <v>9</v>
      </c>
      <c r="I17" s="5">
        <f t="shared" si="0"/>
        <v>0</v>
      </c>
      <c r="J17" s="5">
        <f t="shared" si="1"/>
        <v>0</v>
      </c>
      <c r="K17" s="51">
        <v>9</v>
      </c>
      <c r="L17" s="5">
        <f t="shared" si="2"/>
        <v>0</v>
      </c>
      <c r="M17" s="5">
        <f t="shared" si="3"/>
        <v>0</v>
      </c>
    </row>
    <row r="18" spans="1:13">
      <c r="A18" s="2">
        <v>13</v>
      </c>
      <c r="B18" s="6" t="s">
        <v>1005</v>
      </c>
      <c r="C18" s="2" t="s">
        <v>1006</v>
      </c>
      <c r="D18" s="2"/>
      <c r="E18" s="2" t="s">
        <v>740</v>
      </c>
      <c r="F18" s="2"/>
      <c r="G18" s="2">
        <v>23</v>
      </c>
      <c r="H18" s="51">
        <v>1</v>
      </c>
      <c r="I18" s="5">
        <f t="shared" si="0"/>
        <v>0</v>
      </c>
      <c r="J18" s="5">
        <f t="shared" si="1"/>
        <v>0</v>
      </c>
      <c r="K18" s="51">
        <v>1</v>
      </c>
      <c r="L18" s="5">
        <f t="shared" si="2"/>
        <v>0</v>
      </c>
      <c r="M18" s="5">
        <f t="shared" si="3"/>
        <v>0</v>
      </c>
    </row>
    <row r="19" spans="1:13">
      <c r="A19" s="2">
        <v>14</v>
      </c>
      <c r="B19" s="6" t="s">
        <v>1007</v>
      </c>
      <c r="C19" s="2" t="s">
        <v>1008</v>
      </c>
      <c r="D19" s="2"/>
      <c r="E19" s="2" t="s">
        <v>5</v>
      </c>
      <c r="F19" s="2"/>
      <c r="G19" s="2">
        <v>23</v>
      </c>
      <c r="H19" s="51">
        <v>5</v>
      </c>
      <c r="I19" s="5">
        <f t="shared" si="0"/>
        <v>0</v>
      </c>
      <c r="J19" s="5">
        <f t="shared" si="1"/>
        <v>0</v>
      </c>
      <c r="K19" s="51">
        <v>5</v>
      </c>
      <c r="L19" s="5">
        <f t="shared" si="2"/>
        <v>0</v>
      </c>
      <c r="M19" s="5">
        <f t="shared" si="3"/>
        <v>0</v>
      </c>
    </row>
    <row r="20" spans="1:13">
      <c r="A20" s="2">
        <v>15</v>
      </c>
      <c r="B20" s="6" t="s">
        <v>1009</v>
      </c>
      <c r="C20" s="2" t="s">
        <v>1010</v>
      </c>
      <c r="D20" s="2"/>
      <c r="E20" s="2" t="s">
        <v>5</v>
      </c>
      <c r="F20" s="2"/>
      <c r="G20" s="2">
        <v>23</v>
      </c>
      <c r="H20" s="51">
        <v>11</v>
      </c>
      <c r="I20" s="5">
        <f t="shared" si="0"/>
        <v>0</v>
      </c>
      <c r="J20" s="5">
        <f t="shared" si="1"/>
        <v>0</v>
      </c>
      <c r="K20" s="51">
        <v>11</v>
      </c>
      <c r="L20" s="5">
        <f t="shared" si="2"/>
        <v>0</v>
      </c>
      <c r="M20" s="5">
        <f t="shared" si="3"/>
        <v>0</v>
      </c>
    </row>
    <row r="21" spans="1:13">
      <c r="A21" s="2">
        <v>16</v>
      </c>
      <c r="B21" s="6" t="s">
        <v>1011</v>
      </c>
      <c r="C21" s="2" t="s">
        <v>1012</v>
      </c>
      <c r="D21" s="2"/>
      <c r="E21" s="2" t="s">
        <v>5</v>
      </c>
      <c r="F21" s="2"/>
      <c r="G21" s="2">
        <v>23</v>
      </c>
      <c r="H21" s="51">
        <v>65</v>
      </c>
      <c r="I21" s="5">
        <f t="shared" si="0"/>
        <v>0</v>
      </c>
      <c r="J21" s="5">
        <f t="shared" si="1"/>
        <v>0</v>
      </c>
      <c r="K21" s="51">
        <v>65</v>
      </c>
      <c r="L21" s="5">
        <f t="shared" si="2"/>
        <v>0</v>
      </c>
      <c r="M21" s="5">
        <f t="shared" si="3"/>
        <v>0</v>
      </c>
    </row>
    <row r="22" spans="1:13">
      <c r="A22" s="2">
        <v>17</v>
      </c>
      <c r="B22" s="6" t="s">
        <v>1013</v>
      </c>
      <c r="C22" s="2" t="s">
        <v>1014</v>
      </c>
      <c r="D22" s="2"/>
      <c r="E22" s="2" t="s">
        <v>740</v>
      </c>
      <c r="F22" s="2"/>
      <c r="G22" s="2">
        <v>23</v>
      </c>
      <c r="H22" s="51">
        <v>12</v>
      </c>
      <c r="I22" s="5">
        <f t="shared" si="0"/>
        <v>0</v>
      </c>
      <c r="J22" s="5">
        <f t="shared" si="1"/>
        <v>0</v>
      </c>
      <c r="K22" s="51">
        <v>12</v>
      </c>
      <c r="L22" s="5">
        <f t="shared" si="2"/>
        <v>0</v>
      </c>
      <c r="M22" s="5">
        <f t="shared" si="3"/>
        <v>0</v>
      </c>
    </row>
    <row r="23" spans="1:13">
      <c r="A23" s="2">
        <v>18</v>
      </c>
      <c r="B23" s="6" t="s">
        <v>1015</v>
      </c>
      <c r="C23" s="2" t="s">
        <v>1016</v>
      </c>
      <c r="D23" s="2"/>
      <c r="E23" s="2" t="s">
        <v>5</v>
      </c>
      <c r="F23" s="2"/>
      <c r="G23" s="2">
        <v>23</v>
      </c>
      <c r="H23" s="51">
        <v>4</v>
      </c>
      <c r="I23" s="5">
        <f t="shared" si="0"/>
        <v>0</v>
      </c>
      <c r="J23" s="5">
        <f t="shared" si="1"/>
        <v>0</v>
      </c>
      <c r="K23" s="51">
        <v>4</v>
      </c>
      <c r="L23" s="5">
        <f t="shared" si="2"/>
        <v>0</v>
      </c>
      <c r="M23" s="5">
        <f t="shared" si="3"/>
        <v>0</v>
      </c>
    </row>
    <row r="24" spans="1:13">
      <c r="A24" s="2">
        <v>19</v>
      </c>
      <c r="B24" s="6" t="s">
        <v>1017</v>
      </c>
      <c r="C24" s="2" t="s">
        <v>1018</v>
      </c>
      <c r="D24" s="2"/>
      <c r="E24" s="2" t="s">
        <v>740</v>
      </c>
      <c r="F24" s="2"/>
      <c r="G24" s="2">
        <v>23</v>
      </c>
      <c r="H24" s="51">
        <v>5</v>
      </c>
      <c r="I24" s="5">
        <f t="shared" si="0"/>
        <v>0</v>
      </c>
      <c r="J24" s="5">
        <f t="shared" si="1"/>
        <v>0</v>
      </c>
      <c r="K24" s="51">
        <v>5</v>
      </c>
      <c r="L24" s="5">
        <f t="shared" si="2"/>
        <v>0</v>
      </c>
      <c r="M24" s="5">
        <f t="shared" si="3"/>
        <v>0</v>
      </c>
    </row>
    <row r="25" spans="1:13">
      <c r="A25" s="2">
        <v>20</v>
      </c>
      <c r="B25" s="6" t="s">
        <v>1019</v>
      </c>
      <c r="C25" s="2" t="s">
        <v>1020</v>
      </c>
      <c r="D25" s="2"/>
      <c r="E25" s="2" t="s">
        <v>5</v>
      </c>
      <c r="F25" s="2"/>
      <c r="G25" s="2">
        <v>23</v>
      </c>
      <c r="H25" s="51">
        <v>7</v>
      </c>
      <c r="I25" s="5">
        <f t="shared" si="0"/>
        <v>0</v>
      </c>
      <c r="J25" s="5">
        <f t="shared" si="1"/>
        <v>0</v>
      </c>
      <c r="K25" s="51">
        <v>7</v>
      </c>
      <c r="L25" s="5">
        <f t="shared" si="2"/>
        <v>0</v>
      </c>
      <c r="M25" s="5">
        <f t="shared" si="3"/>
        <v>0</v>
      </c>
    </row>
    <row r="26" spans="1:13">
      <c r="A26" s="2">
        <v>21</v>
      </c>
      <c r="B26" s="6" t="s">
        <v>1021</v>
      </c>
      <c r="C26" s="2" t="s">
        <v>1022</v>
      </c>
      <c r="D26" s="2"/>
      <c r="E26" s="2" t="s">
        <v>740</v>
      </c>
      <c r="F26" s="2"/>
      <c r="G26" s="2">
        <v>23</v>
      </c>
      <c r="H26" s="51">
        <v>5</v>
      </c>
      <c r="I26" s="5">
        <f t="shared" si="0"/>
        <v>0</v>
      </c>
      <c r="J26" s="5">
        <f t="shared" si="1"/>
        <v>0</v>
      </c>
      <c r="K26" s="51">
        <v>5</v>
      </c>
      <c r="L26" s="5">
        <f t="shared" si="2"/>
        <v>0</v>
      </c>
      <c r="M26" s="5">
        <f t="shared" si="3"/>
        <v>0</v>
      </c>
    </row>
    <row r="27" spans="1:13">
      <c r="A27" s="2">
        <v>22</v>
      </c>
      <c r="B27" s="6" t="s">
        <v>240</v>
      </c>
      <c r="C27" s="2" t="s">
        <v>1023</v>
      </c>
      <c r="D27" s="2"/>
      <c r="E27" s="2" t="s">
        <v>5</v>
      </c>
      <c r="F27" s="2"/>
      <c r="G27" s="2">
        <v>23</v>
      </c>
      <c r="H27" s="51">
        <v>17</v>
      </c>
      <c r="I27" s="5">
        <f t="shared" si="0"/>
        <v>0</v>
      </c>
      <c r="J27" s="5">
        <f t="shared" si="1"/>
        <v>0</v>
      </c>
      <c r="K27" s="51">
        <v>17</v>
      </c>
      <c r="L27" s="5">
        <f t="shared" si="2"/>
        <v>0</v>
      </c>
      <c r="M27" s="5">
        <f t="shared" si="3"/>
        <v>0</v>
      </c>
    </row>
    <row r="28" spans="1:13">
      <c r="A28" s="2">
        <v>23</v>
      </c>
      <c r="B28" s="6" t="s">
        <v>1024</v>
      </c>
      <c r="C28" s="2" t="s">
        <v>1025</v>
      </c>
      <c r="D28" s="2"/>
      <c r="E28" s="2" t="s">
        <v>5</v>
      </c>
      <c r="F28" s="2"/>
      <c r="G28" s="2">
        <v>23</v>
      </c>
      <c r="H28" s="51">
        <v>16</v>
      </c>
      <c r="I28" s="5">
        <f t="shared" si="0"/>
        <v>0</v>
      </c>
      <c r="J28" s="5">
        <f t="shared" si="1"/>
        <v>0</v>
      </c>
      <c r="K28" s="51">
        <v>16</v>
      </c>
      <c r="L28" s="5">
        <f>F28*K28</f>
        <v>0</v>
      </c>
      <c r="M28" s="5">
        <f>L28*1.23</f>
        <v>0</v>
      </c>
    </row>
    <row r="29" spans="1:13">
      <c r="A29" s="2">
        <v>24</v>
      </c>
      <c r="B29" s="6" t="s">
        <v>1026</v>
      </c>
      <c r="C29" s="2" t="s">
        <v>1027</v>
      </c>
      <c r="D29" s="2"/>
      <c r="E29" s="2" t="s">
        <v>5</v>
      </c>
      <c r="F29" s="2"/>
      <c r="G29" s="2">
        <v>23</v>
      </c>
      <c r="H29" s="51">
        <v>13</v>
      </c>
      <c r="I29" s="5">
        <f t="shared" si="0"/>
        <v>0</v>
      </c>
      <c r="J29" s="5">
        <f t="shared" si="1"/>
        <v>0</v>
      </c>
      <c r="K29" s="51">
        <v>13</v>
      </c>
      <c r="L29" s="5">
        <f t="shared" si="2"/>
        <v>0</v>
      </c>
      <c r="M29" s="5">
        <f t="shared" si="3"/>
        <v>0</v>
      </c>
    </row>
    <row r="30" spans="1:13">
      <c r="A30" s="2">
        <v>25</v>
      </c>
      <c r="B30" s="6" t="s">
        <v>208</v>
      </c>
      <c r="C30" s="2" t="s">
        <v>1028</v>
      </c>
      <c r="D30" s="2"/>
      <c r="E30" s="2" t="s">
        <v>5</v>
      </c>
      <c r="F30" s="2"/>
      <c r="G30" s="2">
        <v>23</v>
      </c>
      <c r="H30" s="51">
        <v>14</v>
      </c>
      <c r="I30" s="5">
        <f t="shared" si="0"/>
        <v>0</v>
      </c>
      <c r="J30" s="5">
        <f t="shared" si="1"/>
        <v>0</v>
      </c>
      <c r="K30" s="51">
        <v>14</v>
      </c>
      <c r="L30" s="5">
        <f t="shared" si="2"/>
        <v>0</v>
      </c>
      <c r="M30" s="5">
        <f t="shared" si="3"/>
        <v>0</v>
      </c>
    </row>
    <row r="31" spans="1:13">
      <c r="A31" s="2">
        <v>26</v>
      </c>
      <c r="B31" s="6" t="s">
        <v>1029</v>
      </c>
      <c r="C31" s="2" t="s">
        <v>1030</v>
      </c>
      <c r="D31" s="2"/>
      <c r="E31" s="2" t="s">
        <v>5</v>
      </c>
      <c r="F31" s="2"/>
      <c r="G31" s="2">
        <v>23</v>
      </c>
      <c r="H31" s="51">
        <v>10</v>
      </c>
      <c r="I31" s="5">
        <f t="shared" si="0"/>
        <v>0</v>
      </c>
      <c r="J31" s="5">
        <f t="shared" si="1"/>
        <v>0</v>
      </c>
      <c r="K31" s="51">
        <v>10</v>
      </c>
      <c r="L31" s="5">
        <f t="shared" si="2"/>
        <v>0</v>
      </c>
      <c r="M31" s="5">
        <f t="shared" si="3"/>
        <v>0</v>
      </c>
    </row>
    <row r="32" spans="1:13">
      <c r="A32" s="2">
        <v>27</v>
      </c>
      <c r="B32" s="6" t="s">
        <v>1031</v>
      </c>
      <c r="C32" s="2" t="s">
        <v>1032</v>
      </c>
      <c r="D32" s="2"/>
      <c r="E32" s="2" t="s">
        <v>5</v>
      </c>
      <c r="F32" s="2"/>
      <c r="G32" s="2">
        <v>23</v>
      </c>
      <c r="H32" s="51">
        <v>2</v>
      </c>
      <c r="I32" s="5">
        <f t="shared" si="0"/>
        <v>0</v>
      </c>
      <c r="J32" s="5">
        <f t="shared" si="1"/>
        <v>0</v>
      </c>
      <c r="K32" s="51">
        <v>2</v>
      </c>
      <c r="L32" s="5">
        <f t="shared" si="2"/>
        <v>0</v>
      </c>
      <c r="M32" s="5">
        <f t="shared" si="3"/>
        <v>0</v>
      </c>
    </row>
    <row r="33" spans="1:13">
      <c r="A33" s="2">
        <v>28</v>
      </c>
      <c r="B33" s="6" t="s">
        <v>1033</v>
      </c>
      <c r="C33" s="2" t="s">
        <v>1034</v>
      </c>
      <c r="D33" s="2"/>
      <c r="E33" s="2" t="s">
        <v>5</v>
      </c>
      <c r="F33" s="2"/>
      <c r="G33" s="2">
        <v>23</v>
      </c>
      <c r="H33" s="51">
        <v>177</v>
      </c>
      <c r="I33" s="5">
        <f t="shared" si="0"/>
        <v>0</v>
      </c>
      <c r="J33" s="5">
        <f t="shared" si="1"/>
        <v>0</v>
      </c>
      <c r="K33" s="51">
        <v>177</v>
      </c>
      <c r="L33" s="5">
        <f t="shared" si="2"/>
        <v>0</v>
      </c>
      <c r="M33" s="5">
        <f t="shared" si="3"/>
        <v>0</v>
      </c>
    </row>
    <row r="34" spans="1:13">
      <c r="A34" s="2">
        <v>29</v>
      </c>
      <c r="B34" s="6" t="s">
        <v>1035</v>
      </c>
      <c r="C34" s="2" t="s">
        <v>1036</v>
      </c>
      <c r="D34" s="2"/>
      <c r="E34" s="2" t="s">
        <v>5</v>
      </c>
      <c r="F34" s="2"/>
      <c r="G34" s="2">
        <v>23</v>
      </c>
      <c r="H34" s="51">
        <v>5</v>
      </c>
      <c r="I34" s="5">
        <f t="shared" si="0"/>
        <v>0</v>
      </c>
      <c r="J34" s="5">
        <f t="shared" si="1"/>
        <v>0</v>
      </c>
      <c r="K34" s="51">
        <v>5</v>
      </c>
      <c r="L34" s="5">
        <f t="shared" si="2"/>
        <v>0</v>
      </c>
      <c r="M34" s="5">
        <f t="shared" si="3"/>
        <v>0</v>
      </c>
    </row>
    <row r="35" spans="1:13">
      <c r="A35" s="2">
        <v>30</v>
      </c>
      <c r="B35" s="6" t="s">
        <v>1037</v>
      </c>
      <c r="C35" s="2" t="s">
        <v>1038</v>
      </c>
      <c r="D35" s="2"/>
      <c r="E35" s="2" t="s">
        <v>5</v>
      </c>
      <c r="F35" s="2"/>
      <c r="G35" s="2">
        <v>23</v>
      </c>
      <c r="H35" s="51">
        <v>5</v>
      </c>
      <c r="I35" s="5">
        <f t="shared" si="0"/>
        <v>0</v>
      </c>
      <c r="J35" s="5">
        <f t="shared" si="1"/>
        <v>0</v>
      </c>
      <c r="K35" s="51">
        <v>5</v>
      </c>
      <c r="L35" s="5">
        <f t="shared" si="2"/>
        <v>0</v>
      </c>
      <c r="M35" s="5">
        <f t="shared" si="3"/>
        <v>0</v>
      </c>
    </row>
    <row r="36" spans="1:13">
      <c r="A36" s="2">
        <v>31</v>
      </c>
      <c r="B36" s="6" t="s">
        <v>1039</v>
      </c>
      <c r="C36" s="2" t="s">
        <v>1040</v>
      </c>
      <c r="D36" s="2"/>
      <c r="E36" s="2" t="s">
        <v>5</v>
      </c>
      <c r="F36" s="2"/>
      <c r="G36" s="2">
        <v>23</v>
      </c>
      <c r="H36" s="51">
        <v>5</v>
      </c>
      <c r="I36" s="5">
        <f t="shared" si="0"/>
        <v>0</v>
      </c>
      <c r="J36" s="5">
        <f t="shared" si="1"/>
        <v>0</v>
      </c>
      <c r="K36" s="51">
        <v>5</v>
      </c>
      <c r="L36" s="5">
        <f t="shared" si="2"/>
        <v>0</v>
      </c>
      <c r="M36" s="5">
        <f t="shared" si="3"/>
        <v>0</v>
      </c>
    </row>
    <row r="37" spans="1:13">
      <c r="A37" s="2">
        <v>32</v>
      </c>
      <c r="B37" s="6" t="s">
        <v>1041</v>
      </c>
      <c r="C37" s="2" t="s">
        <v>1042</v>
      </c>
      <c r="D37" s="2"/>
      <c r="E37" s="2" t="s">
        <v>5</v>
      </c>
      <c r="F37" s="2"/>
      <c r="G37" s="2">
        <v>23</v>
      </c>
      <c r="H37" s="51">
        <v>5</v>
      </c>
      <c r="I37" s="5">
        <f t="shared" si="0"/>
        <v>0</v>
      </c>
      <c r="J37" s="5">
        <f t="shared" si="1"/>
        <v>0</v>
      </c>
      <c r="K37" s="51">
        <v>5</v>
      </c>
      <c r="L37" s="5">
        <f t="shared" si="2"/>
        <v>0</v>
      </c>
      <c r="M37" s="5">
        <f t="shared" si="3"/>
        <v>0</v>
      </c>
    </row>
    <row r="38" spans="1:13">
      <c r="A38" s="2">
        <v>33</v>
      </c>
      <c r="B38" s="6" t="s">
        <v>358</v>
      </c>
      <c r="C38" s="2" t="s">
        <v>1043</v>
      </c>
      <c r="D38" s="2"/>
      <c r="E38" s="2" t="s">
        <v>740</v>
      </c>
      <c r="F38" s="2"/>
      <c r="G38" s="2">
        <v>23</v>
      </c>
      <c r="H38" s="51">
        <v>5</v>
      </c>
      <c r="I38" s="5">
        <f t="shared" si="0"/>
        <v>0</v>
      </c>
      <c r="J38" s="5">
        <f t="shared" si="1"/>
        <v>0</v>
      </c>
      <c r="K38" s="51">
        <v>5</v>
      </c>
      <c r="L38" s="5">
        <f t="shared" si="2"/>
        <v>0</v>
      </c>
      <c r="M38" s="5">
        <f t="shared" si="3"/>
        <v>0</v>
      </c>
    </row>
    <row r="39" spans="1:13">
      <c r="A39" s="2">
        <v>34</v>
      </c>
      <c r="B39" s="6" t="s">
        <v>1044</v>
      </c>
      <c r="C39" s="2" t="s">
        <v>1045</v>
      </c>
      <c r="D39" s="2"/>
      <c r="E39" s="2" t="s">
        <v>5</v>
      </c>
      <c r="F39" s="2"/>
      <c r="G39" s="2">
        <v>23</v>
      </c>
      <c r="H39" s="51">
        <v>31</v>
      </c>
      <c r="I39" s="5">
        <f t="shared" si="0"/>
        <v>0</v>
      </c>
      <c r="J39" s="5">
        <f t="shared" si="1"/>
        <v>0</v>
      </c>
      <c r="K39" s="51">
        <v>31</v>
      </c>
      <c r="L39" s="5">
        <f t="shared" si="2"/>
        <v>0</v>
      </c>
      <c r="M39" s="5">
        <f t="shared" si="3"/>
        <v>0</v>
      </c>
    </row>
    <row r="40" spans="1:13">
      <c r="A40" s="2">
        <v>35</v>
      </c>
      <c r="B40" s="6" t="s">
        <v>1046</v>
      </c>
      <c r="C40" s="2" t="s">
        <v>1047</v>
      </c>
      <c r="D40" s="2"/>
      <c r="E40" s="2" t="s">
        <v>740</v>
      </c>
      <c r="F40" s="2"/>
      <c r="G40" s="2">
        <v>23</v>
      </c>
      <c r="H40" s="51">
        <v>8</v>
      </c>
      <c r="I40" s="5">
        <f t="shared" si="0"/>
        <v>0</v>
      </c>
      <c r="J40" s="5">
        <f t="shared" si="1"/>
        <v>0</v>
      </c>
      <c r="K40" s="51">
        <v>8</v>
      </c>
      <c r="L40" s="5">
        <f t="shared" si="2"/>
        <v>0</v>
      </c>
      <c r="M40" s="5">
        <f t="shared" si="3"/>
        <v>0</v>
      </c>
    </row>
    <row r="41" spans="1:13">
      <c r="A41" s="2">
        <v>36</v>
      </c>
      <c r="B41" s="6" t="s">
        <v>1048</v>
      </c>
      <c r="C41" s="2" t="s">
        <v>1049</v>
      </c>
      <c r="D41" s="2"/>
      <c r="E41" s="2" t="s">
        <v>740</v>
      </c>
      <c r="F41" s="2"/>
      <c r="G41" s="2">
        <v>23</v>
      </c>
      <c r="H41" s="51">
        <v>3</v>
      </c>
      <c r="I41" s="5">
        <f t="shared" si="0"/>
        <v>0</v>
      </c>
      <c r="J41" s="5">
        <f t="shared" si="1"/>
        <v>0</v>
      </c>
      <c r="K41" s="51">
        <v>3</v>
      </c>
      <c r="L41" s="5">
        <f t="shared" si="2"/>
        <v>0</v>
      </c>
      <c r="M41" s="5">
        <f t="shared" si="3"/>
        <v>0</v>
      </c>
    </row>
    <row r="42" spans="1:13">
      <c r="A42" s="2">
        <v>37</v>
      </c>
      <c r="B42" s="6" t="s">
        <v>1050</v>
      </c>
      <c r="C42" s="2" t="s">
        <v>1051</v>
      </c>
      <c r="D42" s="2"/>
      <c r="E42" s="2" t="s">
        <v>5</v>
      </c>
      <c r="F42" s="2"/>
      <c r="G42" s="2">
        <v>23</v>
      </c>
      <c r="H42" s="51">
        <v>10</v>
      </c>
      <c r="I42" s="5">
        <f t="shared" si="0"/>
        <v>0</v>
      </c>
      <c r="J42" s="5">
        <f t="shared" si="1"/>
        <v>0</v>
      </c>
      <c r="K42" s="51">
        <v>10</v>
      </c>
      <c r="L42" s="5">
        <f t="shared" si="2"/>
        <v>0</v>
      </c>
      <c r="M42" s="5">
        <f t="shared" si="3"/>
        <v>0</v>
      </c>
    </row>
    <row r="43" spans="1:13">
      <c r="A43" s="2">
        <v>38</v>
      </c>
      <c r="B43" s="6" t="s">
        <v>1052</v>
      </c>
      <c r="C43" s="2" t="s">
        <v>1053</v>
      </c>
      <c r="D43" s="2"/>
      <c r="E43" s="2" t="s">
        <v>740</v>
      </c>
      <c r="F43" s="2"/>
      <c r="G43" s="2">
        <v>23</v>
      </c>
      <c r="H43" s="51">
        <v>4</v>
      </c>
      <c r="I43" s="5">
        <f t="shared" si="0"/>
        <v>0</v>
      </c>
      <c r="J43" s="5">
        <f t="shared" si="1"/>
        <v>0</v>
      </c>
      <c r="K43" s="51">
        <v>4</v>
      </c>
      <c r="L43" s="5">
        <f t="shared" si="2"/>
        <v>0</v>
      </c>
      <c r="M43" s="5">
        <f t="shared" si="3"/>
        <v>0</v>
      </c>
    </row>
    <row r="44" spans="1:13">
      <c r="A44" s="2">
        <v>39</v>
      </c>
      <c r="B44" s="6" t="s">
        <v>1054</v>
      </c>
      <c r="C44" s="2" t="s">
        <v>1055</v>
      </c>
      <c r="D44" s="2"/>
      <c r="E44" s="2" t="s">
        <v>740</v>
      </c>
      <c r="F44" s="2"/>
      <c r="G44" s="2">
        <v>23</v>
      </c>
      <c r="H44" s="51">
        <v>4</v>
      </c>
      <c r="I44" s="5">
        <f t="shared" si="0"/>
        <v>0</v>
      </c>
      <c r="J44" s="5">
        <f t="shared" si="1"/>
        <v>0</v>
      </c>
      <c r="K44" s="51">
        <v>4</v>
      </c>
      <c r="L44" s="5">
        <f t="shared" si="2"/>
        <v>0</v>
      </c>
      <c r="M44" s="5">
        <f t="shared" si="3"/>
        <v>0</v>
      </c>
    </row>
    <row r="45" spans="1:13">
      <c r="A45" s="2">
        <v>40</v>
      </c>
      <c r="B45" s="6" t="s">
        <v>1056</v>
      </c>
      <c r="C45" s="2" t="s">
        <v>1057</v>
      </c>
      <c r="D45" s="2"/>
      <c r="E45" s="2" t="s">
        <v>5</v>
      </c>
      <c r="F45" s="2"/>
      <c r="G45" s="2">
        <v>23</v>
      </c>
      <c r="H45" s="51">
        <v>20</v>
      </c>
      <c r="I45" s="5">
        <f t="shared" si="0"/>
        <v>0</v>
      </c>
      <c r="J45" s="5">
        <f t="shared" si="1"/>
        <v>0</v>
      </c>
      <c r="K45" s="51">
        <v>20</v>
      </c>
      <c r="L45" s="5">
        <f t="shared" si="2"/>
        <v>0</v>
      </c>
      <c r="M45" s="5">
        <f t="shared" si="3"/>
        <v>0</v>
      </c>
    </row>
    <row r="46" spans="1:13">
      <c r="A46" s="2">
        <v>41</v>
      </c>
      <c r="B46" s="6" t="s">
        <v>830</v>
      </c>
      <c r="C46" s="2" t="s">
        <v>1058</v>
      </c>
      <c r="D46" s="2"/>
      <c r="E46" s="2" t="s">
        <v>5</v>
      </c>
      <c r="F46" s="2"/>
      <c r="G46" s="2">
        <v>23</v>
      </c>
      <c r="H46" s="51">
        <v>10</v>
      </c>
      <c r="I46" s="5">
        <f t="shared" si="0"/>
        <v>0</v>
      </c>
      <c r="J46" s="5">
        <f t="shared" si="1"/>
        <v>0</v>
      </c>
      <c r="K46" s="51">
        <v>10</v>
      </c>
      <c r="L46" s="5">
        <f t="shared" si="2"/>
        <v>0</v>
      </c>
      <c r="M46" s="5">
        <f t="shared" si="3"/>
        <v>0</v>
      </c>
    </row>
    <row r="47" spans="1:13">
      <c r="A47" s="2">
        <v>42</v>
      </c>
      <c r="B47" s="6" t="s">
        <v>643</v>
      </c>
      <c r="C47" s="2" t="s">
        <v>1059</v>
      </c>
      <c r="D47" s="2"/>
      <c r="E47" s="2" t="s">
        <v>5</v>
      </c>
      <c r="F47" s="2"/>
      <c r="G47" s="2">
        <v>23</v>
      </c>
      <c r="H47" s="51">
        <v>25</v>
      </c>
      <c r="I47" s="5">
        <f t="shared" si="0"/>
        <v>0</v>
      </c>
      <c r="J47" s="5">
        <f t="shared" si="1"/>
        <v>0</v>
      </c>
      <c r="K47" s="51">
        <v>25</v>
      </c>
      <c r="L47" s="5">
        <f t="shared" si="2"/>
        <v>0</v>
      </c>
      <c r="M47" s="5">
        <f t="shared" si="3"/>
        <v>0</v>
      </c>
    </row>
    <row r="48" spans="1:13">
      <c r="A48" s="2">
        <v>43</v>
      </c>
      <c r="B48" s="6" t="s">
        <v>1060</v>
      </c>
      <c r="C48" s="2" t="s">
        <v>1061</v>
      </c>
      <c r="D48" s="2"/>
      <c r="E48" s="2" t="s">
        <v>5</v>
      </c>
      <c r="F48" s="2"/>
      <c r="G48" s="2">
        <v>23</v>
      </c>
      <c r="H48" s="51">
        <v>22</v>
      </c>
      <c r="I48" s="5">
        <f t="shared" si="0"/>
        <v>0</v>
      </c>
      <c r="J48" s="5">
        <f t="shared" si="1"/>
        <v>0</v>
      </c>
      <c r="K48" s="51">
        <v>22</v>
      </c>
      <c r="L48" s="5">
        <f t="shared" si="2"/>
        <v>0</v>
      </c>
      <c r="M48" s="5">
        <f t="shared" si="3"/>
        <v>0</v>
      </c>
    </row>
    <row r="49" spans="1:13">
      <c r="A49" s="2">
        <v>44</v>
      </c>
      <c r="B49" s="6" t="s">
        <v>830</v>
      </c>
      <c r="C49" s="2" t="s">
        <v>1062</v>
      </c>
      <c r="D49" s="2"/>
      <c r="E49" s="2" t="s">
        <v>5</v>
      </c>
      <c r="F49" s="2"/>
      <c r="G49" s="2">
        <v>23</v>
      </c>
      <c r="H49" s="51">
        <v>12</v>
      </c>
      <c r="I49" s="5">
        <f t="shared" si="0"/>
        <v>0</v>
      </c>
      <c r="J49" s="5">
        <f t="shared" si="1"/>
        <v>0</v>
      </c>
      <c r="K49" s="51">
        <v>12</v>
      </c>
      <c r="L49" s="5">
        <f t="shared" si="2"/>
        <v>0</v>
      </c>
      <c r="M49" s="5">
        <f t="shared" si="3"/>
        <v>0</v>
      </c>
    </row>
    <row r="50" spans="1:13">
      <c r="A50" s="2">
        <v>45</v>
      </c>
      <c r="B50" s="6" t="s">
        <v>1063</v>
      </c>
      <c r="C50" s="2" t="s">
        <v>1064</v>
      </c>
      <c r="D50" s="2"/>
      <c r="E50" s="2" t="s">
        <v>740</v>
      </c>
      <c r="F50" s="2"/>
      <c r="G50" s="2">
        <v>23</v>
      </c>
      <c r="H50" s="51">
        <v>5</v>
      </c>
      <c r="I50" s="5">
        <f t="shared" si="0"/>
        <v>0</v>
      </c>
      <c r="J50" s="5">
        <f t="shared" si="1"/>
        <v>0</v>
      </c>
      <c r="K50" s="51">
        <v>5</v>
      </c>
      <c r="L50" s="5">
        <f t="shared" si="2"/>
        <v>0</v>
      </c>
      <c r="M50" s="5">
        <f t="shared" si="3"/>
        <v>0</v>
      </c>
    </row>
    <row r="51" spans="1:13">
      <c r="A51" s="2">
        <v>46</v>
      </c>
      <c r="B51" s="6" t="s">
        <v>1065</v>
      </c>
      <c r="C51" s="2" t="s">
        <v>1066</v>
      </c>
      <c r="D51" s="2"/>
      <c r="E51" s="2" t="s">
        <v>5</v>
      </c>
      <c r="F51" s="2"/>
      <c r="G51" s="2">
        <v>23</v>
      </c>
      <c r="H51" s="51">
        <v>17</v>
      </c>
      <c r="I51" s="5">
        <f t="shared" si="0"/>
        <v>0</v>
      </c>
      <c r="J51" s="5">
        <f t="shared" si="1"/>
        <v>0</v>
      </c>
      <c r="K51" s="51">
        <v>17</v>
      </c>
      <c r="L51" s="5">
        <f t="shared" si="2"/>
        <v>0</v>
      </c>
      <c r="M51" s="5">
        <f t="shared" si="3"/>
        <v>0</v>
      </c>
    </row>
    <row r="52" spans="1:13">
      <c r="A52" s="2">
        <v>47</v>
      </c>
      <c r="B52" s="6" t="s">
        <v>1067</v>
      </c>
      <c r="C52" s="2" t="s">
        <v>1068</v>
      </c>
      <c r="D52" s="2"/>
      <c r="E52" s="2" t="s">
        <v>5</v>
      </c>
      <c r="F52" s="2"/>
      <c r="G52" s="2">
        <v>23</v>
      </c>
      <c r="H52" s="51">
        <v>32</v>
      </c>
      <c r="I52" s="5">
        <f t="shared" si="0"/>
        <v>0</v>
      </c>
      <c r="J52" s="5">
        <f t="shared" si="1"/>
        <v>0</v>
      </c>
      <c r="K52" s="51">
        <v>32</v>
      </c>
      <c r="L52" s="5">
        <f t="shared" si="2"/>
        <v>0</v>
      </c>
      <c r="M52" s="5">
        <f t="shared" si="3"/>
        <v>0</v>
      </c>
    </row>
    <row r="53" spans="1:13">
      <c r="A53" s="2">
        <v>48</v>
      </c>
      <c r="B53" s="6" t="s">
        <v>643</v>
      </c>
      <c r="C53" s="2" t="s">
        <v>1069</v>
      </c>
      <c r="D53" s="2"/>
      <c r="E53" s="2" t="s">
        <v>5</v>
      </c>
      <c r="F53" s="2"/>
      <c r="G53" s="2">
        <v>23</v>
      </c>
      <c r="H53" s="51">
        <v>22</v>
      </c>
      <c r="I53" s="5">
        <f t="shared" si="0"/>
        <v>0</v>
      </c>
      <c r="J53" s="5">
        <f t="shared" si="1"/>
        <v>0</v>
      </c>
      <c r="K53" s="51">
        <v>22</v>
      </c>
      <c r="L53" s="5">
        <f t="shared" si="2"/>
        <v>0</v>
      </c>
      <c r="M53" s="5">
        <f t="shared" si="3"/>
        <v>0</v>
      </c>
    </row>
    <row r="54" spans="1:13">
      <c r="A54" s="2">
        <v>49</v>
      </c>
      <c r="B54" s="6" t="s">
        <v>1070</v>
      </c>
      <c r="C54" s="2" t="s">
        <v>1071</v>
      </c>
      <c r="D54" s="2"/>
      <c r="E54" s="2" t="s">
        <v>5</v>
      </c>
      <c r="F54" s="2"/>
      <c r="G54" s="2">
        <v>23</v>
      </c>
      <c r="H54" s="51">
        <v>25</v>
      </c>
      <c r="I54" s="5">
        <f t="shared" si="0"/>
        <v>0</v>
      </c>
      <c r="J54" s="5">
        <f t="shared" si="1"/>
        <v>0</v>
      </c>
      <c r="K54" s="51">
        <v>25</v>
      </c>
      <c r="L54" s="5">
        <f t="shared" si="2"/>
        <v>0</v>
      </c>
      <c r="M54" s="5">
        <f t="shared" si="3"/>
        <v>0</v>
      </c>
    </row>
    <row r="55" spans="1:13">
      <c r="A55" s="2">
        <v>50</v>
      </c>
      <c r="B55" s="6" t="s">
        <v>1072</v>
      </c>
      <c r="C55" s="2" t="s">
        <v>1073</v>
      </c>
      <c r="D55" s="2"/>
      <c r="E55" s="2" t="s">
        <v>5</v>
      </c>
      <c r="F55" s="2"/>
      <c r="G55" s="2">
        <v>23</v>
      </c>
      <c r="H55" s="51">
        <v>64</v>
      </c>
      <c r="I55" s="5">
        <f t="shared" si="0"/>
        <v>0</v>
      </c>
      <c r="J55" s="5">
        <f t="shared" si="1"/>
        <v>0</v>
      </c>
      <c r="K55" s="51">
        <v>64</v>
      </c>
      <c r="L55" s="5">
        <f t="shared" si="2"/>
        <v>0</v>
      </c>
      <c r="M55" s="5">
        <f t="shared" si="3"/>
        <v>0</v>
      </c>
    </row>
    <row r="56" spans="1:13">
      <c r="A56" s="2">
        <v>51</v>
      </c>
      <c r="B56" s="6" t="s">
        <v>1074</v>
      </c>
      <c r="C56" s="2" t="s">
        <v>1075</v>
      </c>
      <c r="D56" s="2"/>
      <c r="E56" s="2" t="s">
        <v>5</v>
      </c>
      <c r="F56" s="2"/>
      <c r="G56" s="2">
        <v>23</v>
      </c>
      <c r="H56" s="51">
        <v>30</v>
      </c>
      <c r="I56" s="5">
        <f t="shared" si="0"/>
        <v>0</v>
      </c>
      <c r="J56" s="5">
        <f t="shared" si="1"/>
        <v>0</v>
      </c>
      <c r="K56" s="51">
        <v>30</v>
      </c>
      <c r="L56" s="5">
        <f t="shared" si="2"/>
        <v>0</v>
      </c>
      <c r="M56" s="5">
        <f t="shared" si="3"/>
        <v>0</v>
      </c>
    </row>
    <row r="57" spans="1:13">
      <c r="A57" s="2">
        <v>52</v>
      </c>
      <c r="B57" s="6" t="s">
        <v>1074</v>
      </c>
      <c r="C57" s="2" t="s">
        <v>1076</v>
      </c>
      <c r="D57" s="2"/>
      <c r="E57" s="2" t="s">
        <v>5</v>
      </c>
      <c r="F57" s="2"/>
      <c r="G57" s="2">
        <v>23</v>
      </c>
      <c r="H57" s="51">
        <v>53</v>
      </c>
      <c r="I57" s="5">
        <f t="shared" si="0"/>
        <v>0</v>
      </c>
      <c r="J57" s="5">
        <f t="shared" si="1"/>
        <v>0</v>
      </c>
      <c r="K57" s="51">
        <v>53</v>
      </c>
      <c r="L57" s="5">
        <f t="shared" si="2"/>
        <v>0</v>
      </c>
      <c r="M57" s="5">
        <f t="shared" si="3"/>
        <v>0</v>
      </c>
    </row>
    <row r="58" spans="1:13">
      <c r="A58" s="2">
        <v>53</v>
      </c>
      <c r="B58" s="6" t="s">
        <v>1077</v>
      </c>
      <c r="C58" s="2" t="s">
        <v>1078</v>
      </c>
      <c r="D58" s="2"/>
      <c r="E58" s="2" t="s">
        <v>5</v>
      </c>
      <c r="F58" s="2"/>
      <c r="G58" s="2">
        <v>23</v>
      </c>
      <c r="H58" s="51">
        <v>55</v>
      </c>
      <c r="I58" s="5">
        <f t="shared" si="0"/>
        <v>0</v>
      </c>
      <c r="J58" s="5">
        <f t="shared" si="1"/>
        <v>0</v>
      </c>
      <c r="K58" s="51">
        <v>55</v>
      </c>
      <c r="L58" s="5">
        <f t="shared" si="2"/>
        <v>0</v>
      </c>
      <c r="M58" s="5">
        <f t="shared" si="3"/>
        <v>0</v>
      </c>
    </row>
    <row r="59" spans="1:13">
      <c r="A59" s="2">
        <v>54</v>
      </c>
      <c r="B59" s="6" t="s">
        <v>1079</v>
      </c>
      <c r="C59" s="2" t="s">
        <v>1080</v>
      </c>
      <c r="D59" s="2"/>
      <c r="E59" s="2" t="s">
        <v>5</v>
      </c>
      <c r="F59" s="2"/>
      <c r="G59" s="2">
        <v>23</v>
      </c>
      <c r="H59" s="51">
        <v>13</v>
      </c>
      <c r="I59" s="5">
        <f t="shared" si="0"/>
        <v>0</v>
      </c>
      <c r="J59" s="5">
        <f t="shared" si="1"/>
        <v>0</v>
      </c>
      <c r="K59" s="51">
        <v>13</v>
      </c>
      <c r="L59" s="5">
        <f t="shared" si="2"/>
        <v>0</v>
      </c>
      <c r="M59" s="5">
        <f t="shared" si="3"/>
        <v>0</v>
      </c>
    </row>
    <row r="60" spans="1:13">
      <c r="A60" s="2">
        <v>55</v>
      </c>
      <c r="B60" s="6" t="s">
        <v>1081</v>
      </c>
      <c r="C60" s="2" t="s">
        <v>1082</v>
      </c>
      <c r="D60" s="2"/>
      <c r="E60" s="2" t="s">
        <v>5</v>
      </c>
      <c r="F60" s="2"/>
      <c r="G60" s="2">
        <v>23</v>
      </c>
      <c r="H60" s="51">
        <f>98/2</f>
        <v>49</v>
      </c>
      <c r="I60" s="5">
        <f t="shared" si="0"/>
        <v>0</v>
      </c>
      <c r="J60" s="5">
        <f t="shared" si="1"/>
        <v>0</v>
      </c>
      <c r="K60" s="51">
        <f>98/2</f>
        <v>49</v>
      </c>
      <c r="L60" s="5">
        <f t="shared" si="2"/>
        <v>0</v>
      </c>
      <c r="M60" s="5">
        <f t="shared" si="3"/>
        <v>0</v>
      </c>
    </row>
    <row r="61" spans="1:13">
      <c r="A61" s="2">
        <v>56</v>
      </c>
      <c r="B61" s="6" t="s">
        <v>1083</v>
      </c>
      <c r="C61" s="2" t="s">
        <v>1084</v>
      </c>
      <c r="D61" s="2"/>
      <c r="E61" s="2" t="s">
        <v>5</v>
      </c>
      <c r="F61" s="2"/>
      <c r="G61" s="2">
        <v>23</v>
      </c>
      <c r="H61" s="51">
        <v>11</v>
      </c>
      <c r="I61" s="5">
        <f t="shared" si="0"/>
        <v>0</v>
      </c>
      <c r="J61" s="5">
        <f t="shared" si="1"/>
        <v>0</v>
      </c>
      <c r="K61" s="51">
        <v>11</v>
      </c>
      <c r="L61" s="5">
        <f t="shared" si="2"/>
        <v>0</v>
      </c>
      <c r="M61" s="5">
        <f t="shared" si="3"/>
        <v>0</v>
      </c>
    </row>
    <row r="62" spans="1:13">
      <c r="A62" s="2">
        <v>57</v>
      </c>
      <c r="B62" s="6" t="s">
        <v>1085</v>
      </c>
      <c r="C62" s="2" t="s">
        <v>1086</v>
      </c>
      <c r="D62" s="2"/>
      <c r="E62" s="2" t="s">
        <v>5</v>
      </c>
      <c r="F62" s="2"/>
      <c r="G62" s="2">
        <v>23</v>
      </c>
      <c r="H62" s="51">
        <v>28</v>
      </c>
      <c r="I62" s="5">
        <f t="shared" si="0"/>
        <v>0</v>
      </c>
      <c r="J62" s="5">
        <f t="shared" si="1"/>
        <v>0</v>
      </c>
      <c r="K62" s="51">
        <v>28</v>
      </c>
      <c r="L62" s="5">
        <f t="shared" si="2"/>
        <v>0</v>
      </c>
      <c r="M62" s="5">
        <f t="shared" si="3"/>
        <v>0</v>
      </c>
    </row>
    <row r="63" spans="1:13">
      <c r="A63" s="2">
        <v>58</v>
      </c>
      <c r="B63" s="6" t="s">
        <v>1087</v>
      </c>
      <c r="C63" s="2" t="s">
        <v>1088</v>
      </c>
      <c r="D63" s="2"/>
      <c r="E63" s="2" t="s">
        <v>740</v>
      </c>
      <c r="F63" s="2"/>
      <c r="G63" s="2">
        <v>23</v>
      </c>
      <c r="H63" s="51">
        <v>61</v>
      </c>
      <c r="I63" s="5">
        <f t="shared" si="0"/>
        <v>0</v>
      </c>
      <c r="J63" s="5">
        <f t="shared" si="1"/>
        <v>0</v>
      </c>
      <c r="K63" s="51">
        <v>61</v>
      </c>
      <c r="L63" s="5">
        <f t="shared" si="2"/>
        <v>0</v>
      </c>
      <c r="M63" s="5">
        <f t="shared" si="3"/>
        <v>0</v>
      </c>
    </row>
    <row r="64" spans="1:13">
      <c r="A64" s="2">
        <v>59</v>
      </c>
      <c r="B64" s="6" t="s">
        <v>643</v>
      </c>
      <c r="C64" s="2" t="s">
        <v>1089</v>
      </c>
      <c r="D64" s="2"/>
      <c r="E64" s="2" t="s">
        <v>5</v>
      </c>
      <c r="F64" s="2"/>
      <c r="G64" s="2">
        <v>23</v>
      </c>
      <c r="H64" s="51">
        <v>10</v>
      </c>
      <c r="I64" s="5">
        <f t="shared" si="0"/>
        <v>0</v>
      </c>
      <c r="J64" s="5">
        <f t="shared" si="1"/>
        <v>0</v>
      </c>
      <c r="K64" s="51">
        <v>10</v>
      </c>
      <c r="L64" s="5">
        <f t="shared" si="2"/>
        <v>0</v>
      </c>
      <c r="M64" s="5">
        <f t="shared" si="3"/>
        <v>0</v>
      </c>
    </row>
    <row r="65" spans="1:13">
      <c r="A65" s="2">
        <v>60</v>
      </c>
      <c r="B65" s="6" t="s">
        <v>1090</v>
      </c>
      <c r="C65" s="2" t="s">
        <v>1091</v>
      </c>
      <c r="D65" s="2"/>
      <c r="E65" s="2" t="s">
        <v>5</v>
      </c>
      <c r="F65" s="2"/>
      <c r="G65" s="2">
        <v>23</v>
      </c>
      <c r="H65" s="51">
        <v>5</v>
      </c>
      <c r="I65" s="5">
        <f t="shared" si="0"/>
        <v>0</v>
      </c>
      <c r="J65" s="5">
        <f t="shared" si="1"/>
        <v>0</v>
      </c>
      <c r="K65" s="51">
        <v>5</v>
      </c>
      <c r="L65" s="5">
        <f t="shared" si="2"/>
        <v>0</v>
      </c>
      <c r="M65" s="5">
        <f t="shared" si="3"/>
        <v>0</v>
      </c>
    </row>
    <row r="66" spans="1:13">
      <c r="A66" s="2">
        <v>61</v>
      </c>
      <c r="B66" s="6" t="s">
        <v>1092</v>
      </c>
      <c r="C66" s="2" t="s">
        <v>1093</v>
      </c>
      <c r="D66" s="2"/>
      <c r="E66" s="2" t="s">
        <v>5</v>
      </c>
      <c r="F66" s="2"/>
      <c r="G66" s="2">
        <v>23</v>
      </c>
      <c r="H66" s="51">
        <v>5</v>
      </c>
      <c r="I66" s="5">
        <f t="shared" si="0"/>
        <v>0</v>
      </c>
      <c r="J66" s="5">
        <f t="shared" si="1"/>
        <v>0</v>
      </c>
      <c r="K66" s="51">
        <v>5</v>
      </c>
      <c r="L66" s="5">
        <f t="shared" si="2"/>
        <v>0</v>
      </c>
      <c r="M66" s="5">
        <f t="shared" si="3"/>
        <v>0</v>
      </c>
    </row>
    <row r="67" spans="1:13">
      <c r="A67" s="2">
        <v>62</v>
      </c>
      <c r="B67" s="6" t="s">
        <v>1094</v>
      </c>
      <c r="C67" s="2" t="s">
        <v>1095</v>
      </c>
      <c r="D67" s="2"/>
      <c r="E67" s="2" t="s">
        <v>5</v>
      </c>
      <c r="F67" s="2"/>
      <c r="G67" s="2">
        <v>23</v>
      </c>
      <c r="H67" s="51">
        <v>4</v>
      </c>
      <c r="I67" s="5">
        <f t="shared" si="0"/>
        <v>0</v>
      </c>
      <c r="J67" s="5">
        <f t="shared" si="1"/>
        <v>0</v>
      </c>
      <c r="K67" s="51">
        <v>4</v>
      </c>
      <c r="L67" s="5">
        <f t="shared" si="2"/>
        <v>0</v>
      </c>
      <c r="M67" s="5">
        <f t="shared" si="3"/>
        <v>0</v>
      </c>
    </row>
    <row r="68" spans="1:13">
      <c r="A68" s="2">
        <v>63</v>
      </c>
      <c r="B68" s="6" t="s">
        <v>1094</v>
      </c>
      <c r="C68" s="2" t="s">
        <v>1096</v>
      </c>
      <c r="D68" s="2"/>
      <c r="E68" s="2" t="s">
        <v>5</v>
      </c>
      <c r="F68" s="2"/>
      <c r="G68" s="2">
        <v>23</v>
      </c>
      <c r="H68" s="51">
        <v>7</v>
      </c>
      <c r="I68" s="5">
        <f t="shared" si="0"/>
        <v>0</v>
      </c>
      <c r="J68" s="5">
        <f t="shared" si="1"/>
        <v>0</v>
      </c>
      <c r="K68" s="51">
        <v>7</v>
      </c>
      <c r="L68" s="5">
        <f t="shared" si="2"/>
        <v>0</v>
      </c>
      <c r="M68" s="5">
        <f t="shared" si="3"/>
        <v>0</v>
      </c>
    </row>
    <row r="69" spans="1:13">
      <c r="A69" s="2">
        <v>64</v>
      </c>
      <c r="B69" s="6" t="s">
        <v>1097</v>
      </c>
      <c r="C69" s="2" t="s">
        <v>1098</v>
      </c>
      <c r="D69" s="2"/>
      <c r="E69" s="2" t="s">
        <v>5</v>
      </c>
      <c r="F69" s="2"/>
      <c r="G69" s="2">
        <v>23</v>
      </c>
      <c r="H69" s="51">
        <v>71</v>
      </c>
      <c r="I69" s="5">
        <f t="shared" si="0"/>
        <v>0</v>
      </c>
      <c r="J69" s="5">
        <f t="shared" si="1"/>
        <v>0</v>
      </c>
      <c r="K69" s="51">
        <v>71</v>
      </c>
      <c r="L69" s="5">
        <f t="shared" si="2"/>
        <v>0</v>
      </c>
      <c r="M69" s="5">
        <f t="shared" si="3"/>
        <v>0</v>
      </c>
    </row>
    <row r="70" spans="1:13">
      <c r="A70" s="2">
        <v>65</v>
      </c>
      <c r="B70" s="6" t="s">
        <v>1099</v>
      </c>
      <c r="C70" s="2" t="s">
        <v>1100</v>
      </c>
      <c r="D70" s="2"/>
      <c r="E70" s="2" t="s">
        <v>740</v>
      </c>
      <c r="F70" s="2"/>
      <c r="G70" s="2">
        <v>23</v>
      </c>
      <c r="H70" s="51">
        <v>5</v>
      </c>
      <c r="I70" s="5">
        <f t="shared" si="0"/>
        <v>0</v>
      </c>
      <c r="J70" s="5">
        <f t="shared" si="1"/>
        <v>0</v>
      </c>
      <c r="K70" s="51">
        <v>5</v>
      </c>
      <c r="L70" s="5">
        <f t="shared" si="2"/>
        <v>0</v>
      </c>
      <c r="M70" s="5">
        <f t="shared" si="3"/>
        <v>0</v>
      </c>
    </row>
    <row r="71" spans="1:13">
      <c r="A71" s="2">
        <v>66</v>
      </c>
      <c r="B71" s="6" t="s">
        <v>1101</v>
      </c>
      <c r="C71" s="2" t="s">
        <v>1102</v>
      </c>
      <c r="D71" s="2"/>
      <c r="E71" s="2" t="s">
        <v>5</v>
      </c>
      <c r="F71" s="2"/>
      <c r="G71" s="2">
        <v>23</v>
      </c>
      <c r="H71" s="51">
        <f>36/2</f>
        <v>18</v>
      </c>
      <c r="I71" s="5">
        <f t="shared" ref="I71:I134" si="4">F71*H71</f>
        <v>0</v>
      </c>
      <c r="J71" s="5">
        <f t="shared" ref="J71:J134" si="5">I71*1.23</f>
        <v>0</v>
      </c>
      <c r="K71" s="51">
        <f>36/2</f>
        <v>18</v>
      </c>
      <c r="L71" s="5">
        <f t="shared" ref="L71:L134" si="6">F71*K71</f>
        <v>0</v>
      </c>
      <c r="M71" s="5">
        <f t="shared" ref="M71:M134" si="7">L71*1.23</f>
        <v>0</v>
      </c>
    </row>
    <row r="72" spans="1:13">
      <c r="A72" s="2">
        <v>67</v>
      </c>
      <c r="B72" s="6" t="s">
        <v>1103</v>
      </c>
      <c r="C72" s="2" t="s">
        <v>1104</v>
      </c>
      <c r="D72" s="2"/>
      <c r="E72" s="2" t="s">
        <v>5</v>
      </c>
      <c r="F72" s="2"/>
      <c r="G72" s="2">
        <v>23</v>
      </c>
      <c r="H72" s="51">
        <v>84</v>
      </c>
      <c r="I72" s="5">
        <f t="shared" si="4"/>
        <v>0</v>
      </c>
      <c r="J72" s="5">
        <f t="shared" si="5"/>
        <v>0</v>
      </c>
      <c r="K72" s="51">
        <v>84</v>
      </c>
      <c r="L72" s="5">
        <f t="shared" si="6"/>
        <v>0</v>
      </c>
      <c r="M72" s="5">
        <f t="shared" si="7"/>
        <v>0</v>
      </c>
    </row>
    <row r="73" spans="1:13">
      <c r="A73" s="2">
        <v>68</v>
      </c>
      <c r="B73" s="6" t="s">
        <v>200</v>
      </c>
      <c r="C73" s="2" t="s">
        <v>1105</v>
      </c>
      <c r="D73" s="2"/>
      <c r="E73" s="2" t="s">
        <v>5</v>
      </c>
      <c r="F73" s="2"/>
      <c r="G73" s="2">
        <v>23</v>
      </c>
      <c r="H73" s="51">
        <v>8</v>
      </c>
      <c r="I73" s="5">
        <f t="shared" si="4"/>
        <v>0</v>
      </c>
      <c r="J73" s="5">
        <f t="shared" si="5"/>
        <v>0</v>
      </c>
      <c r="K73" s="51">
        <v>8</v>
      </c>
      <c r="L73" s="5">
        <f t="shared" si="6"/>
        <v>0</v>
      </c>
      <c r="M73" s="5">
        <f t="shared" si="7"/>
        <v>0</v>
      </c>
    </row>
    <row r="74" spans="1:13">
      <c r="A74" s="2">
        <v>69</v>
      </c>
      <c r="B74" s="6" t="s">
        <v>9</v>
      </c>
      <c r="C74" s="2" t="s">
        <v>1106</v>
      </c>
      <c r="D74" s="2"/>
      <c r="E74" s="2" t="s">
        <v>5</v>
      </c>
      <c r="F74" s="2"/>
      <c r="G74" s="2">
        <v>23</v>
      </c>
      <c r="H74" s="51">
        <f>96/2</f>
        <v>48</v>
      </c>
      <c r="I74" s="5">
        <f t="shared" si="4"/>
        <v>0</v>
      </c>
      <c r="J74" s="5">
        <f t="shared" si="5"/>
        <v>0</v>
      </c>
      <c r="K74" s="51">
        <f>96/2</f>
        <v>48</v>
      </c>
      <c r="L74" s="5">
        <f t="shared" si="6"/>
        <v>0</v>
      </c>
      <c r="M74" s="5">
        <f t="shared" si="7"/>
        <v>0</v>
      </c>
    </row>
    <row r="75" spans="1:13">
      <c r="A75" s="2">
        <v>70</v>
      </c>
      <c r="B75" s="6" t="s">
        <v>1107</v>
      </c>
      <c r="C75" s="2" t="s">
        <v>1108</v>
      </c>
      <c r="D75" s="2"/>
      <c r="E75" s="2" t="s">
        <v>5</v>
      </c>
      <c r="F75" s="2"/>
      <c r="G75" s="2">
        <v>23</v>
      </c>
      <c r="H75" s="51">
        <v>22</v>
      </c>
      <c r="I75" s="5">
        <f t="shared" si="4"/>
        <v>0</v>
      </c>
      <c r="J75" s="5">
        <f t="shared" si="5"/>
        <v>0</v>
      </c>
      <c r="K75" s="51">
        <v>22</v>
      </c>
      <c r="L75" s="5">
        <f t="shared" si="6"/>
        <v>0</v>
      </c>
      <c r="M75" s="5">
        <f t="shared" si="7"/>
        <v>0</v>
      </c>
    </row>
    <row r="76" spans="1:13">
      <c r="A76" s="2">
        <v>71</v>
      </c>
      <c r="B76" s="6" t="s">
        <v>1109</v>
      </c>
      <c r="C76" s="2" t="s">
        <v>1110</v>
      </c>
      <c r="D76" s="2"/>
      <c r="E76" s="2" t="s">
        <v>5</v>
      </c>
      <c r="F76" s="2"/>
      <c r="G76" s="2">
        <v>23</v>
      </c>
      <c r="H76" s="51">
        <v>7</v>
      </c>
      <c r="I76" s="5">
        <f t="shared" si="4"/>
        <v>0</v>
      </c>
      <c r="J76" s="5">
        <f t="shared" si="5"/>
        <v>0</v>
      </c>
      <c r="K76" s="51">
        <v>7</v>
      </c>
      <c r="L76" s="5">
        <f t="shared" si="6"/>
        <v>0</v>
      </c>
      <c r="M76" s="5">
        <f t="shared" si="7"/>
        <v>0</v>
      </c>
    </row>
    <row r="77" spans="1:13">
      <c r="A77" s="2">
        <v>72</v>
      </c>
      <c r="B77" s="6" t="s">
        <v>1111</v>
      </c>
      <c r="C77" s="2" t="s">
        <v>1112</v>
      </c>
      <c r="D77" s="2"/>
      <c r="E77" s="2" t="s">
        <v>5</v>
      </c>
      <c r="F77" s="2"/>
      <c r="G77" s="2">
        <v>23</v>
      </c>
      <c r="H77" s="51">
        <v>18</v>
      </c>
      <c r="I77" s="5">
        <f t="shared" si="4"/>
        <v>0</v>
      </c>
      <c r="J77" s="5">
        <f t="shared" si="5"/>
        <v>0</v>
      </c>
      <c r="K77" s="51">
        <v>18</v>
      </c>
      <c r="L77" s="5">
        <f t="shared" si="6"/>
        <v>0</v>
      </c>
      <c r="M77" s="5">
        <f t="shared" si="7"/>
        <v>0</v>
      </c>
    </row>
    <row r="78" spans="1:13">
      <c r="A78" s="2">
        <v>73</v>
      </c>
      <c r="B78" s="6" t="s">
        <v>1113</v>
      </c>
      <c r="C78" s="2" t="s">
        <v>1114</v>
      </c>
      <c r="D78" s="2"/>
      <c r="E78" s="2" t="s">
        <v>5</v>
      </c>
      <c r="F78" s="2"/>
      <c r="G78" s="2">
        <v>23</v>
      </c>
      <c r="H78" s="51">
        <v>4</v>
      </c>
      <c r="I78" s="5">
        <f t="shared" si="4"/>
        <v>0</v>
      </c>
      <c r="J78" s="5">
        <f t="shared" si="5"/>
        <v>0</v>
      </c>
      <c r="K78" s="51">
        <v>4</v>
      </c>
      <c r="L78" s="5">
        <f t="shared" si="6"/>
        <v>0</v>
      </c>
      <c r="M78" s="5">
        <f t="shared" si="7"/>
        <v>0</v>
      </c>
    </row>
    <row r="79" spans="1:13">
      <c r="A79" s="2">
        <v>74</v>
      </c>
      <c r="B79" s="6" t="s">
        <v>1115</v>
      </c>
      <c r="C79" s="2" t="s">
        <v>1116</v>
      </c>
      <c r="D79" s="2"/>
      <c r="E79" s="2" t="s">
        <v>5</v>
      </c>
      <c r="F79" s="2"/>
      <c r="G79" s="2">
        <v>23</v>
      </c>
      <c r="H79" s="51">
        <v>10</v>
      </c>
      <c r="I79" s="5">
        <f t="shared" si="4"/>
        <v>0</v>
      </c>
      <c r="J79" s="5">
        <f t="shared" si="5"/>
        <v>0</v>
      </c>
      <c r="K79" s="51">
        <v>10</v>
      </c>
      <c r="L79" s="5">
        <f t="shared" si="6"/>
        <v>0</v>
      </c>
      <c r="M79" s="5">
        <f t="shared" si="7"/>
        <v>0</v>
      </c>
    </row>
    <row r="80" spans="1:13">
      <c r="A80" s="2">
        <v>75</v>
      </c>
      <c r="B80" s="6" t="s">
        <v>1117</v>
      </c>
      <c r="C80" s="2" t="s">
        <v>1118</v>
      </c>
      <c r="D80" s="2"/>
      <c r="E80" s="2" t="s">
        <v>5</v>
      </c>
      <c r="F80" s="2"/>
      <c r="G80" s="2">
        <v>23</v>
      </c>
      <c r="H80" s="51">
        <v>31</v>
      </c>
      <c r="I80" s="5">
        <f t="shared" si="4"/>
        <v>0</v>
      </c>
      <c r="J80" s="5">
        <f t="shared" si="5"/>
        <v>0</v>
      </c>
      <c r="K80" s="51">
        <v>31</v>
      </c>
      <c r="L80" s="5">
        <f t="shared" si="6"/>
        <v>0</v>
      </c>
      <c r="M80" s="5">
        <f t="shared" si="7"/>
        <v>0</v>
      </c>
    </row>
    <row r="81" spans="1:13">
      <c r="A81" s="2">
        <v>76</v>
      </c>
      <c r="B81" s="6" t="s">
        <v>178</v>
      </c>
      <c r="C81" s="2" t="s">
        <v>1119</v>
      </c>
      <c r="D81" s="2"/>
      <c r="E81" s="2" t="s">
        <v>5</v>
      </c>
      <c r="F81" s="2"/>
      <c r="G81" s="2">
        <v>23</v>
      </c>
      <c r="H81" s="51">
        <v>5</v>
      </c>
      <c r="I81" s="5">
        <f t="shared" si="4"/>
        <v>0</v>
      </c>
      <c r="J81" s="5">
        <f t="shared" si="5"/>
        <v>0</v>
      </c>
      <c r="K81" s="51">
        <v>5</v>
      </c>
      <c r="L81" s="5">
        <f t="shared" si="6"/>
        <v>0</v>
      </c>
      <c r="M81" s="5">
        <f t="shared" si="7"/>
        <v>0</v>
      </c>
    </row>
    <row r="82" spans="1:13">
      <c r="A82" s="2">
        <v>77</v>
      </c>
      <c r="B82" s="6" t="s">
        <v>1120</v>
      </c>
      <c r="C82" s="2" t="s">
        <v>1121</v>
      </c>
      <c r="D82" s="2"/>
      <c r="E82" s="2" t="s">
        <v>5</v>
      </c>
      <c r="F82" s="2"/>
      <c r="G82" s="2">
        <v>23</v>
      </c>
      <c r="H82" s="51">
        <v>17</v>
      </c>
      <c r="I82" s="5">
        <f t="shared" si="4"/>
        <v>0</v>
      </c>
      <c r="J82" s="5">
        <f t="shared" si="5"/>
        <v>0</v>
      </c>
      <c r="K82" s="51">
        <v>17</v>
      </c>
      <c r="L82" s="5">
        <f t="shared" si="6"/>
        <v>0</v>
      </c>
      <c r="M82" s="5">
        <f t="shared" si="7"/>
        <v>0</v>
      </c>
    </row>
    <row r="83" spans="1:13">
      <c r="A83" s="2">
        <v>78</v>
      </c>
      <c r="B83" s="6" t="s">
        <v>1122</v>
      </c>
      <c r="C83" s="2" t="s">
        <v>1123</v>
      </c>
      <c r="D83" s="2"/>
      <c r="E83" s="2" t="s">
        <v>740</v>
      </c>
      <c r="F83" s="2"/>
      <c r="G83" s="2">
        <v>23</v>
      </c>
      <c r="H83" s="51">
        <v>5</v>
      </c>
      <c r="I83" s="5">
        <f t="shared" si="4"/>
        <v>0</v>
      </c>
      <c r="J83" s="5">
        <f t="shared" si="5"/>
        <v>0</v>
      </c>
      <c r="K83" s="51">
        <v>5</v>
      </c>
      <c r="L83" s="5">
        <f t="shared" si="6"/>
        <v>0</v>
      </c>
      <c r="M83" s="5">
        <f t="shared" si="7"/>
        <v>0</v>
      </c>
    </row>
    <row r="84" spans="1:13">
      <c r="A84" s="2">
        <v>79</v>
      </c>
      <c r="B84" s="6" t="s">
        <v>1124</v>
      </c>
      <c r="C84" s="2" t="s">
        <v>1125</v>
      </c>
      <c r="D84" s="2"/>
      <c r="E84" s="2" t="s">
        <v>5</v>
      </c>
      <c r="F84" s="2"/>
      <c r="G84" s="2">
        <v>23</v>
      </c>
      <c r="H84" s="51">
        <v>16</v>
      </c>
      <c r="I84" s="5">
        <f t="shared" si="4"/>
        <v>0</v>
      </c>
      <c r="J84" s="5">
        <f t="shared" si="5"/>
        <v>0</v>
      </c>
      <c r="K84" s="51">
        <v>16</v>
      </c>
      <c r="L84" s="5">
        <f t="shared" si="6"/>
        <v>0</v>
      </c>
      <c r="M84" s="5">
        <f t="shared" si="7"/>
        <v>0</v>
      </c>
    </row>
    <row r="85" spans="1:13">
      <c r="A85" s="2">
        <v>80</v>
      </c>
      <c r="B85" s="6" t="s">
        <v>1126</v>
      </c>
      <c r="C85" s="2" t="s">
        <v>1127</v>
      </c>
      <c r="D85" s="2"/>
      <c r="E85" s="2" t="s">
        <v>5</v>
      </c>
      <c r="F85" s="2"/>
      <c r="G85" s="2">
        <v>23</v>
      </c>
      <c r="H85" s="51">
        <v>44</v>
      </c>
      <c r="I85" s="5">
        <f t="shared" si="4"/>
        <v>0</v>
      </c>
      <c r="J85" s="5">
        <f t="shared" si="5"/>
        <v>0</v>
      </c>
      <c r="K85" s="51">
        <v>44</v>
      </c>
      <c r="L85" s="5">
        <f t="shared" si="6"/>
        <v>0</v>
      </c>
      <c r="M85" s="5">
        <f t="shared" si="7"/>
        <v>0</v>
      </c>
    </row>
    <row r="86" spans="1:13">
      <c r="A86" s="2">
        <v>81</v>
      </c>
      <c r="B86" s="6" t="s">
        <v>910</v>
      </c>
      <c r="C86" s="2" t="s">
        <v>1128</v>
      </c>
      <c r="D86" s="2"/>
      <c r="E86" s="2" t="s">
        <v>5</v>
      </c>
      <c r="F86" s="2"/>
      <c r="G86" s="2">
        <v>23</v>
      </c>
      <c r="H86" s="51">
        <v>27</v>
      </c>
      <c r="I86" s="5">
        <f t="shared" si="4"/>
        <v>0</v>
      </c>
      <c r="J86" s="5">
        <f t="shared" si="5"/>
        <v>0</v>
      </c>
      <c r="K86" s="51">
        <v>27</v>
      </c>
      <c r="L86" s="5">
        <f t="shared" si="6"/>
        <v>0</v>
      </c>
      <c r="M86" s="5">
        <f t="shared" si="7"/>
        <v>0</v>
      </c>
    </row>
    <row r="87" spans="1:13">
      <c r="A87" s="2">
        <v>82</v>
      </c>
      <c r="B87" s="6" t="s">
        <v>1129</v>
      </c>
      <c r="C87" s="2" t="s">
        <v>1130</v>
      </c>
      <c r="D87" s="2"/>
      <c r="E87" s="2" t="s">
        <v>5</v>
      </c>
      <c r="F87" s="2"/>
      <c r="G87" s="2">
        <v>23</v>
      </c>
      <c r="H87" s="51">
        <v>16</v>
      </c>
      <c r="I87" s="5">
        <f t="shared" si="4"/>
        <v>0</v>
      </c>
      <c r="J87" s="5">
        <f t="shared" si="5"/>
        <v>0</v>
      </c>
      <c r="K87" s="51">
        <v>16</v>
      </c>
      <c r="L87" s="5">
        <f t="shared" si="6"/>
        <v>0</v>
      </c>
      <c r="M87" s="5">
        <f t="shared" si="7"/>
        <v>0</v>
      </c>
    </row>
    <row r="88" spans="1:13">
      <c r="A88" s="2">
        <v>83</v>
      </c>
      <c r="B88" s="6" t="s">
        <v>1131</v>
      </c>
      <c r="C88" s="2" t="s">
        <v>1132</v>
      </c>
      <c r="D88" s="2"/>
      <c r="E88" s="2" t="s">
        <v>5</v>
      </c>
      <c r="F88" s="2"/>
      <c r="G88" s="2">
        <v>23</v>
      </c>
      <c r="H88" s="51">
        <v>15</v>
      </c>
      <c r="I88" s="5">
        <f t="shared" si="4"/>
        <v>0</v>
      </c>
      <c r="J88" s="5">
        <f t="shared" si="5"/>
        <v>0</v>
      </c>
      <c r="K88" s="51">
        <v>15</v>
      </c>
      <c r="L88" s="5">
        <f t="shared" si="6"/>
        <v>0</v>
      </c>
      <c r="M88" s="5">
        <f t="shared" si="7"/>
        <v>0</v>
      </c>
    </row>
    <row r="89" spans="1:13">
      <c r="A89" s="2">
        <v>84</v>
      </c>
      <c r="B89" s="6" t="s">
        <v>1133</v>
      </c>
      <c r="C89" s="2" t="s">
        <v>1134</v>
      </c>
      <c r="D89" s="2"/>
      <c r="E89" s="2" t="s">
        <v>5</v>
      </c>
      <c r="F89" s="2"/>
      <c r="G89" s="2">
        <v>23</v>
      </c>
      <c r="H89" s="51">
        <v>10</v>
      </c>
      <c r="I89" s="5">
        <f t="shared" si="4"/>
        <v>0</v>
      </c>
      <c r="J89" s="5">
        <f t="shared" si="5"/>
        <v>0</v>
      </c>
      <c r="K89" s="51">
        <v>10</v>
      </c>
      <c r="L89" s="5">
        <f t="shared" si="6"/>
        <v>0</v>
      </c>
      <c r="M89" s="5">
        <f t="shared" si="7"/>
        <v>0</v>
      </c>
    </row>
    <row r="90" spans="1:13">
      <c r="A90" s="2">
        <v>85</v>
      </c>
      <c r="B90" s="6" t="s">
        <v>1135</v>
      </c>
      <c r="C90" s="2" t="s">
        <v>1136</v>
      </c>
      <c r="D90" s="2"/>
      <c r="E90" s="2" t="s">
        <v>5</v>
      </c>
      <c r="F90" s="2"/>
      <c r="G90" s="2">
        <v>23</v>
      </c>
      <c r="H90" s="51">
        <v>7</v>
      </c>
      <c r="I90" s="5">
        <f t="shared" si="4"/>
        <v>0</v>
      </c>
      <c r="J90" s="5">
        <f t="shared" si="5"/>
        <v>0</v>
      </c>
      <c r="K90" s="51">
        <v>7</v>
      </c>
      <c r="L90" s="5">
        <f t="shared" si="6"/>
        <v>0</v>
      </c>
      <c r="M90" s="5">
        <f t="shared" si="7"/>
        <v>0</v>
      </c>
    </row>
    <row r="91" spans="1:13">
      <c r="A91" s="2">
        <v>86</v>
      </c>
      <c r="B91" s="6" t="s">
        <v>1137</v>
      </c>
      <c r="C91" s="2" t="s">
        <v>1138</v>
      </c>
      <c r="D91" s="2"/>
      <c r="E91" s="2" t="s">
        <v>5</v>
      </c>
      <c r="F91" s="2"/>
      <c r="G91" s="2">
        <v>23</v>
      </c>
      <c r="H91" s="51">
        <v>25</v>
      </c>
      <c r="I91" s="5">
        <f t="shared" si="4"/>
        <v>0</v>
      </c>
      <c r="J91" s="5">
        <f t="shared" si="5"/>
        <v>0</v>
      </c>
      <c r="K91" s="51">
        <v>25</v>
      </c>
      <c r="L91" s="5">
        <f t="shared" si="6"/>
        <v>0</v>
      </c>
      <c r="M91" s="5">
        <f t="shared" si="7"/>
        <v>0</v>
      </c>
    </row>
    <row r="92" spans="1:13">
      <c r="A92" s="2">
        <v>87</v>
      </c>
      <c r="B92" s="6" t="s">
        <v>1139</v>
      </c>
      <c r="C92" s="2" t="s">
        <v>1140</v>
      </c>
      <c r="D92" s="2"/>
      <c r="E92" s="2" t="s">
        <v>5</v>
      </c>
      <c r="F92" s="2"/>
      <c r="G92" s="2">
        <v>23</v>
      </c>
      <c r="H92" s="51">
        <v>14</v>
      </c>
      <c r="I92" s="5">
        <f t="shared" si="4"/>
        <v>0</v>
      </c>
      <c r="J92" s="5">
        <f t="shared" si="5"/>
        <v>0</v>
      </c>
      <c r="K92" s="51">
        <v>14</v>
      </c>
      <c r="L92" s="5">
        <f t="shared" si="6"/>
        <v>0</v>
      </c>
      <c r="M92" s="5">
        <f t="shared" si="7"/>
        <v>0</v>
      </c>
    </row>
    <row r="93" spans="1:13">
      <c r="A93" s="2">
        <v>88</v>
      </c>
      <c r="B93" s="6" t="s">
        <v>358</v>
      </c>
      <c r="C93" s="2" t="s">
        <v>1141</v>
      </c>
      <c r="D93" s="2"/>
      <c r="E93" s="2" t="s">
        <v>5</v>
      </c>
      <c r="F93" s="2"/>
      <c r="G93" s="2">
        <v>23</v>
      </c>
      <c r="H93" s="51">
        <v>20</v>
      </c>
      <c r="I93" s="5">
        <f t="shared" si="4"/>
        <v>0</v>
      </c>
      <c r="J93" s="5">
        <f t="shared" si="5"/>
        <v>0</v>
      </c>
      <c r="K93" s="51">
        <v>20</v>
      </c>
      <c r="L93" s="5">
        <f t="shared" si="6"/>
        <v>0</v>
      </c>
      <c r="M93" s="5">
        <f t="shared" si="7"/>
        <v>0</v>
      </c>
    </row>
    <row r="94" spans="1:13">
      <c r="A94" s="2">
        <v>89</v>
      </c>
      <c r="B94" s="6" t="s">
        <v>1142</v>
      </c>
      <c r="C94" s="2" t="s">
        <v>1143</v>
      </c>
      <c r="D94" s="2"/>
      <c r="E94" s="2" t="s">
        <v>5</v>
      </c>
      <c r="F94" s="2"/>
      <c r="G94" s="2">
        <v>23</v>
      </c>
      <c r="H94" s="51">
        <v>15</v>
      </c>
      <c r="I94" s="5">
        <f t="shared" si="4"/>
        <v>0</v>
      </c>
      <c r="J94" s="5">
        <f t="shared" si="5"/>
        <v>0</v>
      </c>
      <c r="K94" s="51">
        <v>15</v>
      </c>
      <c r="L94" s="5">
        <f t="shared" si="6"/>
        <v>0</v>
      </c>
      <c r="M94" s="5">
        <f t="shared" si="7"/>
        <v>0</v>
      </c>
    </row>
    <row r="95" spans="1:13">
      <c r="A95" s="2">
        <v>90</v>
      </c>
      <c r="B95" s="6" t="s">
        <v>1144</v>
      </c>
      <c r="C95" s="2" t="s">
        <v>1145</v>
      </c>
      <c r="D95" s="2"/>
      <c r="E95" s="2" t="s">
        <v>5</v>
      </c>
      <c r="F95" s="2"/>
      <c r="G95" s="2">
        <v>23</v>
      </c>
      <c r="H95" s="51">
        <v>11</v>
      </c>
      <c r="I95" s="5">
        <f t="shared" si="4"/>
        <v>0</v>
      </c>
      <c r="J95" s="5">
        <f t="shared" si="5"/>
        <v>0</v>
      </c>
      <c r="K95" s="51">
        <v>11</v>
      </c>
      <c r="L95" s="5">
        <f t="shared" si="6"/>
        <v>0</v>
      </c>
      <c r="M95" s="5">
        <f t="shared" si="7"/>
        <v>0</v>
      </c>
    </row>
    <row r="96" spans="1:13">
      <c r="A96" s="2">
        <v>91</v>
      </c>
      <c r="B96" s="6" t="s">
        <v>1146</v>
      </c>
      <c r="C96" s="2" t="s">
        <v>1147</v>
      </c>
      <c r="D96" s="2"/>
      <c r="E96" s="2" t="s">
        <v>5</v>
      </c>
      <c r="F96" s="2"/>
      <c r="G96" s="2">
        <v>23</v>
      </c>
      <c r="H96" s="51">
        <v>16</v>
      </c>
      <c r="I96" s="5">
        <f t="shared" si="4"/>
        <v>0</v>
      </c>
      <c r="J96" s="5">
        <f t="shared" si="5"/>
        <v>0</v>
      </c>
      <c r="K96" s="51">
        <v>16</v>
      </c>
      <c r="L96" s="5">
        <f t="shared" si="6"/>
        <v>0</v>
      </c>
      <c r="M96" s="5">
        <f t="shared" si="7"/>
        <v>0</v>
      </c>
    </row>
    <row r="97" spans="1:13">
      <c r="A97" s="2">
        <v>92</v>
      </c>
      <c r="B97" s="6" t="s">
        <v>1148</v>
      </c>
      <c r="C97" s="2" t="s">
        <v>1149</v>
      </c>
      <c r="D97" s="2"/>
      <c r="E97" s="2" t="s">
        <v>5</v>
      </c>
      <c r="F97" s="2"/>
      <c r="G97" s="2">
        <v>23</v>
      </c>
      <c r="H97" s="51">
        <v>3</v>
      </c>
      <c r="I97" s="5">
        <f t="shared" si="4"/>
        <v>0</v>
      </c>
      <c r="J97" s="5">
        <f t="shared" si="5"/>
        <v>0</v>
      </c>
      <c r="K97" s="51">
        <v>3</v>
      </c>
      <c r="L97" s="5">
        <f t="shared" si="6"/>
        <v>0</v>
      </c>
      <c r="M97" s="5">
        <f t="shared" si="7"/>
        <v>0</v>
      </c>
    </row>
    <row r="98" spans="1:13">
      <c r="A98" s="2">
        <v>93</v>
      </c>
      <c r="B98" s="6" t="s">
        <v>1150</v>
      </c>
      <c r="C98" s="2" t="s">
        <v>1151</v>
      </c>
      <c r="D98" s="2"/>
      <c r="E98" s="2" t="s">
        <v>5</v>
      </c>
      <c r="F98" s="2"/>
      <c r="G98" s="2">
        <v>23</v>
      </c>
      <c r="H98" s="51">
        <v>3</v>
      </c>
      <c r="I98" s="5">
        <f t="shared" si="4"/>
        <v>0</v>
      </c>
      <c r="J98" s="5">
        <f t="shared" si="5"/>
        <v>0</v>
      </c>
      <c r="K98" s="51">
        <v>3</v>
      </c>
      <c r="L98" s="5">
        <f t="shared" si="6"/>
        <v>0</v>
      </c>
      <c r="M98" s="5">
        <f t="shared" si="7"/>
        <v>0</v>
      </c>
    </row>
    <row r="99" spans="1:13">
      <c r="A99" s="2">
        <v>94</v>
      </c>
      <c r="B99" s="6" t="s">
        <v>1152</v>
      </c>
      <c r="C99" s="2" t="s">
        <v>1153</v>
      </c>
      <c r="D99" s="2"/>
      <c r="E99" s="2" t="s">
        <v>5</v>
      </c>
      <c r="F99" s="2"/>
      <c r="G99" s="2">
        <v>23</v>
      </c>
      <c r="H99" s="51">
        <v>4</v>
      </c>
      <c r="I99" s="5">
        <f t="shared" si="4"/>
        <v>0</v>
      </c>
      <c r="J99" s="5">
        <f t="shared" si="5"/>
        <v>0</v>
      </c>
      <c r="K99" s="51">
        <v>4</v>
      </c>
      <c r="L99" s="5">
        <f t="shared" si="6"/>
        <v>0</v>
      </c>
      <c r="M99" s="5">
        <f t="shared" si="7"/>
        <v>0</v>
      </c>
    </row>
    <row r="100" spans="1:13">
      <c r="A100" s="2">
        <v>95</v>
      </c>
      <c r="B100" s="6" t="s">
        <v>1154</v>
      </c>
      <c r="C100" s="2" t="s">
        <v>1155</v>
      </c>
      <c r="D100" s="2"/>
      <c r="E100" s="2" t="s">
        <v>5</v>
      </c>
      <c r="F100" s="2"/>
      <c r="G100" s="2">
        <v>23</v>
      </c>
      <c r="H100" s="51">
        <v>3</v>
      </c>
      <c r="I100" s="5">
        <f t="shared" si="4"/>
        <v>0</v>
      </c>
      <c r="J100" s="5">
        <f t="shared" si="5"/>
        <v>0</v>
      </c>
      <c r="K100" s="51">
        <v>3</v>
      </c>
      <c r="L100" s="5">
        <f t="shared" si="6"/>
        <v>0</v>
      </c>
      <c r="M100" s="5">
        <f t="shared" si="7"/>
        <v>0</v>
      </c>
    </row>
    <row r="101" spans="1:13">
      <c r="A101" s="2">
        <v>96</v>
      </c>
      <c r="B101" s="6" t="s">
        <v>1156</v>
      </c>
      <c r="C101" s="2" t="s">
        <v>1157</v>
      </c>
      <c r="D101" s="2"/>
      <c r="E101" s="2" t="s">
        <v>740</v>
      </c>
      <c r="F101" s="2"/>
      <c r="G101" s="2">
        <v>23</v>
      </c>
      <c r="H101" s="51">
        <v>5</v>
      </c>
      <c r="I101" s="5">
        <f t="shared" si="4"/>
        <v>0</v>
      </c>
      <c r="J101" s="5">
        <f t="shared" si="5"/>
        <v>0</v>
      </c>
      <c r="K101" s="51">
        <v>5</v>
      </c>
      <c r="L101" s="5">
        <f t="shared" si="6"/>
        <v>0</v>
      </c>
      <c r="M101" s="5">
        <f t="shared" si="7"/>
        <v>0</v>
      </c>
    </row>
    <row r="102" spans="1:13">
      <c r="A102" s="2">
        <v>97</v>
      </c>
      <c r="B102" s="6" t="s">
        <v>1158</v>
      </c>
      <c r="C102" s="2" t="s">
        <v>1159</v>
      </c>
      <c r="D102" s="2"/>
      <c r="E102" s="2" t="s">
        <v>740</v>
      </c>
      <c r="F102" s="2"/>
      <c r="G102" s="2">
        <v>23</v>
      </c>
      <c r="H102" s="51">
        <v>2</v>
      </c>
      <c r="I102" s="5">
        <f t="shared" si="4"/>
        <v>0</v>
      </c>
      <c r="J102" s="5">
        <f t="shared" si="5"/>
        <v>0</v>
      </c>
      <c r="K102" s="51">
        <v>2</v>
      </c>
      <c r="L102" s="5">
        <f t="shared" si="6"/>
        <v>0</v>
      </c>
      <c r="M102" s="5">
        <f t="shared" si="7"/>
        <v>0</v>
      </c>
    </row>
    <row r="103" spans="1:13">
      <c r="A103" s="2">
        <v>98</v>
      </c>
      <c r="B103" s="6" t="s">
        <v>1160</v>
      </c>
      <c r="C103" s="2" t="s">
        <v>1161</v>
      </c>
      <c r="D103" s="2"/>
      <c r="E103" s="2" t="s">
        <v>740</v>
      </c>
      <c r="F103" s="2"/>
      <c r="G103" s="2">
        <v>23</v>
      </c>
      <c r="H103" s="51">
        <v>2</v>
      </c>
      <c r="I103" s="5">
        <f t="shared" si="4"/>
        <v>0</v>
      </c>
      <c r="J103" s="5">
        <f t="shared" si="5"/>
        <v>0</v>
      </c>
      <c r="K103" s="51">
        <v>2</v>
      </c>
      <c r="L103" s="5">
        <f t="shared" si="6"/>
        <v>0</v>
      </c>
      <c r="M103" s="5">
        <f t="shared" si="7"/>
        <v>0</v>
      </c>
    </row>
    <row r="104" spans="1:13">
      <c r="A104" s="2">
        <v>99</v>
      </c>
      <c r="B104" s="6" t="s">
        <v>1162</v>
      </c>
      <c r="C104" s="2" t="s">
        <v>1163</v>
      </c>
      <c r="D104" s="2"/>
      <c r="E104" s="2" t="s">
        <v>1164</v>
      </c>
      <c r="F104" s="2"/>
      <c r="G104" s="2">
        <v>23</v>
      </c>
      <c r="H104" s="51">
        <v>4</v>
      </c>
      <c r="I104" s="5">
        <f t="shared" si="4"/>
        <v>0</v>
      </c>
      <c r="J104" s="5">
        <f t="shared" si="5"/>
        <v>0</v>
      </c>
      <c r="K104" s="51">
        <v>4</v>
      </c>
      <c r="L104" s="5">
        <f t="shared" si="6"/>
        <v>0</v>
      </c>
      <c r="M104" s="5">
        <f t="shared" si="7"/>
        <v>0</v>
      </c>
    </row>
    <row r="105" spans="1:13">
      <c r="A105" s="2">
        <v>100</v>
      </c>
      <c r="B105" s="6" t="s">
        <v>1165</v>
      </c>
      <c r="C105" s="2" t="s">
        <v>1166</v>
      </c>
      <c r="D105" s="2"/>
      <c r="E105" s="2" t="s">
        <v>1164</v>
      </c>
      <c r="F105" s="2"/>
      <c r="G105" s="2">
        <v>23</v>
      </c>
      <c r="H105" s="51">
        <v>2</v>
      </c>
      <c r="I105" s="5">
        <f t="shared" si="4"/>
        <v>0</v>
      </c>
      <c r="J105" s="5">
        <f t="shared" si="5"/>
        <v>0</v>
      </c>
      <c r="K105" s="51">
        <v>2</v>
      </c>
      <c r="L105" s="5">
        <f t="shared" si="6"/>
        <v>0</v>
      </c>
      <c r="M105" s="5">
        <f t="shared" si="7"/>
        <v>0</v>
      </c>
    </row>
    <row r="106" spans="1:13">
      <c r="A106" s="2">
        <v>101</v>
      </c>
      <c r="B106" s="6" t="s">
        <v>1167</v>
      </c>
      <c r="C106" s="2" t="s">
        <v>1168</v>
      </c>
      <c r="D106" s="2"/>
      <c r="E106" s="2" t="s">
        <v>1164</v>
      </c>
      <c r="F106" s="2"/>
      <c r="G106" s="2">
        <v>23</v>
      </c>
      <c r="H106" s="51">
        <v>2</v>
      </c>
      <c r="I106" s="5">
        <f t="shared" si="4"/>
        <v>0</v>
      </c>
      <c r="J106" s="5">
        <f t="shared" si="5"/>
        <v>0</v>
      </c>
      <c r="K106" s="51">
        <v>2</v>
      </c>
      <c r="L106" s="5">
        <f t="shared" si="6"/>
        <v>0</v>
      </c>
      <c r="M106" s="5">
        <f t="shared" si="7"/>
        <v>0</v>
      </c>
    </row>
    <row r="107" spans="1:13">
      <c r="A107" s="2">
        <v>102</v>
      </c>
      <c r="B107" s="6" t="s">
        <v>1169</v>
      </c>
      <c r="C107" s="2" t="s">
        <v>1170</v>
      </c>
      <c r="D107" s="2"/>
      <c r="E107" s="2" t="s">
        <v>5</v>
      </c>
      <c r="F107" s="2"/>
      <c r="G107" s="2">
        <v>23</v>
      </c>
      <c r="H107" s="51">
        <v>26</v>
      </c>
      <c r="I107" s="5">
        <f t="shared" si="4"/>
        <v>0</v>
      </c>
      <c r="J107" s="5">
        <f t="shared" si="5"/>
        <v>0</v>
      </c>
      <c r="K107" s="51">
        <v>26</v>
      </c>
      <c r="L107" s="5">
        <f t="shared" si="6"/>
        <v>0</v>
      </c>
      <c r="M107" s="5">
        <f t="shared" si="7"/>
        <v>0</v>
      </c>
    </row>
    <row r="108" spans="1:13">
      <c r="A108" s="2">
        <v>103</v>
      </c>
      <c r="B108" s="6" t="s">
        <v>1171</v>
      </c>
      <c r="C108" s="2" t="s">
        <v>1172</v>
      </c>
      <c r="D108" s="2"/>
      <c r="E108" s="2" t="s">
        <v>5</v>
      </c>
      <c r="F108" s="2"/>
      <c r="G108" s="2">
        <v>23</v>
      </c>
      <c r="H108" s="51">
        <v>4</v>
      </c>
      <c r="I108" s="5">
        <f t="shared" si="4"/>
        <v>0</v>
      </c>
      <c r="J108" s="5">
        <f t="shared" si="5"/>
        <v>0</v>
      </c>
      <c r="K108" s="51">
        <v>4</v>
      </c>
      <c r="L108" s="5">
        <f t="shared" si="6"/>
        <v>0</v>
      </c>
      <c r="M108" s="5">
        <f t="shared" si="7"/>
        <v>0</v>
      </c>
    </row>
    <row r="109" spans="1:13">
      <c r="A109" s="2">
        <v>104</v>
      </c>
      <c r="B109" s="6" t="s">
        <v>1173</v>
      </c>
      <c r="C109" s="2" t="s">
        <v>1174</v>
      </c>
      <c r="D109" s="2"/>
      <c r="E109" s="2" t="s">
        <v>5</v>
      </c>
      <c r="F109" s="2"/>
      <c r="G109" s="2">
        <v>23</v>
      </c>
      <c r="H109" s="51">
        <v>15</v>
      </c>
      <c r="I109" s="5">
        <f t="shared" si="4"/>
        <v>0</v>
      </c>
      <c r="J109" s="5">
        <f t="shared" si="5"/>
        <v>0</v>
      </c>
      <c r="K109" s="51">
        <v>15</v>
      </c>
      <c r="L109" s="5">
        <f t="shared" si="6"/>
        <v>0</v>
      </c>
      <c r="M109" s="5">
        <f t="shared" si="7"/>
        <v>0</v>
      </c>
    </row>
    <row r="110" spans="1:13">
      <c r="A110" s="2">
        <v>105</v>
      </c>
      <c r="B110" s="6" t="s">
        <v>1175</v>
      </c>
      <c r="C110" s="2" t="s">
        <v>1176</v>
      </c>
      <c r="D110" s="2"/>
      <c r="E110" s="2" t="s">
        <v>5</v>
      </c>
      <c r="F110" s="2"/>
      <c r="G110" s="2">
        <v>23</v>
      </c>
      <c r="H110" s="51">
        <v>7</v>
      </c>
      <c r="I110" s="5">
        <f t="shared" si="4"/>
        <v>0</v>
      </c>
      <c r="J110" s="5">
        <f t="shared" si="5"/>
        <v>0</v>
      </c>
      <c r="K110" s="51">
        <v>7</v>
      </c>
      <c r="L110" s="5">
        <f t="shared" si="6"/>
        <v>0</v>
      </c>
      <c r="M110" s="5">
        <f t="shared" si="7"/>
        <v>0</v>
      </c>
    </row>
    <row r="111" spans="1:13">
      <c r="A111" s="2">
        <v>106</v>
      </c>
      <c r="B111" s="6" t="s">
        <v>1177</v>
      </c>
      <c r="C111" s="2" t="s">
        <v>1178</v>
      </c>
      <c r="D111" s="2"/>
      <c r="E111" s="2" t="s">
        <v>5</v>
      </c>
      <c r="F111" s="2"/>
      <c r="G111" s="2">
        <v>23</v>
      </c>
      <c r="H111" s="51">
        <v>9</v>
      </c>
      <c r="I111" s="5">
        <f t="shared" si="4"/>
        <v>0</v>
      </c>
      <c r="J111" s="5">
        <f t="shared" si="5"/>
        <v>0</v>
      </c>
      <c r="K111" s="51">
        <v>9</v>
      </c>
      <c r="L111" s="5">
        <f t="shared" si="6"/>
        <v>0</v>
      </c>
      <c r="M111" s="5">
        <f t="shared" si="7"/>
        <v>0</v>
      </c>
    </row>
    <row r="112" spans="1:13">
      <c r="A112" s="2">
        <v>107</v>
      </c>
      <c r="B112" s="6" t="s">
        <v>1179</v>
      </c>
      <c r="C112" s="2" t="s">
        <v>1180</v>
      </c>
      <c r="D112" s="2"/>
      <c r="E112" s="2" t="s">
        <v>5</v>
      </c>
      <c r="F112" s="2"/>
      <c r="G112" s="2">
        <v>23</v>
      </c>
      <c r="H112" s="51">
        <v>10</v>
      </c>
      <c r="I112" s="5">
        <f t="shared" si="4"/>
        <v>0</v>
      </c>
      <c r="J112" s="5">
        <f t="shared" si="5"/>
        <v>0</v>
      </c>
      <c r="K112" s="51">
        <v>10</v>
      </c>
      <c r="L112" s="5">
        <f t="shared" si="6"/>
        <v>0</v>
      </c>
      <c r="M112" s="5">
        <f t="shared" si="7"/>
        <v>0</v>
      </c>
    </row>
    <row r="113" spans="1:13">
      <c r="A113" s="2">
        <v>108</v>
      </c>
      <c r="B113" s="6" t="s">
        <v>180</v>
      </c>
      <c r="C113" s="2" t="s">
        <v>1181</v>
      </c>
      <c r="D113" s="2"/>
      <c r="E113" s="2" t="s">
        <v>5</v>
      </c>
      <c r="F113" s="2"/>
      <c r="G113" s="2">
        <v>23</v>
      </c>
      <c r="H113" s="51">
        <v>24</v>
      </c>
      <c r="I113" s="5">
        <f t="shared" si="4"/>
        <v>0</v>
      </c>
      <c r="J113" s="5">
        <f t="shared" si="5"/>
        <v>0</v>
      </c>
      <c r="K113" s="51">
        <v>24</v>
      </c>
      <c r="L113" s="5">
        <f t="shared" si="6"/>
        <v>0</v>
      </c>
      <c r="M113" s="5">
        <f t="shared" si="7"/>
        <v>0</v>
      </c>
    </row>
    <row r="114" spans="1:13">
      <c r="A114" s="2">
        <v>109</v>
      </c>
      <c r="B114" s="6" t="s">
        <v>1182</v>
      </c>
      <c r="C114" s="2" t="s">
        <v>1183</v>
      </c>
      <c r="D114" s="2"/>
      <c r="E114" s="2" t="s">
        <v>5</v>
      </c>
      <c r="F114" s="2"/>
      <c r="G114" s="2">
        <v>23</v>
      </c>
      <c r="H114" s="51">
        <v>10</v>
      </c>
      <c r="I114" s="5">
        <f t="shared" si="4"/>
        <v>0</v>
      </c>
      <c r="J114" s="5">
        <f t="shared" si="5"/>
        <v>0</v>
      </c>
      <c r="K114" s="51">
        <v>10</v>
      </c>
      <c r="L114" s="5">
        <f t="shared" si="6"/>
        <v>0</v>
      </c>
      <c r="M114" s="5">
        <f t="shared" si="7"/>
        <v>0</v>
      </c>
    </row>
    <row r="115" spans="1:13">
      <c r="A115" s="2">
        <v>110</v>
      </c>
      <c r="B115" s="6" t="s">
        <v>1184</v>
      </c>
      <c r="C115" s="2" t="s">
        <v>1185</v>
      </c>
      <c r="D115" s="2"/>
      <c r="E115" s="2" t="s">
        <v>5</v>
      </c>
      <c r="F115" s="2"/>
      <c r="G115" s="2">
        <v>23</v>
      </c>
      <c r="H115" s="51">
        <f>34/2</f>
        <v>17</v>
      </c>
      <c r="I115" s="5">
        <f t="shared" si="4"/>
        <v>0</v>
      </c>
      <c r="J115" s="5">
        <f t="shared" si="5"/>
        <v>0</v>
      </c>
      <c r="K115" s="51">
        <f>34/2</f>
        <v>17</v>
      </c>
      <c r="L115" s="5">
        <f t="shared" si="6"/>
        <v>0</v>
      </c>
      <c r="M115" s="5">
        <f t="shared" si="7"/>
        <v>0</v>
      </c>
    </row>
    <row r="116" spans="1:13">
      <c r="A116" s="2">
        <v>111</v>
      </c>
      <c r="B116" s="6" t="s">
        <v>1186</v>
      </c>
      <c r="C116" s="2" t="s">
        <v>1187</v>
      </c>
      <c r="D116" s="2"/>
      <c r="E116" s="2" t="s">
        <v>5</v>
      </c>
      <c r="F116" s="2"/>
      <c r="G116" s="2">
        <v>23</v>
      </c>
      <c r="H116" s="51">
        <v>15</v>
      </c>
      <c r="I116" s="5">
        <f t="shared" si="4"/>
        <v>0</v>
      </c>
      <c r="J116" s="5">
        <f t="shared" si="5"/>
        <v>0</v>
      </c>
      <c r="K116" s="51">
        <v>15</v>
      </c>
      <c r="L116" s="5">
        <f t="shared" si="6"/>
        <v>0</v>
      </c>
      <c r="M116" s="5">
        <f t="shared" si="7"/>
        <v>0</v>
      </c>
    </row>
    <row r="117" spans="1:13">
      <c r="A117" s="2">
        <v>112</v>
      </c>
      <c r="B117" s="6" t="s">
        <v>1188</v>
      </c>
      <c r="C117" s="2" t="s">
        <v>1189</v>
      </c>
      <c r="D117" s="2"/>
      <c r="E117" s="2" t="s">
        <v>740</v>
      </c>
      <c r="F117" s="2"/>
      <c r="G117" s="2">
        <v>23</v>
      </c>
      <c r="H117" s="51">
        <v>3</v>
      </c>
      <c r="I117" s="5">
        <f t="shared" si="4"/>
        <v>0</v>
      </c>
      <c r="J117" s="5">
        <f t="shared" si="5"/>
        <v>0</v>
      </c>
      <c r="K117" s="51">
        <v>3</v>
      </c>
      <c r="L117" s="5">
        <f t="shared" si="6"/>
        <v>0</v>
      </c>
      <c r="M117" s="5">
        <f t="shared" si="7"/>
        <v>0</v>
      </c>
    </row>
    <row r="118" spans="1:13">
      <c r="A118" s="2">
        <v>113</v>
      </c>
      <c r="B118" s="6" t="s">
        <v>1190</v>
      </c>
      <c r="C118" s="2" t="s">
        <v>1191</v>
      </c>
      <c r="D118" s="2"/>
      <c r="E118" s="2" t="s">
        <v>740</v>
      </c>
      <c r="F118" s="2"/>
      <c r="G118" s="2">
        <v>23</v>
      </c>
      <c r="H118" s="51">
        <v>1</v>
      </c>
      <c r="I118" s="5">
        <f t="shared" si="4"/>
        <v>0</v>
      </c>
      <c r="J118" s="5">
        <f t="shared" si="5"/>
        <v>0</v>
      </c>
      <c r="K118" s="51">
        <v>1</v>
      </c>
      <c r="L118" s="5">
        <f t="shared" si="6"/>
        <v>0</v>
      </c>
      <c r="M118" s="5">
        <f t="shared" si="7"/>
        <v>0</v>
      </c>
    </row>
    <row r="119" spans="1:13">
      <c r="A119" s="2">
        <v>114</v>
      </c>
      <c r="B119" s="6" t="s">
        <v>1192</v>
      </c>
      <c r="C119" s="2" t="s">
        <v>1193</v>
      </c>
      <c r="D119" s="2"/>
      <c r="E119" s="2" t="s">
        <v>5</v>
      </c>
      <c r="F119" s="2"/>
      <c r="G119" s="2">
        <v>23</v>
      </c>
      <c r="H119" s="51">
        <v>4</v>
      </c>
      <c r="I119" s="5">
        <f t="shared" si="4"/>
        <v>0</v>
      </c>
      <c r="J119" s="5">
        <f t="shared" si="5"/>
        <v>0</v>
      </c>
      <c r="K119" s="51">
        <v>4</v>
      </c>
      <c r="L119" s="5">
        <f t="shared" si="6"/>
        <v>0</v>
      </c>
      <c r="M119" s="5">
        <f t="shared" si="7"/>
        <v>0</v>
      </c>
    </row>
    <row r="120" spans="1:13">
      <c r="A120" s="2">
        <v>115</v>
      </c>
      <c r="B120" s="6" t="s">
        <v>997</v>
      </c>
      <c r="C120" s="2" t="s">
        <v>1194</v>
      </c>
      <c r="D120" s="2"/>
      <c r="E120" s="2" t="s">
        <v>5</v>
      </c>
      <c r="F120" s="2"/>
      <c r="G120" s="2">
        <v>23</v>
      </c>
      <c r="H120" s="51">
        <f>54/2</f>
        <v>27</v>
      </c>
      <c r="I120" s="5">
        <f t="shared" si="4"/>
        <v>0</v>
      </c>
      <c r="J120" s="5">
        <f t="shared" si="5"/>
        <v>0</v>
      </c>
      <c r="K120" s="51">
        <f>54/2</f>
        <v>27</v>
      </c>
      <c r="L120" s="5">
        <f t="shared" si="6"/>
        <v>0</v>
      </c>
      <c r="M120" s="5">
        <f t="shared" si="7"/>
        <v>0</v>
      </c>
    </row>
    <row r="121" spans="1:13">
      <c r="A121" s="2">
        <v>116</v>
      </c>
      <c r="B121" s="6" t="s">
        <v>999</v>
      </c>
      <c r="C121" s="2" t="s">
        <v>1195</v>
      </c>
      <c r="D121" s="2"/>
      <c r="E121" s="2" t="s">
        <v>5</v>
      </c>
      <c r="F121" s="2"/>
      <c r="G121" s="2">
        <v>23</v>
      </c>
      <c r="H121" s="51">
        <f>58/2</f>
        <v>29</v>
      </c>
      <c r="I121" s="5">
        <f t="shared" si="4"/>
        <v>0</v>
      </c>
      <c r="J121" s="5">
        <f t="shared" si="5"/>
        <v>0</v>
      </c>
      <c r="K121" s="51">
        <f>58/2</f>
        <v>29</v>
      </c>
      <c r="L121" s="5">
        <f t="shared" si="6"/>
        <v>0</v>
      </c>
      <c r="M121" s="5">
        <f t="shared" si="7"/>
        <v>0</v>
      </c>
    </row>
    <row r="122" spans="1:13">
      <c r="A122" s="2">
        <v>117</v>
      </c>
      <c r="B122" s="6" t="s">
        <v>1196</v>
      </c>
      <c r="C122" s="2" t="s">
        <v>1197</v>
      </c>
      <c r="D122" s="2"/>
      <c r="E122" s="2" t="s">
        <v>740</v>
      </c>
      <c r="F122" s="2"/>
      <c r="G122" s="2">
        <v>23</v>
      </c>
      <c r="H122" s="51">
        <v>1</v>
      </c>
      <c r="I122" s="5">
        <f t="shared" si="4"/>
        <v>0</v>
      </c>
      <c r="J122" s="5">
        <f t="shared" si="5"/>
        <v>0</v>
      </c>
      <c r="K122" s="51">
        <v>1</v>
      </c>
      <c r="L122" s="5">
        <f t="shared" si="6"/>
        <v>0</v>
      </c>
      <c r="M122" s="5">
        <f t="shared" si="7"/>
        <v>0</v>
      </c>
    </row>
    <row r="123" spans="1:13">
      <c r="A123" s="2">
        <v>118</v>
      </c>
      <c r="B123" s="6" t="s">
        <v>1198</v>
      </c>
      <c r="C123" s="2" t="s">
        <v>1199</v>
      </c>
      <c r="D123" s="2"/>
      <c r="E123" s="2" t="s">
        <v>740</v>
      </c>
      <c r="F123" s="2"/>
      <c r="G123" s="2">
        <v>23</v>
      </c>
      <c r="H123" s="51">
        <v>2</v>
      </c>
      <c r="I123" s="5">
        <f t="shared" si="4"/>
        <v>0</v>
      </c>
      <c r="J123" s="5">
        <f t="shared" si="5"/>
        <v>0</v>
      </c>
      <c r="K123" s="51">
        <v>2</v>
      </c>
      <c r="L123" s="5">
        <f t="shared" si="6"/>
        <v>0</v>
      </c>
      <c r="M123" s="5">
        <f t="shared" si="7"/>
        <v>0</v>
      </c>
    </row>
    <row r="124" spans="1:13">
      <c r="A124" s="2">
        <v>119</v>
      </c>
      <c r="B124" s="6" t="s">
        <v>1200</v>
      </c>
      <c r="C124" s="2" t="s">
        <v>1201</v>
      </c>
      <c r="D124" s="2"/>
      <c r="E124" s="2" t="s">
        <v>5</v>
      </c>
      <c r="F124" s="2"/>
      <c r="G124" s="2">
        <v>23</v>
      </c>
      <c r="H124" s="51">
        <v>4</v>
      </c>
      <c r="I124" s="5">
        <f t="shared" si="4"/>
        <v>0</v>
      </c>
      <c r="J124" s="5">
        <f t="shared" si="5"/>
        <v>0</v>
      </c>
      <c r="K124" s="51">
        <v>4</v>
      </c>
      <c r="L124" s="5">
        <f t="shared" si="6"/>
        <v>0</v>
      </c>
      <c r="M124" s="5">
        <f t="shared" si="7"/>
        <v>0</v>
      </c>
    </row>
    <row r="125" spans="1:13">
      <c r="A125" s="2">
        <v>120</v>
      </c>
      <c r="B125" s="6" t="s">
        <v>1202</v>
      </c>
      <c r="C125" s="2" t="s">
        <v>1203</v>
      </c>
      <c r="D125" s="2"/>
      <c r="E125" s="2" t="s">
        <v>5</v>
      </c>
      <c r="F125" s="2"/>
      <c r="G125" s="2">
        <v>23</v>
      </c>
      <c r="H125" s="51">
        <v>3</v>
      </c>
      <c r="I125" s="5">
        <f t="shared" si="4"/>
        <v>0</v>
      </c>
      <c r="J125" s="5">
        <f t="shared" si="5"/>
        <v>0</v>
      </c>
      <c r="K125" s="51">
        <v>3</v>
      </c>
      <c r="L125" s="5">
        <f t="shared" si="6"/>
        <v>0</v>
      </c>
      <c r="M125" s="5">
        <f t="shared" si="7"/>
        <v>0</v>
      </c>
    </row>
    <row r="126" spans="1:13">
      <c r="A126" s="2">
        <v>121</v>
      </c>
      <c r="B126" s="6" t="s">
        <v>1204</v>
      </c>
      <c r="C126" s="2" t="s">
        <v>1205</v>
      </c>
      <c r="D126" s="2"/>
      <c r="E126" s="2" t="s">
        <v>5</v>
      </c>
      <c r="F126" s="2"/>
      <c r="G126" s="2">
        <v>23</v>
      </c>
      <c r="H126" s="51">
        <v>4</v>
      </c>
      <c r="I126" s="5">
        <f t="shared" si="4"/>
        <v>0</v>
      </c>
      <c r="J126" s="5">
        <f t="shared" si="5"/>
        <v>0</v>
      </c>
      <c r="K126" s="51">
        <v>4</v>
      </c>
      <c r="L126" s="5">
        <f t="shared" si="6"/>
        <v>0</v>
      </c>
      <c r="M126" s="5">
        <f t="shared" si="7"/>
        <v>0</v>
      </c>
    </row>
    <row r="127" spans="1:13">
      <c r="A127" s="2">
        <v>122</v>
      </c>
      <c r="B127" s="6" t="s">
        <v>1206</v>
      </c>
      <c r="C127" s="2" t="s">
        <v>1207</v>
      </c>
      <c r="D127" s="2"/>
      <c r="E127" s="2" t="s">
        <v>5</v>
      </c>
      <c r="F127" s="2"/>
      <c r="G127" s="2">
        <v>23</v>
      </c>
      <c r="H127" s="51">
        <v>19</v>
      </c>
      <c r="I127" s="5">
        <f t="shared" si="4"/>
        <v>0</v>
      </c>
      <c r="J127" s="5">
        <f t="shared" si="5"/>
        <v>0</v>
      </c>
      <c r="K127" s="51">
        <v>19</v>
      </c>
      <c r="L127" s="5">
        <f t="shared" si="6"/>
        <v>0</v>
      </c>
      <c r="M127" s="5">
        <f t="shared" si="7"/>
        <v>0</v>
      </c>
    </row>
    <row r="128" spans="1:13">
      <c r="A128" s="2">
        <v>123</v>
      </c>
      <c r="B128" s="6" t="s">
        <v>1208</v>
      </c>
      <c r="C128" s="2" t="s">
        <v>1209</v>
      </c>
      <c r="D128" s="2"/>
      <c r="E128" s="2" t="s">
        <v>5</v>
      </c>
      <c r="F128" s="2"/>
      <c r="G128" s="2">
        <v>23</v>
      </c>
      <c r="H128" s="51">
        <v>7</v>
      </c>
      <c r="I128" s="5">
        <f t="shared" si="4"/>
        <v>0</v>
      </c>
      <c r="J128" s="5">
        <f t="shared" si="5"/>
        <v>0</v>
      </c>
      <c r="K128" s="51">
        <v>7</v>
      </c>
      <c r="L128" s="5">
        <f t="shared" si="6"/>
        <v>0</v>
      </c>
      <c r="M128" s="5">
        <f t="shared" si="7"/>
        <v>0</v>
      </c>
    </row>
    <row r="129" spans="1:13">
      <c r="A129" s="2">
        <v>124</v>
      </c>
      <c r="B129" s="6" t="s">
        <v>1210</v>
      </c>
      <c r="C129" s="2" t="s">
        <v>1211</v>
      </c>
      <c r="D129" s="2"/>
      <c r="E129" s="2" t="s">
        <v>5</v>
      </c>
      <c r="F129" s="2"/>
      <c r="G129" s="2">
        <v>23</v>
      </c>
      <c r="H129" s="51">
        <v>6</v>
      </c>
      <c r="I129" s="5">
        <f t="shared" si="4"/>
        <v>0</v>
      </c>
      <c r="J129" s="5">
        <f t="shared" si="5"/>
        <v>0</v>
      </c>
      <c r="K129" s="51">
        <v>6</v>
      </c>
      <c r="L129" s="5">
        <f t="shared" si="6"/>
        <v>0</v>
      </c>
      <c r="M129" s="5">
        <f t="shared" si="7"/>
        <v>0</v>
      </c>
    </row>
    <row r="130" spans="1:13">
      <c r="A130" s="2">
        <v>125</v>
      </c>
      <c r="B130" s="6" t="s">
        <v>1212</v>
      </c>
      <c r="C130" s="2" t="s">
        <v>1213</v>
      </c>
      <c r="D130" s="2"/>
      <c r="E130" s="2" t="s">
        <v>5</v>
      </c>
      <c r="F130" s="2"/>
      <c r="G130" s="2">
        <v>23</v>
      </c>
      <c r="H130" s="51">
        <v>11</v>
      </c>
      <c r="I130" s="5">
        <f t="shared" si="4"/>
        <v>0</v>
      </c>
      <c r="J130" s="5">
        <f t="shared" si="5"/>
        <v>0</v>
      </c>
      <c r="K130" s="51">
        <v>11</v>
      </c>
      <c r="L130" s="5">
        <f t="shared" si="6"/>
        <v>0</v>
      </c>
      <c r="M130" s="5">
        <f t="shared" si="7"/>
        <v>0</v>
      </c>
    </row>
    <row r="131" spans="1:13">
      <c r="A131" s="2">
        <v>126</v>
      </c>
      <c r="B131" s="6" t="s">
        <v>1208</v>
      </c>
      <c r="C131" s="2" t="s">
        <v>1214</v>
      </c>
      <c r="D131" s="2"/>
      <c r="E131" s="2" t="s">
        <v>5</v>
      </c>
      <c r="F131" s="2"/>
      <c r="G131" s="2">
        <v>23</v>
      </c>
      <c r="H131" s="51">
        <v>10</v>
      </c>
      <c r="I131" s="5">
        <f t="shared" si="4"/>
        <v>0</v>
      </c>
      <c r="J131" s="5">
        <f t="shared" si="5"/>
        <v>0</v>
      </c>
      <c r="K131" s="51">
        <v>10</v>
      </c>
      <c r="L131" s="5">
        <f t="shared" si="6"/>
        <v>0</v>
      </c>
      <c r="M131" s="5">
        <f t="shared" si="7"/>
        <v>0</v>
      </c>
    </row>
    <row r="132" spans="1:13">
      <c r="A132" s="2">
        <v>127</v>
      </c>
      <c r="B132" s="6" t="s">
        <v>1215</v>
      </c>
      <c r="C132" s="2" t="s">
        <v>1216</v>
      </c>
      <c r="D132" s="2"/>
      <c r="E132" s="2" t="s">
        <v>5</v>
      </c>
      <c r="F132" s="2"/>
      <c r="G132" s="2">
        <v>23</v>
      </c>
      <c r="H132" s="51">
        <v>14</v>
      </c>
      <c r="I132" s="5">
        <f t="shared" si="4"/>
        <v>0</v>
      </c>
      <c r="J132" s="5">
        <f t="shared" si="5"/>
        <v>0</v>
      </c>
      <c r="K132" s="51">
        <v>14</v>
      </c>
      <c r="L132" s="5">
        <f t="shared" si="6"/>
        <v>0</v>
      </c>
      <c r="M132" s="5">
        <f t="shared" si="7"/>
        <v>0</v>
      </c>
    </row>
    <row r="133" spans="1:13">
      <c r="A133" s="2">
        <v>128</v>
      </c>
      <c r="B133" s="6" t="s">
        <v>1217</v>
      </c>
      <c r="C133" s="2" t="s">
        <v>1218</v>
      </c>
      <c r="D133" s="2"/>
      <c r="E133" s="2" t="s">
        <v>5</v>
      </c>
      <c r="F133" s="2"/>
      <c r="G133" s="2">
        <v>23</v>
      </c>
      <c r="H133" s="51">
        <v>15</v>
      </c>
      <c r="I133" s="5">
        <f t="shared" si="4"/>
        <v>0</v>
      </c>
      <c r="J133" s="5">
        <f t="shared" si="5"/>
        <v>0</v>
      </c>
      <c r="K133" s="51">
        <v>15</v>
      </c>
      <c r="L133" s="5">
        <f t="shared" si="6"/>
        <v>0</v>
      </c>
      <c r="M133" s="5">
        <f t="shared" si="7"/>
        <v>0</v>
      </c>
    </row>
    <row r="134" spans="1:13">
      <c r="A134" s="2">
        <v>129</v>
      </c>
      <c r="B134" s="6" t="s">
        <v>87</v>
      </c>
      <c r="C134" s="2" t="s">
        <v>1219</v>
      </c>
      <c r="D134" s="2"/>
      <c r="E134" s="2" t="s">
        <v>5</v>
      </c>
      <c r="F134" s="2"/>
      <c r="G134" s="2">
        <v>23</v>
      </c>
      <c r="H134" s="51">
        <v>7</v>
      </c>
      <c r="I134" s="5">
        <f t="shared" si="4"/>
        <v>0</v>
      </c>
      <c r="J134" s="5">
        <f t="shared" si="5"/>
        <v>0</v>
      </c>
      <c r="K134" s="51">
        <v>7</v>
      </c>
      <c r="L134" s="5">
        <f t="shared" si="6"/>
        <v>0</v>
      </c>
      <c r="M134" s="5">
        <f t="shared" si="7"/>
        <v>0</v>
      </c>
    </row>
    <row r="135" spans="1:13">
      <c r="A135" s="2">
        <v>130</v>
      </c>
      <c r="B135" s="6" t="s">
        <v>1220</v>
      </c>
      <c r="C135" s="2" t="s">
        <v>1221</v>
      </c>
      <c r="D135" s="2"/>
      <c r="E135" s="2" t="s">
        <v>5</v>
      </c>
      <c r="F135" s="2"/>
      <c r="G135" s="2">
        <v>23</v>
      </c>
      <c r="H135" s="51">
        <v>5</v>
      </c>
      <c r="I135" s="5">
        <f t="shared" ref="I135:I198" si="8">F135*H135</f>
        <v>0</v>
      </c>
      <c r="J135" s="5">
        <f t="shared" ref="J135:J198" si="9">I135*1.23</f>
        <v>0</v>
      </c>
      <c r="K135" s="51">
        <v>5</v>
      </c>
      <c r="L135" s="5">
        <f t="shared" ref="L135:L198" si="10">F135*K135</f>
        <v>0</v>
      </c>
      <c r="M135" s="5">
        <f t="shared" ref="M135:M198" si="11">L135*1.23</f>
        <v>0</v>
      </c>
    </row>
    <row r="136" spans="1:13">
      <c r="A136" s="2">
        <v>131</v>
      </c>
      <c r="B136" s="6" t="s">
        <v>1222</v>
      </c>
      <c r="C136" s="2" t="s">
        <v>1223</v>
      </c>
      <c r="D136" s="2"/>
      <c r="E136" s="2" t="s">
        <v>5</v>
      </c>
      <c r="F136" s="2"/>
      <c r="G136" s="2">
        <v>23</v>
      </c>
      <c r="H136" s="51">
        <v>8</v>
      </c>
      <c r="I136" s="5">
        <f t="shared" si="8"/>
        <v>0</v>
      </c>
      <c r="J136" s="5">
        <f t="shared" si="9"/>
        <v>0</v>
      </c>
      <c r="K136" s="51">
        <v>8</v>
      </c>
      <c r="L136" s="5">
        <f t="shared" si="10"/>
        <v>0</v>
      </c>
      <c r="M136" s="5">
        <f t="shared" si="11"/>
        <v>0</v>
      </c>
    </row>
    <row r="137" spans="1:13">
      <c r="A137" s="2">
        <v>132</v>
      </c>
      <c r="B137" s="6" t="s">
        <v>1224</v>
      </c>
      <c r="C137" s="2" t="s">
        <v>1225</v>
      </c>
      <c r="D137" s="2"/>
      <c r="E137" s="2" t="s">
        <v>5</v>
      </c>
      <c r="F137" s="2"/>
      <c r="G137" s="2">
        <v>23</v>
      </c>
      <c r="H137" s="51">
        <v>5</v>
      </c>
      <c r="I137" s="5">
        <f t="shared" si="8"/>
        <v>0</v>
      </c>
      <c r="J137" s="5">
        <f t="shared" si="9"/>
        <v>0</v>
      </c>
      <c r="K137" s="51">
        <v>5</v>
      </c>
      <c r="L137" s="5">
        <f t="shared" si="10"/>
        <v>0</v>
      </c>
      <c r="M137" s="5">
        <f t="shared" si="11"/>
        <v>0</v>
      </c>
    </row>
    <row r="138" spans="1:13">
      <c r="A138" s="2">
        <v>133</v>
      </c>
      <c r="B138" s="6" t="s">
        <v>1226</v>
      </c>
      <c r="C138" s="2" t="s">
        <v>1227</v>
      </c>
      <c r="D138" s="2"/>
      <c r="E138" s="2" t="s">
        <v>5</v>
      </c>
      <c r="F138" s="2"/>
      <c r="G138" s="2">
        <v>23</v>
      </c>
      <c r="H138" s="51">
        <v>65</v>
      </c>
      <c r="I138" s="5">
        <f t="shared" si="8"/>
        <v>0</v>
      </c>
      <c r="J138" s="5">
        <f t="shared" si="9"/>
        <v>0</v>
      </c>
      <c r="K138" s="51">
        <v>65</v>
      </c>
      <c r="L138" s="5">
        <f t="shared" si="10"/>
        <v>0</v>
      </c>
      <c r="M138" s="5">
        <f t="shared" si="11"/>
        <v>0</v>
      </c>
    </row>
    <row r="139" spans="1:13">
      <c r="A139" s="2">
        <v>134</v>
      </c>
      <c r="B139" s="6" t="s">
        <v>1228</v>
      </c>
      <c r="C139" s="2" t="s">
        <v>1229</v>
      </c>
      <c r="D139" s="2"/>
      <c r="E139" s="2" t="s">
        <v>5</v>
      </c>
      <c r="F139" s="2"/>
      <c r="G139" s="2">
        <v>23</v>
      </c>
      <c r="H139" s="51">
        <v>31</v>
      </c>
      <c r="I139" s="5">
        <f t="shared" si="8"/>
        <v>0</v>
      </c>
      <c r="J139" s="5">
        <f t="shared" si="9"/>
        <v>0</v>
      </c>
      <c r="K139" s="51">
        <v>31</v>
      </c>
      <c r="L139" s="5">
        <f t="shared" si="10"/>
        <v>0</v>
      </c>
      <c r="M139" s="5">
        <f t="shared" si="11"/>
        <v>0</v>
      </c>
    </row>
    <row r="140" spans="1:13">
      <c r="A140" s="2">
        <v>135</v>
      </c>
      <c r="B140" s="6" t="s">
        <v>1230</v>
      </c>
      <c r="C140" s="2" t="s">
        <v>1231</v>
      </c>
      <c r="D140" s="2"/>
      <c r="E140" s="2" t="s">
        <v>5</v>
      </c>
      <c r="F140" s="2"/>
      <c r="G140" s="2">
        <v>23</v>
      </c>
      <c r="H140" s="51">
        <v>20</v>
      </c>
      <c r="I140" s="5">
        <f t="shared" si="8"/>
        <v>0</v>
      </c>
      <c r="J140" s="5">
        <f t="shared" si="9"/>
        <v>0</v>
      </c>
      <c r="K140" s="51">
        <v>20</v>
      </c>
      <c r="L140" s="5">
        <f t="shared" si="10"/>
        <v>0</v>
      </c>
      <c r="M140" s="5">
        <f t="shared" si="11"/>
        <v>0</v>
      </c>
    </row>
    <row r="141" spans="1:13">
      <c r="A141" s="2">
        <v>136</v>
      </c>
      <c r="B141" s="6" t="s">
        <v>178</v>
      </c>
      <c r="C141" s="2" t="s">
        <v>1232</v>
      </c>
      <c r="D141" s="2"/>
      <c r="E141" s="2" t="s">
        <v>5</v>
      </c>
      <c r="F141" s="2"/>
      <c r="G141" s="2">
        <v>23</v>
      </c>
      <c r="H141" s="51">
        <v>7</v>
      </c>
      <c r="I141" s="5">
        <f t="shared" si="8"/>
        <v>0</v>
      </c>
      <c r="J141" s="5">
        <f t="shared" si="9"/>
        <v>0</v>
      </c>
      <c r="K141" s="51">
        <v>7</v>
      </c>
      <c r="L141" s="5">
        <f t="shared" si="10"/>
        <v>0</v>
      </c>
      <c r="M141" s="5">
        <f t="shared" si="11"/>
        <v>0</v>
      </c>
    </row>
    <row r="142" spans="1:13">
      <c r="A142" s="2">
        <v>137</v>
      </c>
      <c r="B142" s="6" t="s">
        <v>1233</v>
      </c>
      <c r="C142" s="2" t="s">
        <v>1234</v>
      </c>
      <c r="D142" s="2"/>
      <c r="E142" s="2" t="s">
        <v>5</v>
      </c>
      <c r="F142" s="2"/>
      <c r="G142" s="2">
        <v>23</v>
      </c>
      <c r="H142" s="51">
        <v>2</v>
      </c>
      <c r="I142" s="5">
        <f t="shared" si="8"/>
        <v>0</v>
      </c>
      <c r="J142" s="5">
        <f t="shared" si="9"/>
        <v>0</v>
      </c>
      <c r="K142" s="51">
        <v>2</v>
      </c>
      <c r="L142" s="5">
        <f t="shared" si="10"/>
        <v>0</v>
      </c>
      <c r="M142" s="5">
        <f t="shared" si="11"/>
        <v>0</v>
      </c>
    </row>
    <row r="143" spans="1:13">
      <c r="A143" s="2">
        <v>138</v>
      </c>
      <c r="B143" s="6" t="s">
        <v>1235</v>
      </c>
      <c r="C143" s="2" t="s">
        <v>1236</v>
      </c>
      <c r="D143" s="2"/>
      <c r="E143" s="2" t="s">
        <v>5</v>
      </c>
      <c r="F143" s="2"/>
      <c r="G143" s="2">
        <v>23</v>
      </c>
      <c r="H143" s="51">
        <v>4</v>
      </c>
      <c r="I143" s="5">
        <f t="shared" si="8"/>
        <v>0</v>
      </c>
      <c r="J143" s="5">
        <f t="shared" si="9"/>
        <v>0</v>
      </c>
      <c r="K143" s="51">
        <v>4</v>
      </c>
      <c r="L143" s="5">
        <f t="shared" si="10"/>
        <v>0</v>
      </c>
      <c r="M143" s="5">
        <f t="shared" si="11"/>
        <v>0</v>
      </c>
    </row>
    <row r="144" spans="1:13">
      <c r="A144" s="2">
        <v>139</v>
      </c>
      <c r="B144" s="6" t="s">
        <v>1237</v>
      </c>
      <c r="C144" s="2" t="s">
        <v>1238</v>
      </c>
      <c r="D144" s="2"/>
      <c r="E144" s="2" t="s">
        <v>740</v>
      </c>
      <c r="F144" s="2"/>
      <c r="G144" s="2">
        <v>23</v>
      </c>
      <c r="H144" s="51">
        <v>1</v>
      </c>
      <c r="I144" s="5">
        <f t="shared" si="8"/>
        <v>0</v>
      </c>
      <c r="J144" s="5">
        <f t="shared" si="9"/>
        <v>0</v>
      </c>
      <c r="K144" s="51">
        <v>1</v>
      </c>
      <c r="L144" s="5">
        <f t="shared" si="10"/>
        <v>0</v>
      </c>
      <c r="M144" s="5">
        <f t="shared" si="11"/>
        <v>0</v>
      </c>
    </row>
    <row r="145" spans="1:13">
      <c r="A145" s="2">
        <v>140</v>
      </c>
      <c r="B145" s="6" t="s">
        <v>1239</v>
      </c>
      <c r="C145" s="2" t="s">
        <v>1240</v>
      </c>
      <c r="D145" s="2"/>
      <c r="E145" s="2" t="s">
        <v>5</v>
      </c>
      <c r="F145" s="2"/>
      <c r="G145" s="2">
        <v>23</v>
      </c>
      <c r="H145" s="51">
        <v>5</v>
      </c>
      <c r="I145" s="5">
        <f t="shared" si="8"/>
        <v>0</v>
      </c>
      <c r="J145" s="5">
        <f t="shared" si="9"/>
        <v>0</v>
      </c>
      <c r="K145" s="51">
        <v>5</v>
      </c>
      <c r="L145" s="5">
        <f t="shared" si="10"/>
        <v>0</v>
      </c>
      <c r="M145" s="5">
        <f t="shared" si="11"/>
        <v>0</v>
      </c>
    </row>
    <row r="146" spans="1:13">
      <c r="A146" s="2">
        <v>141</v>
      </c>
      <c r="B146" s="6" t="s">
        <v>1241</v>
      </c>
      <c r="C146" s="2" t="s">
        <v>1242</v>
      </c>
      <c r="D146" s="2"/>
      <c r="E146" s="2" t="s">
        <v>5</v>
      </c>
      <c r="F146" s="2"/>
      <c r="G146" s="2">
        <v>23</v>
      </c>
      <c r="H146" s="51">
        <v>4</v>
      </c>
      <c r="I146" s="5">
        <f t="shared" si="8"/>
        <v>0</v>
      </c>
      <c r="J146" s="5">
        <f t="shared" si="9"/>
        <v>0</v>
      </c>
      <c r="K146" s="51">
        <v>4</v>
      </c>
      <c r="L146" s="5">
        <f t="shared" si="10"/>
        <v>0</v>
      </c>
      <c r="M146" s="5">
        <f t="shared" si="11"/>
        <v>0</v>
      </c>
    </row>
    <row r="147" spans="1:13">
      <c r="A147" s="2">
        <v>142</v>
      </c>
      <c r="B147" s="6" t="s">
        <v>1243</v>
      </c>
      <c r="C147" s="2" t="s">
        <v>1244</v>
      </c>
      <c r="D147" s="2"/>
      <c r="E147" s="2" t="s">
        <v>5</v>
      </c>
      <c r="F147" s="2"/>
      <c r="G147" s="2">
        <v>23</v>
      </c>
      <c r="H147" s="51">
        <v>5</v>
      </c>
      <c r="I147" s="5">
        <f t="shared" si="8"/>
        <v>0</v>
      </c>
      <c r="J147" s="5">
        <f t="shared" si="9"/>
        <v>0</v>
      </c>
      <c r="K147" s="51">
        <v>5</v>
      </c>
      <c r="L147" s="5">
        <f t="shared" si="10"/>
        <v>0</v>
      </c>
      <c r="M147" s="5">
        <f t="shared" si="11"/>
        <v>0</v>
      </c>
    </row>
    <row r="148" spans="1:13">
      <c r="A148" s="2">
        <v>143</v>
      </c>
      <c r="B148" s="6" t="s">
        <v>1245</v>
      </c>
      <c r="C148" s="2" t="s">
        <v>1246</v>
      </c>
      <c r="D148" s="2"/>
      <c r="E148" s="2" t="s">
        <v>5</v>
      </c>
      <c r="F148" s="2"/>
      <c r="G148" s="2">
        <v>23</v>
      </c>
      <c r="H148" s="51">
        <v>7</v>
      </c>
      <c r="I148" s="5">
        <f t="shared" si="8"/>
        <v>0</v>
      </c>
      <c r="J148" s="5">
        <f t="shared" si="9"/>
        <v>0</v>
      </c>
      <c r="K148" s="51">
        <v>7</v>
      </c>
      <c r="L148" s="5">
        <f t="shared" si="10"/>
        <v>0</v>
      </c>
      <c r="M148" s="5">
        <f t="shared" si="11"/>
        <v>0</v>
      </c>
    </row>
    <row r="149" spans="1:13">
      <c r="A149" s="2">
        <v>144</v>
      </c>
      <c r="B149" s="6" t="s">
        <v>1247</v>
      </c>
      <c r="C149" s="2" t="s">
        <v>1248</v>
      </c>
      <c r="D149" s="2"/>
      <c r="E149" s="2" t="s">
        <v>5</v>
      </c>
      <c r="F149" s="2"/>
      <c r="G149" s="2">
        <v>23</v>
      </c>
      <c r="H149" s="51">
        <v>7</v>
      </c>
      <c r="I149" s="5">
        <f t="shared" si="8"/>
        <v>0</v>
      </c>
      <c r="J149" s="5">
        <f t="shared" si="9"/>
        <v>0</v>
      </c>
      <c r="K149" s="51">
        <v>7</v>
      </c>
      <c r="L149" s="5">
        <f t="shared" si="10"/>
        <v>0</v>
      </c>
      <c r="M149" s="5">
        <f t="shared" si="11"/>
        <v>0</v>
      </c>
    </row>
    <row r="150" spans="1:13">
      <c r="A150" s="2">
        <v>145</v>
      </c>
      <c r="B150" s="6" t="s">
        <v>1249</v>
      </c>
      <c r="C150" s="2" t="s">
        <v>1250</v>
      </c>
      <c r="D150" s="2"/>
      <c r="E150" s="2" t="s">
        <v>5</v>
      </c>
      <c r="F150" s="2"/>
      <c r="G150" s="2">
        <v>23</v>
      </c>
      <c r="H150" s="51">
        <v>5</v>
      </c>
      <c r="I150" s="5">
        <f t="shared" si="8"/>
        <v>0</v>
      </c>
      <c r="J150" s="5">
        <f t="shared" si="9"/>
        <v>0</v>
      </c>
      <c r="K150" s="51">
        <v>5</v>
      </c>
      <c r="L150" s="5">
        <f t="shared" si="10"/>
        <v>0</v>
      </c>
      <c r="M150" s="5">
        <f t="shared" si="11"/>
        <v>0</v>
      </c>
    </row>
    <row r="151" spans="1:13">
      <c r="A151" s="2">
        <v>146</v>
      </c>
      <c r="B151" s="6" t="s">
        <v>1251</v>
      </c>
      <c r="C151" s="2" t="s">
        <v>1252</v>
      </c>
      <c r="D151" s="2"/>
      <c r="E151" s="2" t="s">
        <v>5</v>
      </c>
      <c r="F151" s="2"/>
      <c r="G151" s="2">
        <v>23</v>
      </c>
      <c r="H151" s="51">
        <v>9</v>
      </c>
      <c r="I151" s="5">
        <f t="shared" si="8"/>
        <v>0</v>
      </c>
      <c r="J151" s="5">
        <f t="shared" si="9"/>
        <v>0</v>
      </c>
      <c r="K151" s="51">
        <v>9</v>
      </c>
      <c r="L151" s="5">
        <f t="shared" si="10"/>
        <v>0</v>
      </c>
      <c r="M151" s="5">
        <f t="shared" si="11"/>
        <v>0</v>
      </c>
    </row>
    <row r="152" spans="1:13">
      <c r="A152" s="2">
        <v>147</v>
      </c>
      <c r="B152" s="6" t="s">
        <v>1253</v>
      </c>
      <c r="C152" s="2" t="s">
        <v>1254</v>
      </c>
      <c r="D152" s="2"/>
      <c r="E152" s="2" t="s">
        <v>5</v>
      </c>
      <c r="F152" s="2"/>
      <c r="G152" s="2">
        <v>23</v>
      </c>
      <c r="H152" s="51">
        <v>14</v>
      </c>
      <c r="I152" s="5">
        <f t="shared" si="8"/>
        <v>0</v>
      </c>
      <c r="J152" s="5">
        <f t="shared" si="9"/>
        <v>0</v>
      </c>
      <c r="K152" s="51">
        <v>14</v>
      </c>
      <c r="L152" s="5">
        <f t="shared" si="10"/>
        <v>0</v>
      </c>
      <c r="M152" s="5">
        <f t="shared" si="11"/>
        <v>0</v>
      </c>
    </row>
    <row r="153" spans="1:13">
      <c r="A153" s="2">
        <v>148</v>
      </c>
      <c r="B153" s="6" t="s">
        <v>1255</v>
      </c>
      <c r="C153" s="2" t="s">
        <v>1256</v>
      </c>
      <c r="D153" s="2"/>
      <c r="E153" s="2" t="s">
        <v>5</v>
      </c>
      <c r="F153" s="2"/>
      <c r="G153" s="2">
        <v>23</v>
      </c>
      <c r="H153" s="51">
        <v>6</v>
      </c>
      <c r="I153" s="5">
        <f t="shared" si="8"/>
        <v>0</v>
      </c>
      <c r="J153" s="5">
        <f t="shared" si="9"/>
        <v>0</v>
      </c>
      <c r="K153" s="51">
        <v>6</v>
      </c>
      <c r="L153" s="5">
        <f t="shared" si="10"/>
        <v>0</v>
      </c>
      <c r="M153" s="5">
        <f t="shared" si="11"/>
        <v>0</v>
      </c>
    </row>
    <row r="154" spans="1:13">
      <c r="A154" s="2">
        <v>149</v>
      </c>
      <c r="B154" s="6" t="s">
        <v>1257</v>
      </c>
      <c r="C154" s="2" t="s">
        <v>1258</v>
      </c>
      <c r="D154" s="2"/>
      <c r="E154" s="2" t="s">
        <v>5</v>
      </c>
      <c r="F154" s="2"/>
      <c r="G154" s="2">
        <v>23</v>
      </c>
      <c r="H154" s="51">
        <v>14</v>
      </c>
      <c r="I154" s="5">
        <f t="shared" si="8"/>
        <v>0</v>
      </c>
      <c r="J154" s="5">
        <f t="shared" si="9"/>
        <v>0</v>
      </c>
      <c r="K154" s="51">
        <v>14</v>
      </c>
      <c r="L154" s="5">
        <f t="shared" si="10"/>
        <v>0</v>
      </c>
      <c r="M154" s="5">
        <f t="shared" si="11"/>
        <v>0</v>
      </c>
    </row>
    <row r="155" spans="1:13">
      <c r="A155" s="2">
        <v>150</v>
      </c>
      <c r="B155" s="6" t="s">
        <v>1259</v>
      </c>
      <c r="C155" s="2" t="s">
        <v>1260</v>
      </c>
      <c r="D155" s="2"/>
      <c r="E155" s="2" t="s">
        <v>740</v>
      </c>
      <c r="F155" s="2"/>
      <c r="G155" s="2">
        <v>23</v>
      </c>
      <c r="H155" s="51">
        <v>13</v>
      </c>
      <c r="I155" s="5">
        <f t="shared" si="8"/>
        <v>0</v>
      </c>
      <c r="J155" s="5">
        <f t="shared" si="9"/>
        <v>0</v>
      </c>
      <c r="K155" s="51">
        <v>13</v>
      </c>
      <c r="L155" s="5">
        <f t="shared" si="10"/>
        <v>0</v>
      </c>
      <c r="M155" s="5">
        <f t="shared" si="11"/>
        <v>0</v>
      </c>
    </row>
    <row r="156" spans="1:13">
      <c r="A156" s="2">
        <v>151</v>
      </c>
      <c r="B156" s="6" t="s">
        <v>1261</v>
      </c>
      <c r="C156" s="2" t="s">
        <v>1262</v>
      </c>
      <c r="D156" s="2"/>
      <c r="E156" s="2" t="s">
        <v>5</v>
      </c>
      <c r="F156" s="2"/>
      <c r="G156" s="2">
        <v>23</v>
      </c>
      <c r="H156" s="51">
        <v>3</v>
      </c>
      <c r="I156" s="5">
        <f t="shared" si="8"/>
        <v>0</v>
      </c>
      <c r="J156" s="5">
        <f t="shared" si="9"/>
        <v>0</v>
      </c>
      <c r="K156" s="51">
        <v>3</v>
      </c>
      <c r="L156" s="5">
        <f t="shared" si="10"/>
        <v>0</v>
      </c>
      <c r="M156" s="5">
        <f t="shared" si="11"/>
        <v>0</v>
      </c>
    </row>
    <row r="157" spans="1:13">
      <c r="A157" s="2">
        <v>152</v>
      </c>
      <c r="B157" s="6" t="s">
        <v>1263</v>
      </c>
      <c r="C157" s="2" t="s">
        <v>1264</v>
      </c>
      <c r="D157" s="2"/>
      <c r="E157" s="2" t="s">
        <v>5</v>
      </c>
      <c r="F157" s="2"/>
      <c r="G157" s="2">
        <v>23</v>
      </c>
      <c r="H157" s="51">
        <v>8</v>
      </c>
      <c r="I157" s="5">
        <f t="shared" si="8"/>
        <v>0</v>
      </c>
      <c r="J157" s="5">
        <f t="shared" si="9"/>
        <v>0</v>
      </c>
      <c r="K157" s="51">
        <v>8</v>
      </c>
      <c r="L157" s="5">
        <f t="shared" si="10"/>
        <v>0</v>
      </c>
      <c r="M157" s="5">
        <f t="shared" si="11"/>
        <v>0</v>
      </c>
    </row>
    <row r="158" spans="1:13">
      <c r="A158" s="2">
        <v>153</v>
      </c>
      <c r="B158" s="6" t="s">
        <v>1265</v>
      </c>
      <c r="C158" s="2" t="s">
        <v>1266</v>
      </c>
      <c r="D158" s="2"/>
      <c r="E158" s="2" t="s">
        <v>5</v>
      </c>
      <c r="F158" s="2"/>
      <c r="G158" s="2">
        <v>23</v>
      </c>
      <c r="H158" s="51">
        <v>97</v>
      </c>
      <c r="I158" s="5">
        <f t="shared" si="8"/>
        <v>0</v>
      </c>
      <c r="J158" s="5">
        <f t="shared" si="9"/>
        <v>0</v>
      </c>
      <c r="K158" s="51">
        <v>97</v>
      </c>
      <c r="L158" s="5">
        <f t="shared" si="10"/>
        <v>0</v>
      </c>
      <c r="M158" s="5">
        <f t="shared" si="11"/>
        <v>0</v>
      </c>
    </row>
    <row r="159" spans="1:13">
      <c r="A159" s="2">
        <v>154</v>
      </c>
      <c r="B159" s="6" t="s">
        <v>1267</v>
      </c>
      <c r="C159" s="2" t="s">
        <v>1268</v>
      </c>
      <c r="D159" s="2"/>
      <c r="E159" s="2" t="s">
        <v>5</v>
      </c>
      <c r="F159" s="2"/>
      <c r="G159" s="2">
        <v>23</v>
      </c>
      <c r="H159" s="51">
        <v>8</v>
      </c>
      <c r="I159" s="5">
        <f t="shared" si="8"/>
        <v>0</v>
      </c>
      <c r="J159" s="5">
        <f t="shared" si="9"/>
        <v>0</v>
      </c>
      <c r="K159" s="51">
        <v>8</v>
      </c>
      <c r="L159" s="5">
        <f t="shared" si="10"/>
        <v>0</v>
      </c>
      <c r="M159" s="5">
        <f t="shared" si="11"/>
        <v>0</v>
      </c>
    </row>
    <row r="160" spans="1:13">
      <c r="A160" s="2">
        <v>155</v>
      </c>
      <c r="B160" s="6" t="s">
        <v>951</v>
      </c>
      <c r="C160" s="2" t="s">
        <v>1269</v>
      </c>
      <c r="D160" s="2"/>
      <c r="E160" s="2" t="s">
        <v>5</v>
      </c>
      <c r="F160" s="2"/>
      <c r="G160" s="2">
        <v>23</v>
      </c>
      <c r="H160" s="51">
        <v>6</v>
      </c>
      <c r="I160" s="5">
        <f t="shared" si="8"/>
        <v>0</v>
      </c>
      <c r="J160" s="5">
        <f t="shared" si="9"/>
        <v>0</v>
      </c>
      <c r="K160" s="51">
        <v>6</v>
      </c>
      <c r="L160" s="5">
        <f t="shared" si="10"/>
        <v>0</v>
      </c>
      <c r="M160" s="5">
        <f t="shared" si="11"/>
        <v>0</v>
      </c>
    </row>
    <row r="161" spans="1:13">
      <c r="A161" s="2">
        <v>156</v>
      </c>
      <c r="B161" s="6" t="s">
        <v>1270</v>
      </c>
      <c r="C161" s="2" t="s">
        <v>1271</v>
      </c>
      <c r="D161" s="2"/>
      <c r="E161" s="2" t="s">
        <v>5</v>
      </c>
      <c r="F161" s="2"/>
      <c r="G161" s="2">
        <v>23</v>
      </c>
      <c r="H161" s="51">
        <v>2</v>
      </c>
      <c r="I161" s="5">
        <f t="shared" si="8"/>
        <v>0</v>
      </c>
      <c r="J161" s="5">
        <f t="shared" si="9"/>
        <v>0</v>
      </c>
      <c r="K161" s="51">
        <v>2</v>
      </c>
      <c r="L161" s="5">
        <f t="shared" si="10"/>
        <v>0</v>
      </c>
      <c r="M161" s="5">
        <f t="shared" si="11"/>
        <v>0</v>
      </c>
    </row>
    <row r="162" spans="1:13">
      <c r="A162" s="2">
        <v>157</v>
      </c>
      <c r="B162" s="6" t="s">
        <v>1272</v>
      </c>
      <c r="C162" s="2" t="s">
        <v>1273</v>
      </c>
      <c r="D162" s="2"/>
      <c r="E162" s="2" t="s">
        <v>5</v>
      </c>
      <c r="F162" s="2"/>
      <c r="G162" s="2">
        <v>23</v>
      </c>
      <c r="H162" s="51">
        <v>5</v>
      </c>
      <c r="I162" s="5">
        <f t="shared" si="8"/>
        <v>0</v>
      </c>
      <c r="J162" s="5">
        <f t="shared" si="9"/>
        <v>0</v>
      </c>
      <c r="K162" s="51">
        <v>5</v>
      </c>
      <c r="L162" s="5">
        <f t="shared" si="10"/>
        <v>0</v>
      </c>
      <c r="M162" s="5">
        <f t="shared" si="11"/>
        <v>0</v>
      </c>
    </row>
    <row r="163" spans="1:13">
      <c r="A163" s="2">
        <v>158</v>
      </c>
      <c r="B163" s="6" t="s">
        <v>240</v>
      </c>
      <c r="C163" s="2" t="s">
        <v>1274</v>
      </c>
      <c r="D163" s="2"/>
      <c r="E163" s="2" t="s">
        <v>5</v>
      </c>
      <c r="F163" s="2"/>
      <c r="G163" s="2">
        <v>23</v>
      </c>
      <c r="H163" s="51">
        <v>15</v>
      </c>
      <c r="I163" s="5">
        <f t="shared" si="8"/>
        <v>0</v>
      </c>
      <c r="J163" s="5">
        <f t="shared" si="9"/>
        <v>0</v>
      </c>
      <c r="K163" s="51">
        <v>15</v>
      </c>
      <c r="L163" s="5">
        <f t="shared" si="10"/>
        <v>0</v>
      </c>
      <c r="M163" s="5">
        <f t="shared" si="11"/>
        <v>0</v>
      </c>
    </row>
    <row r="164" spans="1:13">
      <c r="A164" s="2">
        <v>159</v>
      </c>
      <c r="B164" s="6" t="s">
        <v>1275</v>
      </c>
      <c r="C164" s="2" t="s">
        <v>1276</v>
      </c>
      <c r="D164" s="2"/>
      <c r="E164" s="2" t="s">
        <v>5</v>
      </c>
      <c r="F164" s="2"/>
      <c r="G164" s="2">
        <v>23</v>
      </c>
      <c r="H164" s="51">
        <v>3</v>
      </c>
      <c r="I164" s="5">
        <f t="shared" si="8"/>
        <v>0</v>
      </c>
      <c r="J164" s="5">
        <f t="shared" si="9"/>
        <v>0</v>
      </c>
      <c r="K164" s="51">
        <v>3</v>
      </c>
      <c r="L164" s="5">
        <f t="shared" si="10"/>
        <v>0</v>
      </c>
      <c r="M164" s="5">
        <f t="shared" si="11"/>
        <v>0</v>
      </c>
    </row>
    <row r="165" spans="1:13">
      <c r="A165" s="2">
        <v>160</v>
      </c>
      <c r="B165" s="6" t="s">
        <v>581</v>
      </c>
      <c r="C165" s="2" t="s">
        <v>1277</v>
      </c>
      <c r="D165" s="2"/>
      <c r="E165" s="2" t="s">
        <v>5</v>
      </c>
      <c r="F165" s="2"/>
      <c r="G165" s="2">
        <v>23</v>
      </c>
      <c r="H165" s="51">
        <v>7</v>
      </c>
      <c r="I165" s="5">
        <f t="shared" si="8"/>
        <v>0</v>
      </c>
      <c r="J165" s="5">
        <f t="shared" si="9"/>
        <v>0</v>
      </c>
      <c r="K165" s="51">
        <v>7</v>
      </c>
      <c r="L165" s="5">
        <f t="shared" si="10"/>
        <v>0</v>
      </c>
      <c r="M165" s="5">
        <f t="shared" si="11"/>
        <v>0</v>
      </c>
    </row>
    <row r="166" spans="1:13">
      <c r="A166" s="2">
        <v>161</v>
      </c>
      <c r="B166" s="6" t="s">
        <v>1278</v>
      </c>
      <c r="C166" s="2" t="s">
        <v>1279</v>
      </c>
      <c r="D166" s="2"/>
      <c r="E166" s="2" t="s">
        <v>5</v>
      </c>
      <c r="F166" s="2"/>
      <c r="G166" s="2">
        <v>23</v>
      </c>
      <c r="H166" s="51">
        <v>13</v>
      </c>
      <c r="I166" s="5">
        <f t="shared" si="8"/>
        <v>0</v>
      </c>
      <c r="J166" s="5">
        <f t="shared" si="9"/>
        <v>0</v>
      </c>
      <c r="K166" s="51">
        <v>13</v>
      </c>
      <c r="L166" s="5">
        <f t="shared" si="10"/>
        <v>0</v>
      </c>
      <c r="M166" s="5">
        <f t="shared" si="11"/>
        <v>0</v>
      </c>
    </row>
    <row r="167" spans="1:13">
      <c r="A167" s="2">
        <v>162</v>
      </c>
      <c r="B167" s="6" t="s">
        <v>1280</v>
      </c>
      <c r="C167" s="2" t="s">
        <v>1281</v>
      </c>
      <c r="D167" s="2"/>
      <c r="E167" s="2" t="s">
        <v>5</v>
      </c>
      <c r="F167" s="2"/>
      <c r="G167" s="2">
        <v>23</v>
      </c>
      <c r="H167" s="51">
        <v>17</v>
      </c>
      <c r="I167" s="5">
        <f t="shared" si="8"/>
        <v>0</v>
      </c>
      <c r="J167" s="5">
        <f t="shared" si="9"/>
        <v>0</v>
      </c>
      <c r="K167" s="51">
        <v>17</v>
      </c>
      <c r="L167" s="5">
        <f t="shared" si="10"/>
        <v>0</v>
      </c>
      <c r="M167" s="5">
        <f t="shared" si="11"/>
        <v>0</v>
      </c>
    </row>
    <row r="168" spans="1:13">
      <c r="A168" s="2">
        <v>163</v>
      </c>
      <c r="B168" s="6" t="s">
        <v>1282</v>
      </c>
      <c r="C168" s="2" t="s">
        <v>1283</v>
      </c>
      <c r="D168" s="2"/>
      <c r="E168" s="2" t="s">
        <v>5</v>
      </c>
      <c r="F168" s="2"/>
      <c r="G168" s="2">
        <v>23</v>
      </c>
      <c r="H168" s="51">
        <v>7</v>
      </c>
      <c r="I168" s="5">
        <f t="shared" si="8"/>
        <v>0</v>
      </c>
      <c r="J168" s="5">
        <f t="shared" si="9"/>
        <v>0</v>
      </c>
      <c r="K168" s="51">
        <v>7</v>
      </c>
      <c r="L168" s="5">
        <f t="shared" si="10"/>
        <v>0</v>
      </c>
      <c r="M168" s="5">
        <f t="shared" si="11"/>
        <v>0</v>
      </c>
    </row>
    <row r="169" spans="1:13">
      <c r="A169" s="2">
        <v>164</v>
      </c>
      <c r="B169" s="6" t="s">
        <v>1284</v>
      </c>
      <c r="C169" s="2">
        <v>51100210</v>
      </c>
      <c r="D169" s="2"/>
      <c r="E169" s="2" t="s">
        <v>5</v>
      </c>
      <c r="F169" s="2"/>
      <c r="G169" s="2">
        <v>23</v>
      </c>
      <c r="H169" s="51">
        <v>8</v>
      </c>
      <c r="I169" s="5">
        <f t="shared" si="8"/>
        <v>0</v>
      </c>
      <c r="J169" s="5">
        <f t="shared" si="9"/>
        <v>0</v>
      </c>
      <c r="K169" s="51">
        <v>8</v>
      </c>
      <c r="L169" s="5">
        <f t="shared" si="10"/>
        <v>0</v>
      </c>
      <c r="M169" s="5">
        <f t="shared" si="11"/>
        <v>0</v>
      </c>
    </row>
    <row r="170" spans="1:13">
      <c r="A170" s="2">
        <v>165</v>
      </c>
      <c r="B170" s="6" t="s">
        <v>1285</v>
      </c>
      <c r="C170" s="2" t="s">
        <v>1286</v>
      </c>
      <c r="D170" s="2"/>
      <c r="E170" s="2" t="s">
        <v>5</v>
      </c>
      <c r="F170" s="2"/>
      <c r="G170" s="2">
        <v>23</v>
      </c>
      <c r="H170" s="51">
        <v>3</v>
      </c>
      <c r="I170" s="5">
        <f t="shared" si="8"/>
        <v>0</v>
      </c>
      <c r="J170" s="5">
        <f t="shared" si="9"/>
        <v>0</v>
      </c>
      <c r="K170" s="51">
        <v>3</v>
      </c>
      <c r="L170" s="5">
        <f t="shared" si="10"/>
        <v>0</v>
      </c>
      <c r="M170" s="5">
        <f t="shared" si="11"/>
        <v>0</v>
      </c>
    </row>
    <row r="171" spans="1:13">
      <c r="A171" s="2">
        <v>166</v>
      </c>
      <c r="B171" s="6" t="s">
        <v>1287</v>
      </c>
      <c r="C171" s="2" t="s">
        <v>1288</v>
      </c>
      <c r="D171" s="2"/>
      <c r="E171" s="2" t="s">
        <v>5</v>
      </c>
      <c r="F171" s="2"/>
      <c r="G171" s="2">
        <v>23</v>
      </c>
      <c r="H171" s="51">
        <v>32</v>
      </c>
      <c r="I171" s="5">
        <f t="shared" si="8"/>
        <v>0</v>
      </c>
      <c r="J171" s="5">
        <f t="shared" si="9"/>
        <v>0</v>
      </c>
      <c r="K171" s="51">
        <v>32</v>
      </c>
      <c r="L171" s="5">
        <f t="shared" si="10"/>
        <v>0</v>
      </c>
      <c r="M171" s="5">
        <f t="shared" si="11"/>
        <v>0</v>
      </c>
    </row>
    <row r="172" spans="1:13">
      <c r="A172" s="2">
        <v>167</v>
      </c>
      <c r="B172" s="6" t="s">
        <v>1289</v>
      </c>
      <c r="C172" s="2" t="s">
        <v>1290</v>
      </c>
      <c r="D172" s="2"/>
      <c r="E172" s="2" t="s">
        <v>5</v>
      </c>
      <c r="F172" s="2"/>
      <c r="G172" s="2">
        <v>23</v>
      </c>
      <c r="H172" s="51">
        <v>22</v>
      </c>
      <c r="I172" s="5">
        <f t="shared" si="8"/>
        <v>0</v>
      </c>
      <c r="J172" s="5">
        <f t="shared" si="9"/>
        <v>0</v>
      </c>
      <c r="K172" s="51">
        <v>22</v>
      </c>
      <c r="L172" s="5">
        <f t="shared" si="10"/>
        <v>0</v>
      </c>
      <c r="M172" s="5">
        <f t="shared" si="11"/>
        <v>0</v>
      </c>
    </row>
    <row r="173" spans="1:13">
      <c r="A173" s="2">
        <v>168</v>
      </c>
      <c r="B173" s="6" t="s">
        <v>1291</v>
      </c>
      <c r="C173" s="2" t="s">
        <v>1292</v>
      </c>
      <c r="D173" s="2"/>
      <c r="E173" s="2" t="s">
        <v>5</v>
      </c>
      <c r="F173" s="2"/>
      <c r="G173" s="2">
        <v>23</v>
      </c>
      <c r="H173" s="51">
        <v>17</v>
      </c>
      <c r="I173" s="5">
        <f t="shared" si="8"/>
        <v>0</v>
      </c>
      <c r="J173" s="5">
        <f t="shared" si="9"/>
        <v>0</v>
      </c>
      <c r="K173" s="51">
        <v>17</v>
      </c>
      <c r="L173" s="5">
        <f t="shared" si="10"/>
        <v>0</v>
      </c>
      <c r="M173" s="5">
        <f t="shared" si="11"/>
        <v>0</v>
      </c>
    </row>
    <row r="174" spans="1:13">
      <c r="A174" s="2">
        <v>169</v>
      </c>
      <c r="B174" s="6" t="s">
        <v>1293</v>
      </c>
      <c r="C174" s="2" t="s">
        <v>1294</v>
      </c>
      <c r="D174" s="2"/>
      <c r="E174" s="2" t="s">
        <v>5</v>
      </c>
      <c r="F174" s="2"/>
      <c r="G174" s="2">
        <v>23</v>
      </c>
      <c r="H174" s="51">
        <v>14</v>
      </c>
      <c r="I174" s="5">
        <f t="shared" si="8"/>
        <v>0</v>
      </c>
      <c r="J174" s="5">
        <f t="shared" si="9"/>
        <v>0</v>
      </c>
      <c r="K174" s="51">
        <v>14</v>
      </c>
      <c r="L174" s="5">
        <f t="shared" si="10"/>
        <v>0</v>
      </c>
      <c r="M174" s="5">
        <f t="shared" si="11"/>
        <v>0</v>
      </c>
    </row>
    <row r="175" spans="1:13">
      <c r="A175" s="2">
        <v>170</v>
      </c>
      <c r="B175" s="6" t="s">
        <v>1295</v>
      </c>
      <c r="C175" s="2" t="s">
        <v>1296</v>
      </c>
      <c r="D175" s="2"/>
      <c r="E175" s="2" t="s">
        <v>5</v>
      </c>
      <c r="F175" s="2"/>
      <c r="G175" s="2">
        <v>23</v>
      </c>
      <c r="H175" s="51">
        <v>8</v>
      </c>
      <c r="I175" s="5">
        <f t="shared" si="8"/>
        <v>0</v>
      </c>
      <c r="J175" s="5">
        <f t="shared" si="9"/>
        <v>0</v>
      </c>
      <c r="K175" s="51">
        <v>8</v>
      </c>
      <c r="L175" s="5">
        <f t="shared" si="10"/>
        <v>0</v>
      </c>
      <c r="M175" s="5">
        <f t="shared" si="11"/>
        <v>0</v>
      </c>
    </row>
    <row r="176" spans="1:13">
      <c r="A176" s="2">
        <v>171</v>
      </c>
      <c r="B176" s="6" t="s">
        <v>1297</v>
      </c>
      <c r="C176" s="2" t="s">
        <v>1298</v>
      </c>
      <c r="D176" s="2"/>
      <c r="E176" s="2" t="s">
        <v>5</v>
      </c>
      <c r="F176" s="2"/>
      <c r="G176" s="2">
        <v>23</v>
      </c>
      <c r="H176" s="51">
        <v>8</v>
      </c>
      <c r="I176" s="5">
        <f t="shared" si="8"/>
        <v>0</v>
      </c>
      <c r="J176" s="5">
        <f t="shared" si="9"/>
        <v>0</v>
      </c>
      <c r="K176" s="51">
        <v>8</v>
      </c>
      <c r="L176" s="5">
        <f t="shared" si="10"/>
        <v>0</v>
      </c>
      <c r="M176" s="5">
        <f t="shared" si="11"/>
        <v>0</v>
      </c>
    </row>
    <row r="177" spans="1:13">
      <c r="A177" s="2">
        <v>172</v>
      </c>
      <c r="B177" s="6" t="s">
        <v>1299</v>
      </c>
      <c r="C177" s="2" t="s">
        <v>1300</v>
      </c>
      <c r="D177" s="2"/>
      <c r="E177" s="2" t="s">
        <v>5</v>
      </c>
      <c r="F177" s="2"/>
      <c r="G177" s="2">
        <v>23</v>
      </c>
      <c r="H177" s="51">
        <v>21</v>
      </c>
      <c r="I177" s="5">
        <f t="shared" si="8"/>
        <v>0</v>
      </c>
      <c r="J177" s="5">
        <f t="shared" si="9"/>
        <v>0</v>
      </c>
      <c r="K177" s="51">
        <v>21</v>
      </c>
      <c r="L177" s="5">
        <f t="shared" si="10"/>
        <v>0</v>
      </c>
      <c r="M177" s="5">
        <f t="shared" si="11"/>
        <v>0</v>
      </c>
    </row>
    <row r="178" spans="1:13">
      <c r="A178" s="2">
        <v>173</v>
      </c>
      <c r="B178" s="6" t="s">
        <v>1301</v>
      </c>
      <c r="C178" s="2" t="s">
        <v>1302</v>
      </c>
      <c r="D178" s="2"/>
      <c r="E178" s="2" t="s">
        <v>5</v>
      </c>
      <c r="F178" s="2"/>
      <c r="G178" s="2">
        <v>23</v>
      </c>
      <c r="H178" s="51">
        <v>4</v>
      </c>
      <c r="I178" s="5">
        <f t="shared" si="8"/>
        <v>0</v>
      </c>
      <c r="J178" s="5">
        <f t="shared" si="9"/>
        <v>0</v>
      </c>
      <c r="K178" s="51">
        <v>4</v>
      </c>
      <c r="L178" s="5">
        <f t="shared" si="10"/>
        <v>0</v>
      </c>
      <c r="M178" s="5">
        <f t="shared" si="11"/>
        <v>0</v>
      </c>
    </row>
    <row r="179" spans="1:13">
      <c r="A179" s="2">
        <v>174</v>
      </c>
      <c r="B179" s="6" t="s">
        <v>1303</v>
      </c>
      <c r="C179" s="2" t="s">
        <v>1304</v>
      </c>
      <c r="D179" s="2"/>
      <c r="E179" s="2" t="s">
        <v>5</v>
      </c>
      <c r="F179" s="2"/>
      <c r="G179" s="2">
        <v>23</v>
      </c>
      <c r="H179" s="51">
        <v>9</v>
      </c>
      <c r="I179" s="5">
        <f t="shared" si="8"/>
        <v>0</v>
      </c>
      <c r="J179" s="5">
        <f t="shared" si="9"/>
        <v>0</v>
      </c>
      <c r="K179" s="51">
        <v>9</v>
      </c>
      <c r="L179" s="5">
        <f t="shared" si="10"/>
        <v>0</v>
      </c>
      <c r="M179" s="5">
        <f t="shared" si="11"/>
        <v>0</v>
      </c>
    </row>
    <row r="180" spans="1:13">
      <c r="A180" s="2">
        <v>175</v>
      </c>
      <c r="B180" s="6" t="s">
        <v>1305</v>
      </c>
      <c r="C180" s="2" t="s">
        <v>1306</v>
      </c>
      <c r="D180" s="2"/>
      <c r="E180" s="2" t="s">
        <v>5</v>
      </c>
      <c r="F180" s="2"/>
      <c r="G180" s="2">
        <v>23</v>
      </c>
      <c r="H180" s="51">
        <v>7</v>
      </c>
      <c r="I180" s="5">
        <f t="shared" si="8"/>
        <v>0</v>
      </c>
      <c r="J180" s="5">
        <f t="shared" si="9"/>
        <v>0</v>
      </c>
      <c r="K180" s="51">
        <v>7</v>
      </c>
      <c r="L180" s="5">
        <f t="shared" si="10"/>
        <v>0</v>
      </c>
      <c r="M180" s="5">
        <f t="shared" si="11"/>
        <v>0</v>
      </c>
    </row>
    <row r="181" spans="1:13">
      <c r="A181" s="2">
        <v>176</v>
      </c>
      <c r="B181" s="6" t="s">
        <v>1307</v>
      </c>
      <c r="C181" s="2" t="s">
        <v>1308</v>
      </c>
      <c r="D181" s="2"/>
      <c r="E181" s="2" t="s">
        <v>1164</v>
      </c>
      <c r="F181" s="2"/>
      <c r="G181" s="2">
        <v>23</v>
      </c>
      <c r="H181" s="51">
        <v>2</v>
      </c>
      <c r="I181" s="5">
        <f t="shared" si="8"/>
        <v>0</v>
      </c>
      <c r="J181" s="5">
        <f t="shared" si="9"/>
        <v>0</v>
      </c>
      <c r="K181" s="51">
        <v>2</v>
      </c>
      <c r="L181" s="5">
        <f t="shared" si="10"/>
        <v>0</v>
      </c>
      <c r="M181" s="5">
        <f t="shared" si="11"/>
        <v>0</v>
      </c>
    </row>
    <row r="182" spans="1:13">
      <c r="A182" s="2">
        <v>177</v>
      </c>
      <c r="B182" s="6" t="s">
        <v>1309</v>
      </c>
      <c r="C182" s="2" t="s">
        <v>1310</v>
      </c>
      <c r="D182" s="2"/>
      <c r="E182" s="2" t="s">
        <v>5</v>
      </c>
      <c r="F182" s="2"/>
      <c r="G182" s="2">
        <v>23</v>
      </c>
      <c r="H182" s="51">
        <v>5</v>
      </c>
      <c r="I182" s="5">
        <f t="shared" si="8"/>
        <v>0</v>
      </c>
      <c r="J182" s="5">
        <f t="shared" si="9"/>
        <v>0</v>
      </c>
      <c r="K182" s="51">
        <v>5</v>
      </c>
      <c r="L182" s="5">
        <f t="shared" si="10"/>
        <v>0</v>
      </c>
      <c r="M182" s="5">
        <f t="shared" si="11"/>
        <v>0</v>
      </c>
    </row>
    <row r="183" spans="1:13">
      <c r="A183" s="2">
        <v>178</v>
      </c>
      <c r="B183" s="6" t="s">
        <v>1311</v>
      </c>
      <c r="C183" s="2" t="s">
        <v>1312</v>
      </c>
      <c r="D183" s="2"/>
      <c r="E183" s="2" t="s">
        <v>5</v>
      </c>
      <c r="F183" s="2"/>
      <c r="G183" s="2">
        <v>23</v>
      </c>
      <c r="H183" s="51">
        <v>4</v>
      </c>
      <c r="I183" s="5">
        <f t="shared" si="8"/>
        <v>0</v>
      </c>
      <c r="J183" s="5">
        <f t="shared" si="9"/>
        <v>0</v>
      </c>
      <c r="K183" s="51">
        <v>4</v>
      </c>
      <c r="L183" s="5">
        <f t="shared" si="10"/>
        <v>0</v>
      </c>
      <c r="M183" s="5">
        <f t="shared" si="11"/>
        <v>0</v>
      </c>
    </row>
    <row r="184" spans="1:13">
      <c r="A184" s="2">
        <v>179</v>
      </c>
      <c r="B184" s="6" t="s">
        <v>1313</v>
      </c>
      <c r="C184" s="2" t="s">
        <v>1314</v>
      </c>
      <c r="D184" s="2"/>
      <c r="E184" s="2" t="s">
        <v>5</v>
      </c>
      <c r="F184" s="2"/>
      <c r="G184" s="2">
        <v>23</v>
      </c>
      <c r="H184" s="51">
        <v>4</v>
      </c>
      <c r="I184" s="5">
        <f t="shared" si="8"/>
        <v>0</v>
      </c>
      <c r="J184" s="5">
        <f t="shared" si="9"/>
        <v>0</v>
      </c>
      <c r="K184" s="51">
        <v>4</v>
      </c>
      <c r="L184" s="5">
        <f t="shared" si="10"/>
        <v>0</v>
      </c>
      <c r="M184" s="5">
        <f t="shared" si="11"/>
        <v>0</v>
      </c>
    </row>
    <row r="185" spans="1:13">
      <c r="A185" s="2">
        <v>180</v>
      </c>
      <c r="B185" s="6" t="s">
        <v>1315</v>
      </c>
      <c r="C185" s="2" t="s">
        <v>1316</v>
      </c>
      <c r="D185" s="2"/>
      <c r="E185" s="2" t="s">
        <v>1164</v>
      </c>
      <c r="F185" s="2"/>
      <c r="G185" s="2">
        <v>23</v>
      </c>
      <c r="H185" s="51">
        <v>3</v>
      </c>
      <c r="I185" s="5">
        <f t="shared" si="8"/>
        <v>0</v>
      </c>
      <c r="J185" s="5">
        <f t="shared" si="9"/>
        <v>0</v>
      </c>
      <c r="K185" s="51">
        <v>3</v>
      </c>
      <c r="L185" s="5">
        <f t="shared" si="10"/>
        <v>0</v>
      </c>
      <c r="M185" s="5">
        <f t="shared" si="11"/>
        <v>0</v>
      </c>
    </row>
    <row r="186" spans="1:13">
      <c r="A186" s="2">
        <v>181</v>
      </c>
      <c r="B186" s="6" t="s">
        <v>1317</v>
      </c>
      <c r="C186" s="2" t="s">
        <v>1318</v>
      </c>
      <c r="D186" s="2"/>
      <c r="E186" s="2" t="s">
        <v>5</v>
      </c>
      <c r="F186" s="2"/>
      <c r="G186" s="2">
        <v>23</v>
      </c>
      <c r="H186" s="51">
        <v>4</v>
      </c>
      <c r="I186" s="5">
        <f t="shared" si="8"/>
        <v>0</v>
      </c>
      <c r="J186" s="5">
        <f t="shared" si="9"/>
        <v>0</v>
      </c>
      <c r="K186" s="51">
        <v>4</v>
      </c>
      <c r="L186" s="5">
        <f t="shared" si="10"/>
        <v>0</v>
      </c>
      <c r="M186" s="5">
        <f t="shared" si="11"/>
        <v>0</v>
      </c>
    </row>
    <row r="187" spans="1:13">
      <c r="A187" s="2">
        <v>182</v>
      </c>
      <c r="B187" s="6" t="s">
        <v>1319</v>
      </c>
      <c r="C187" s="2" t="s">
        <v>1320</v>
      </c>
      <c r="D187" s="2"/>
      <c r="E187" s="2" t="s">
        <v>5</v>
      </c>
      <c r="F187" s="2"/>
      <c r="G187" s="2">
        <v>23</v>
      </c>
      <c r="H187" s="51">
        <v>4</v>
      </c>
      <c r="I187" s="5">
        <f t="shared" si="8"/>
        <v>0</v>
      </c>
      <c r="J187" s="5">
        <f t="shared" si="9"/>
        <v>0</v>
      </c>
      <c r="K187" s="51">
        <v>4</v>
      </c>
      <c r="L187" s="5">
        <f t="shared" si="10"/>
        <v>0</v>
      </c>
      <c r="M187" s="5">
        <f t="shared" si="11"/>
        <v>0</v>
      </c>
    </row>
    <row r="188" spans="1:13">
      <c r="A188" s="2">
        <v>183</v>
      </c>
      <c r="B188" s="6" t="s">
        <v>1321</v>
      </c>
      <c r="C188" s="2" t="s">
        <v>1322</v>
      </c>
      <c r="D188" s="2"/>
      <c r="E188" s="2" t="s">
        <v>5</v>
      </c>
      <c r="F188" s="2"/>
      <c r="G188" s="2">
        <v>23</v>
      </c>
      <c r="H188" s="51">
        <v>7</v>
      </c>
      <c r="I188" s="5">
        <f t="shared" si="8"/>
        <v>0</v>
      </c>
      <c r="J188" s="5">
        <f t="shared" si="9"/>
        <v>0</v>
      </c>
      <c r="K188" s="51">
        <v>7</v>
      </c>
      <c r="L188" s="5">
        <f t="shared" si="10"/>
        <v>0</v>
      </c>
      <c r="M188" s="5">
        <f t="shared" si="11"/>
        <v>0</v>
      </c>
    </row>
    <row r="189" spans="1:13">
      <c r="A189" s="2">
        <v>184</v>
      </c>
      <c r="B189" s="6" t="s">
        <v>1323</v>
      </c>
      <c r="C189" s="2" t="s">
        <v>1324</v>
      </c>
      <c r="D189" s="2"/>
      <c r="E189" s="2" t="s">
        <v>1164</v>
      </c>
      <c r="F189" s="2"/>
      <c r="G189" s="2">
        <v>23</v>
      </c>
      <c r="H189" s="51">
        <v>4</v>
      </c>
      <c r="I189" s="5">
        <f t="shared" si="8"/>
        <v>0</v>
      </c>
      <c r="J189" s="5">
        <f t="shared" si="9"/>
        <v>0</v>
      </c>
      <c r="K189" s="51">
        <v>4</v>
      </c>
      <c r="L189" s="5">
        <f t="shared" si="10"/>
        <v>0</v>
      </c>
      <c r="M189" s="5">
        <f t="shared" si="11"/>
        <v>0</v>
      </c>
    </row>
    <row r="190" spans="1:13">
      <c r="A190" s="2">
        <v>185</v>
      </c>
      <c r="B190" s="6" t="s">
        <v>1325</v>
      </c>
      <c r="C190" s="2" t="s">
        <v>1326</v>
      </c>
      <c r="D190" s="2"/>
      <c r="E190" s="2" t="s">
        <v>5</v>
      </c>
      <c r="F190" s="2"/>
      <c r="G190" s="2">
        <v>23</v>
      </c>
      <c r="H190" s="51">
        <v>17</v>
      </c>
      <c r="I190" s="5">
        <f t="shared" si="8"/>
        <v>0</v>
      </c>
      <c r="J190" s="5">
        <f t="shared" si="9"/>
        <v>0</v>
      </c>
      <c r="K190" s="51">
        <v>17</v>
      </c>
      <c r="L190" s="5">
        <f t="shared" si="10"/>
        <v>0</v>
      </c>
      <c r="M190" s="5">
        <f t="shared" si="11"/>
        <v>0</v>
      </c>
    </row>
    <row r="191" spans="1:13">
      <c r="A191" s="2">
        <v>186</v>
      </c>
      <c r="B191" s="6" t="s">
        <v>1327</v>
      </c>
      <c r="C191" s="2" t="s">
        <v>1328</v>
      </c>
      <c r="D191" s="2"/>
      <c r="E191" s="2" t="s">
        <v>5</v>
      </c>
      <c r="F191" s="2"/>
      <c r="G191" s="2">
        <v>23</v>
      </c>
      <c r="H191" s="51">
        <v>20</v>
      </c>
      <c r="I191" s="5">
        <f t="shared" si="8"/>
        <v>0</v>
      </c>
      <c r="J191" s="5">
        <f t="shared" si="9"/>
        <v>0</v>
      </c>
      <c r="K191" s="51">
        <v>20</v>
      </c>
      <c r="L191" s="5">
        <f t="shared" si="10"/>
        <v>0</v>
      </c>
      <c r="M191" s="5">
        <f t="shared" si="11"/>
        <v>0</v>
      </c>
    </row>
    <row r="192" spans="1:13">
      <c r="A192" s="2">
        <v>187</v>
      </c>
      <c r="B192" s="6" t="s">
        <v>1329</v>
      </c>
      <c r="C192" s="2" t="s">
        <v>1330</v>
      </c>
      <c r="D192" s="2"/>
      <c r="E192" s="2" t="s">
        <v>740</v>
      </c>
      <c r="F192" s="2"/>
      <c r="G192" s="2">
        <v>23</v>
      </c>
      <c r="H192" s="51">
        <v>12</v>
      </c>
      <c r="I192" s="5">
        <f t="shared" si="8"/>
        <v>0</v>
      </c>
      <c r="J192" s="5">
        <f t="shared" si="9"/>
        <v>0</v>
      </c>
      <c r="K192" s="51">
        <v>12</v>
      </c>
      <c r="L192" s="5">
        <f t="shared" si="10"/>
        <v>0</v>
      </c>
      <c r="M192" s="5">
        <f t="shared" si="11"/>
        <v>0</v>
      </c>
    </row>
    <row r="193" spans="1:13">
      <c r="A193" s="2">
        <v>188</v>
      </c>
      <c r="B193" s="6" t="s">
        <v>1331</v>
      </c>
      <c r="C193" s="2" t="s">
        <v>1332</v>
      </c>
      <c r="D193" s="2"/>
      <c r="E193" s="2" t="s">
        <v>5</v>
      </c>
      <c r="F193" s="2"/>
      <c r="G193" s="2">
        <v>23</v>
      </c>
      <c r="H193" s="51">
        <v>12</v>
      </c>
      <c r="I193" s="5">
        <f t="shared" si="8"/>
        <v>0</v>
      </c>
      <c r="J193" s="5">
        <f t="shared" si="9"/>
        <v>0</v>
      </c>
      <c r="K193" s="51">
        <v>12</v>
      </c>
      <c r="L193" s="5">
        <f t="shared" si="10"/>
        <v>0</v>
      </c>
      <c r="M193" s="5">
        <f t="shared" si="11"/>
        <v>0</v>
      </c>
    </row>
    <row r="194" spans="1:13">
      <c r="A194" s="2">
        <v>189</v>
      </c>
      <c r="B194" s="6" t="s">
        <v>1333</v>
      </c>
      <c r="C194" s="2" t="s">
        <v>1334</v>
      </c>
      <c r="D194" s="2"/>
      <c r="E194" s="2" t="s">
        <v>5</v>
      </c>
      <c r="F194" s="2"/>
      <c r="G194" s="2">
        <v>23</v>
      </c>
      <c r="H194" s="51">
        <v>3</v>
      </c>
      <c r="I194" s="5">
        <f t="shared" si="8"/>
        <v>0</v>
      </c>
      <c r="J194" s="5">
        <f t="shared" si="9"/>
        <v>0</v>
      </c>
      <c r="K194" s="51">
        <v>3</v>
      </c>
      <c r="L194" s="5">
        <f t="shared" si="10"/>
        <v>0</v>
      </c>
      <c r="M194" s="5">
        <f t="shared" si="11"/>
        <v>0</v>
      </c>
    </row>
    <row r="195" spans="1:13">
      <c r="A195" s="2">
        <v>190</v>
      </c>
      <c r="B195" s="6" t="s">
        <v>1335</v>
      </c>
      <c r="C195" s="2" t="s">
        <v>1336</v>
      </c>
      <c r="D195" s="2"/>
      <c r="E195" s="2" t="s">
        <v>1164</v>
      </c>
      <c r="F195" s="2"/>
      <c r="G195" s="2">
        <v>23</v>
      </c>
      <c r="H195" s="51">
        <v>7</v>
      </c>
      <c r="I195" s="5">
        <f t="shared" si="8"/>
        <v>0</v>
      </c>
      <c r="J195" s="5">
        <f t="shared" si="9"/>
        <v>0</v>
      </c>
      <c r="K195" s="51">
        <v>7</v>
      </c>
      <c r="L195" s="5">
        <f t="shared" si="10"/>
        <v>0</v>
      </c>
      <c r="M195" s="5">
        <f t="shared" si="11"/>
        <v>0</v>
      </c>
    </row>
    <row r="196" spans="1:13">
      <c r="A196" s="2">
        <v>191</v>
      </c>
      <c r="B196" s="6" t="s">
        <v>1337</v>
      </c>
      <c r="C196" s="2" t="s">
        <v>1338</v>
      </c>
      <c r="D196" s="2"/>
      <c r="E196" s="2" t="s">
        <v>5</v>
      </c>
      <c r="F196" s="2"/>
      <c r="G196" s="2">
        <v>23</v>
      </c>
      <c r="H196" s="51">
        <v>7</v>
      </c>
      <c r="I196" s="5">
        <f t="shared" si="8"/>
        <v>0</v>
      </c>
      <c r="J196" s="5">
        <f t="shared" si="9"/>
        <v>0</v>
      </c>
      <c r="K196" s="51">
        <v>7</v>
      </c>
      <c r="L196" s="5">
        <f t="shared" si="10"/>
        <v>0</v>
      </c>
      <c r="M196" s="5">
        <f t="shared" si="11"/>
        <v>0</v>
      </c>
    </row>
    <row r="197" spans="1:13">
      <c r="A197" s="2">
        <v>192</v>
      </c>
      <c r="B197" s="6" t="s">
        <v>1339</v>
      </c>
      <c r="C197" s="2" t="s">
        <v>1340</v>
      </c>
      <c r="D197" s="2"/>
      <c r="E197" s="2" t="s">
        <v>1164</v>
      </c>
      <c r="F197" s="2"/>
      <c r="G197" s="2">
        <v>23</v>
      </c>
      <c r="H197" s="51">
        <v>3</v>
      </c>
      <c r="I197" s="5">
        <f t="shared" si="8"/>
        <v>0</v>
      </c>
      <c r="J197" s="5">
        <f t="shared" si="9"/>
        <v>0</v>
      </c>
      <c r="K197" s="51">
        <v>3</v>
      </c>
      <c r="L197" s="5">
        <f t="shared" si="10"/>
        <v>0</v>
      </c>
      <c r="M197" s="5">
        <f t="shared" si="11"/>
        <v>0</v>
      </c>
    </row>
    <row r="198" spans="1:13">
      <c r="A198" s="2">
        <v>193</v>
      </c>
      <c r="B198" s="6" t="s">
        <v>1341</v>
      </c>
      <c r="C198" s="2" t="s">
        <v>1342</v>
      </c>
      <c r="D198" s="2"/>
      <c r="E198" s="2" t="s">
        <v>5</v>
      </c>
      <c r="F198" s="2"/>
      <c r="G198" s="2">
        <v>23</v>
      </c>
      <c r="H198" s="51">
        <v>162</v>
      </c>
      <c r="I198" s="5">
        <f t="shared" si="8"/>
        <v>0</v>
      </c>
      <c r="J198" s="5">
        <f t="shared" si="9"/>
        <v>0</v>
      </c>
      <c r="K198" s="51">
        <v>162</v>
      </c>
      <c r="L198" s="5">
        <f t="shared" si="10"/>
        <v>0</v>
      </c>
      <c r="M198" s="5">
        <f t="shared" si="11"/>
        <v>0</v>
      </c>
    </row>
    <row r="199" spans="1:13">
      <c r="A199" s="2">
        <v>194</v>
      </c>
      <c r="B199" s="6" t="s">
        <v>539</v>
      </c>
      <c r="C199" s="2" t="s">
        <v>1343</v>
      </c>
      <c r="D199" s="2"/>
      <c r="E199" s="2" t="s">
        <v>5</v>
      </c>
      <c r="F199" s="2"/>
      <c r="G199" s="2">
        <v>23</v>
      </c>
      <c r="H199" s="51">
        <v>6</v>
      </c>
      <c r="I199" s="5">
        <f t="shared" ref="I199:I249" si="12">F199*H199</f>
        <v>0</v>
      </c>
      <c r="J199" s="5">
        <f t="shared" ref="J199:J249" si="13">I199*1.23</f>
        <v>0</v>
      </c>
      <c r="K199" s="51">
        <v>6</v>
      </c>
      <c r="L199" s="5">
        <f t="shared" ref="L199:L249" si="14">F199*K199</f>
        <v>0</v>
      </c>
      <c r="M199" s="5">
        <f t="shared" ref="M199:M249" si="15">L199*1.23</f>
        <v>0</v>
      </c>
    </row>
    <row r="200" spans="1:13">
      <c r="A200" s="2">
        <v>195</v>
      </c>
      <c r="B200" s="6" t="s">
        <v>1344</v>
      </c>
      <c r="C200" s="2" t="s">
        <v>1345</v>
      </c>
      <c r="D200" s="2"/>
      <c r="E200" s="2" t="s">
        <v>740</v>
      </c>
      <c r="F200" s="2"/>
      <c r="G200" s="2">
        <v>23</v>
      </c>
      <c r="H200" s="51">
        <v>3</v>
      </c>
      <c r="I200" s="5">
        <f t="shared" si="12"/>
        <v>0</v>
      </c>
      <c r="J200" s="5">
        <f t="shared" si="13"/>
        <v>0</v>
      </c>
      <c r="K200" s="51">
        <v>3</v>
      </c>
      <c r="L200" s="5">
        <f t="shared" si="14"/>
        <v>0</v>
      </c>
      <c r="M200" s="5">
        <f t="shared" si="15"/>
        <v>0</v>
      </c>
    </row>
    <row r="201" spans="1:13">
      <c r="A201" s="2">
        <v>196</v>
      </c>
      <c r="B201" s="6" t="s">
        <v>1346</v>
      </c>
      <c r="C201" s="2" t="s">
        <v>1347</v>
      </c>
      <c r="D201" s="2"/>
      <c r="E201" s="2" t="s">
        <v>5</v>
      </c>
      <c r="F201" s="2"/>
      <c r="G201" s="2">
        <v>23</v>
      </c>
      <c r="H201" s="51">
        <v>2</v>
      </c>
      <c r="I201" s="5">
        <f t="shared" si="12"/>
        <v>0</v>
      </c>
      <c r="J201" s="5">
        <f t="shared" si="13"/>
        <v>0</v>
      </c>
      <c r="K201" s="51">
        <v>2</v>
      </c>
      <c r="L201" s="5">
        <f t="shared" si="14"/>
        <v>0</v>
      </c>
      <c r="M201" s="5">
        <f t="shared" si="15"/>
        <v>0</v>
      </c>
    </row>
    <row r="202" spans="1:13">
      <c r="A202" s="2">
        <v>197</v>
      </c>
      <c r="B202" s="6" t="s">
        <v>1299</v>
      </c>
      <c r="C202" s="2" t="s">
        <v>1348</v>
      </c>
      <c r="D202" s="2"/>
      <c r="E202" s="2" t="s">
        <v>5</v>
      </c>
      <c r="F202" s="2"/>
      <c r="G202" s="2">
        <v>23</v>
      </c>
      <c r="H202" s="51">
        <v>21</v>
      </c>
      <c r="I202" s="5">
        <f t="shared" si="12"/>
        <v>0</v>
      </c>
      <c r="J202" s="5">
        <f t="shared" si="13"/>
        <v>0</v>
      </c>
      <c r="K202" s="51">
        <v>21</v>
      </c>
      <c r="L202" s="5">
        <f t="shared" si="14"/>
        <v>0</v>
      </c>
      <c r="M202" s="5">
        <f t="shared" si="15"/>
        <v>0</v>
      </c>
    </row>
    <row r="203" spans="1:13">
      <c r="A203" s="2">
        <v>198</v>
      </c>
      <c r="B203" s="6" t="s">
        <v>147</v>
      </c>
      <c r="C203" s="2" t="s">
        <v>1349</v>
      </c>
      <c r="D203" s="2"/>
      <c r="E203" s="2" t="s">
        <v>1164</v>
      </c>
      <c r="F203" s="2"/>
      <c r="G203" s="2">
        <v>23</v>
      </c>
      <c r="H203" s="51">
        <v>2</v>
      </c>
      <c r="I203" s="5">
        <f t="shared" si="12"/>
        <v>0</v>
      </c>
      <c r="J203" s="5">
        <f t="shared" si="13"/>
        <v>0</v>
      </c>
      <c r="K203" s="51">
        <v>2</v>
      </c>
      <c r="L203" s="5">
        <f t="shared" si="14"/>
        <v>0</v>
      </c>
      <c r="M203" s="5">
        <f t="shared" si="15"/>
        <v>0</v>
      </c>
    </row>
    <row r="204" spans="1:13">
      <c r="A204" s="2">
        <v>199</v>
      </c>
      <c r="B204" s="6" t="s">
        <v>1350</v>
      </c>
      <c r="C204" s="2" t="s">
        <v>1351</v>
      </c>
      <c r="D204" s="2"/>
      <c r="E204" s="2" t="s">
        <v>1164</v>
      </c>
      <c r="F204" s="2"/>
      <c r="G204" s="2">
        <v>23</v>
      </c>
      <c r="H204" s="51">
        <v>6</v>
      </c>
      <c r="I204" s="5">
        <f t="shared" si="12"/>
        <v>0</v>
      </c>
      <c r="J204" s="5">
        <f t="shared" si="13"/>
        <v>0</v>
      </c>
      <c r="K204" s="51">
        <v>6</v>
      </c>
      <c r="L204" s="5">
        <f t="shared" si="14"/>
        <v>0</v>
      </c>
      <c r="M204" s="5">
        <f t="shared" si="15"/>
        <v>0</v>
      </c>
    </row>
    <row r="205" spans="1:13">
      <c r="A205" s="2">
        <v>200</v>
      </c>
      <c r="B205" s="6" t="s">
        <v>1352</v>
      </c>
      <c r="C205" s="2" t="s">
        <v>1353</v>
      </c>
      <c r="D205" s="2"/>
      <c r="E205" s="2" t="s">
        <v>1164</v>
      </c>
      <c r="F205" s="2"/>
      <c r="G205" s="2">
        <v>23</v>
      </c>
      <c r="H205" s="51">
        <v>5</v>
      </c>
      <c r="I205" s="5">
        <f t="shared" si="12"/>
        <v>0</v>
      </c>
      <c r="J205" s="5">
        <f t="shared" si="13"/>
        <v>0</v>
      </c>
      <c r="K205" s="51">
        <v>5</v>
      </c>
      <c r="L205" s="5">
        <f t="shared" si="14"/>
        <v>0</v>
      </c>
      <c r="M205" s="5">
        <f t="shared" si="15"/>
        <v>0</v>
      </c>
    </row>
    <row r="206" spans="1:13">
      <c r="A206" s="2">
        <v>201</v>
      </c>
      <c r="B206" s="6" t="s">
        <v>1354</v>
      </c>
      <c r="C206" s="2" t="s">
        <v>1355</v>
      </c>
      <c r="D206" s="2"/>
      <c r="E206" s="2" t="s">
        <v>5</v>
      </c>
      <c r="F206" s="2"/>
      <c r="G206" s="2">
        <v>23</v>
      </c>
      <c r="H206" s="51">
        <v>2</v>
      </c>
      <c r="I206" s="5">
        <f t="shared" si="12"/>
        <v>0</v>
      </c>
      <c r="J206" s="5">
        <f t="shared" si="13"/>
        <v>0</v>
      </c>
      <c r="K206" s="51">
        <v>2</v>
      </c>
      <c r="L206" s="5">
        <f t="shared" si="14"/>
        <v>0</v>
      </c>
      <c r="M206" s="5">
        <f t="shared" si="15"/>
        <v>0</v>
      </c>
    </row>
    <row r="207" spans="1:13">
      <c r="A207" s="2">
        <v>202</v>
      </c>
      <c r="B207" s="6" t="s">
        <v>1356</v>
      </c>
      <c r="C207" s="2" t="s">
        <v>1357</v>
      </c>
      <c r="D207" s="2"/>
      <c r="E207" s="2" t="s">
        <v>5</v>
      </c>
      <c r="F207" s="2"/>
      <c r="G207" s="2">
        <v>23</v>
      </c>
      <c r="H207" s="51">
        <v>7</v>
      </c>
      <c r="I207" s="5">
        <f t="shared" si="12"/>
        <v>0</v>
      </c>
      <c r="J207" s="5">
        <f t="shared" si="13"/>
        <v>0</v>
      </c>
      <c r="K207" s="51">
        <v>7</v>
      </c>
      <c r="L207" s="5">
        <f t="shared" si="14"/>
        <v>0</v>
      </c>
      <c r="M207" s="5">
        <f t="shared" si="15"/>
        <v>0</v>
      </c>
    </row>
    <row r="208" spans="1:13">
      <c r="A208" s="2">
        <v>203</v>
      </c>
      <c r="B208" s="6" t="s">
        <v>1358</v>
      </c>
      <c r="C208" s="2" t="s">
        <v>1359</v>
      </c>
      <c r="D208" s="2"/>
      <c r="E208" s="2" t="s">
        <v>5</v>
      </c>
      <c r="F208" s="2"/>
      <c r="G208" s="2">
        <v>23</v>
      </c>
      <c r="H208" s="51">
        <v>17</v>
      </c>
      <c r="I208" s="5">
        <f t="shared" si="12"/>
        <v>0</v>
      </c>
      <c r="J208" s="5">
        <f t="shared" si="13"/>
        <v>0</v>
      </c>
      <c r="K208" s="51">
        <v>17</v>
      </c>
      <c r="L208" s="5">
        <f t="shared" si="14"/>
        <v>0</v>
      </c>
      <c r="M208" s="5">
        <f t="shared" si="15"/>
        <v>0</v>
      </c>
    </row>
    <row r="209" spans="1:13">
      <c r="A209" s="2">
        <v>204</v>
      </c>
      <c r="B209" s="6" t="s">
        <v>1056</v>
      </c>
      <c r="C209" s="2" t="s">
        <v>1360</v>
      </c>
      <c r="D209" s="2"/>
      <c r="E209" s="2" t="s">
        <v>5</v>
      </c>
      <c r="F209" s="2"/>
      <c r="G209" s="2">
        <v>23</v>
      </c>
      <c r="H209" s="51">
        <v>13</v>
      </c>
      <c r="I209" s="5">
        <f t="shared" si="12"/>
        <v>0</v>
      </c>
      <c r="J209" s="5">
        <f t="shared" si="13"/>
        <v>0</v>
      </c>
      <c r="K209" s="51">
        <v>13</v>
      </c>
      <c r="L209" s="5">
        <f t="shared" si="14"/>
        <v>0</v>
      </c>
      <c r="M209" s="5">
        <f t="shared" si="15"/>
        <v>0</v>
      </c>
    </row>
    <row r="210" spans="1:13">
      <c r="A210" s="2">
        <v>205</v>
      </c>
      <c r="B210" s="6" t="s">
        <v>1361</v>
      </c>
      <c r="C210" s="2">
        <v>83100110</v>
      </c>
      <c r="D210" s="2"/>
      <c r="E210" s="2" t="s">
        <v>5</v>
      </c>
      <c r="F210" s="2"/>
      <c r="G210" s="2">
        <v>23</v>
      </c>
      <c r="H210" s="51">
        <v>18</v>
      </c>
      <c r="I210" s="5">
        <f t="shared" si="12"/>
        <v>0</v>
      </c>
      <c r="J210" s="5">
        <f t="shared" si="13"/>
        <v>0</v>
      </c>
      <c r="K210" s="51">
        <v>18</v>
      </c>
      <c r="L210" s="5">
        <f t="shared" si="14"/>
        <v>0</v>
      </c>
      <c r="M210" s="5">
        <f t="shared" si="15"/>
        <v>0</v>
      </c>
    </row>
    <row r="211" spans="1:13">
      <c r="A211" s="2">
        <v>206</v>
      </c>
      <c r="B211" s="6" t="s">
        <v>1362</v>
      </c>
      <c r="C211" s="2" t="s">
        <v>1363</v>
      </c>
      <c r="D211" s="2"/>
      <c r="E211" s="2" t="s">
        <v>5</v>
      </c>
      <c r="F211" s="2"/>
      <c r="G211" s="2">
        <v>23</v>
      </c>
      <c r="H211" s="51">
        <v>13</v>
      </c>
      <c r="I211" s="5">
        <f t="shared" si="12"/>
        <v>0</v>
      </c>
      <c r="J211" s="5">
        <f t="shared" si="13"/>
        <v>0</v>
      </c>
      <c r="K211" s="51">
        <v>13</v>
      </c>
      <c r="L211" s="5">
        <f t="shared" si="14"/>
        <v>0</v>
      </c>
      <c r="M211" s="5">
        <f t="shared" si="15"/>
        <v>0</v>
      </c>
    </row>
    <row r="212" spans="1:13">
      <c r="A212" s="2">
        <v>207</v>
      </c>
      <c r="B212" s="6" t="s">
        <v>1364</v>
      </c>
      <c r="C212" s="2" t="s">
        <v>1365</v>
      </c>
      <c r="D212" s="2"/>
      <c r="E212" s="2" t="s">
        <v>5</v>
      </c>
      <c r="F212" s="2"/>
      <c r="G212" s="2">
        <v>23</v>
      </c>
      <c r="H212" s="51">
        <f>32/2</f>
        <v>16</v>
      </c>
      <c r="I212" s="5">
        <f t="shared" si="12"/>
        <v>0</v>
      </c>
      <c r="J212" s="5">
        <f t="shared" si="13"/>
        <v>0</v>
      </c>
      <c r="K212" s="51">
        <f>32/2</f>
        <v>16</v>
      </c>
      <c r="L212" s="5">
        <f t="shared" si="14"/>
        <v>0</v>
      </c>
      <c r="M212" s="5">
        <f t="shared" si="15"/>
        <v>0</v>
      </c>
    </row>
    <row r="213" spans="1:13">
      <c r="A213" s="2">
        <v>208</v>
      </c>
      <c r="B213" s="6" t="s">
        <v>1366</v>
      </c>
      <c r="C213" s="2" t="s">
        <v>1367</v>
      </c>
      <c r="D213" s="2"/>
      <c r="E213" s="2" t="s">
        <v>5</v>
      </c>
      <c r="F213" s="2"/>
      <c r="G213" s="2">
        <v>23</v>
      </c>
      <c r="H213" s="51">
        <v>3</v>
      </c>
      <c r="I213" s="5">
        <f t="shared" si="12"/>
        <v>0</v>
      </c>
      <c r="J213" s="5">
        <f t="shared" si="13"/>
        <v>0</v>
      </c>
      <c r="K213" s="51">
        <v>3</v>
      </c>
      <c r="L213" s="5">
        <f t="shared" si="14"/>
        <v>0</v>
      </c>
      <c r="M213" s="5">
        <f t="shared" si="15"/>
        <v>0</v>
      </c>
    </row>
    <row r="214" spans="1:13">
      <c r="A214" s="2">
        <v>209</v>
      </c>
      <c r="B214" s="6" t="s">
        <v>240</v>
      </c>
      <c r="C214" s="2" t="s">
        <v>1368</v>
      </c>
      <c r="D214" s="2"/>
      <c r="E214" s="2" t="s">
        <v>5</v>
      </c>
      <c r="F214" s="2"/>
      <c r="G214" s="2">
        <v>23</v>
      </c>
      <c r="H214" s="51">
        <v>15</v>
      </c>
      <c r="I214" s="5">
        <f t="shared" si="12"/>
        <v>0</v>
      </c>
      <c r="J214" s="5">
        <f t="shared" si="13"/>
        <v>0</v>
      </c>
      <c r="K214" s="51">
        <v>15</v>
      </c>
      <c r="L214" s="5">
        <f t="shared" si="14"/>
        <v>0</v>
      </c>
      <c r="M214" s="5">
        <f t="shared" si="15"/>
        <v>0</v>
      </c>
    </row>
    <row r="215" spans="1:13">
      <c r="A215" s="2">
        <v>210</v>
      </c>
      <c r="B215" s="6" t="s">
        <v>240</v>
      </c>
      <c r="C215" s="2" t="s">
        <v>1369</v>
      </c>
      <c r="D215" s="2"/>
      <c r="E215" s="2" t="s">
        <v>5</v>
      </c>
      <c r="F215" s="2"/>
      <c r="G215" s="2">
        <v>23</v>
      </c>
      <c r="H215" s="51">
        <v>9</v>
      </c>
      <c r="I215" s="5">
        <f t="shared" si="12"/>
        <v>0</v>
      </c>
      <c r="J215" s="5">
        <f t="shared" si="13"/>
        <v>0</v>
      </c>
      <c r="K215" s="51">
        <v>9</v>
      </c>
      <c r="L215" s="5">
        <f t="shared" si="14"/>
        <v>0</v>
      </c>
      <c r="M215" s="5">
        <f t="shared" si="15"/>
        <v>0</v>
      </c>
    </row>
    <row r="216" spans="1:13">
      <c r="A216" s="2">
        <v>211</v>
      </c>
      <c r="B216" s="6" t="s">
        <v>240</v>
      </c>
      <c r="C216" s="2" t="s">
        <v>1370</v>
      </c>
      <c r="D216" s="2"/>
      <c r="E216" s="2" t="s">
        <v>5</v>
      </c>
      <c r="F216" s="2"/>
      <c r="G216" s="2">
        <v>23</v>
      </c>
      <c r="H216" s="51">
        <v>88</v>
      </c>
      <c r="I216" s="5">
        <f t="shared" si="12"/>
        <v>0</v>
      </c>
      <c r="J216" s="5">
        <f t="shared" si="13"/>
        <v>0</v>
      </c>
      <c r="K216" s="51">
        <v>88</v>
      </c>
      <c r="L216" s="5">
        <f t="shared" si="14"/>
        <v>0</v>
      </c>
      <c r="M216" s="5">
        <f t="shared" si="15"/>
        <v>0</v>
      </c>
    </row>
    <row r="217" spans="1:13">
      <c r="A217" s="2">
        <v>212</v>
      </c>
      <c r="B217" s="6" t="s">
        <v>1371</v>
      </c>
      <c r="C217" s="2" t="s">
        <v>1372</v>
      </c>
      <c r="D217" s="2"/>
      <c r="E217" s="2" t="s">
        <v>5</v>
      </c>
      <c r="F217" s="2"/>
      <c r="G217" s="2">
        <v>23</v>
      </c>
      <c r="H217" s="51">
        <v>14</v>
      </c>
      <c r="I217" s="5">
        <f t="shared" si="12"/>
        <v>0</v>
      </c>
      <c r="J217" s="5">
        <f t="shared" si="13"/>
        <v>0</v>
      </c>
      <c r="K217" s="51">
        <v>14</v>
      </c>
      <c r="L217" s="5">
        <f t="shared" si="14"/>
        <v>0</v>
      </c>
      <c r="M217" s="5">
        <f t="shared" si="15"/>
        <v>0</v>
      </c>
    </row>
    <row r="218" spans="1:13">
      <c r="A218" s="2">
        <v>213</v>
      </c>
      <c r="B218" s="6" t="s">
        <v>1373</v>
      </c>
      <c r="C218" s="2" t="s">
        <v>1374</v>
      </c>
      <c r="D218" s="2"/>
      <c r="E218" s="2" t="s">
        <v>5</v>
      </c>
      <c r="F218" s="2"/>
      <c r="G218" s="2">
        <v>23</v>
      </c>
      <c r="H218" s="51">
        <v>12</v>
      </c>
      <c r="I218" s="5">
        <f t="shared" si="12"/>
        <v>0</v>
      </c>
      <c r="J218" s="5">
        <f t="shared" si="13"/>
        <v>0</v>
      </c>
      <c r="K218" s="51">
        <v>12</v>
      </c>
      <c r="L218" s="5">
        <f t="shared" si="14"/>
        <v>0</v>
      </c>
      <c r="M218" s="5">
        <f t="shared" si="15"/>
        <v>0</v>
      </c>
    </row>
    <row r="219" spans="1:13">
      <c r="A219" s="2">
        <v>214</v>
      </c>
      <c r="B219" s="6" t="s">
        <v>1230</v>
      </c>
      <c r="C219" s="2" t="s">
        <v>1375</v>
      </c>
      <c r="D219" s="2"/>
      <c r="E219" s="2" t="s">
        <v>5</v>
      </c>
      <c r="F219" s="2"/>
      <c r="G219" s="2">
        <v>23</v>
      </c>
      <c r="H219" s="51">
        <v>14</v>
      </c>
      <c r="I219" s="5">
        <f t="shared" si="12"/>
        <v>0</v>
      </c>
      <c r="J219" s="5">
        <f t="shared" si="13"/>
        <v>0</v>
      </c>
      <c r="K219" s="51">
        <v>14</v>
      </c>
      <c r="L219" s="5">
        <f t="shared" si="14"/>
        <v>0</v>
      </c>
      <c r="M219" s="5">
        <f t="shared" si="15"/>
        <v>0</v>
      </c>
    </row>
    <row r="220" spans="1:13">
      <c r="A220" s="2">
        <v>215</v>
      </c>
      <c r="B220" s="6" t="s">
        <v>1376</v>
      </c>
      <c r="C220" s="2" t="s">
        <v>1377</v>
      </c>
      <c r="D220" s="2"/>
      <c r="E220" s="2" t="s">
        <v>5</v>
      </c>
      <c r="F220" s="2"/>
      <c r="G220" s="2">
        <v>23</v>
      </c>
      <c r="H220" s="51">
        <v>27</v>
      </c>
      <c r="I220" s="5">
        <f t="shared" si="12"/>
        <v>0</v>
      </c>
      <c r="J220" s="5">
        <f t="shared" si="13"/>
        <v>0</v>
      </c>
      <c r="K220" s="51">
        <v>27</v>
      </c>
      <c r="L220" s="5">
        <f t="shared" si="14"/>
        <v>0</v>
      </c>
      <c r="M220" s="5">
        <f t="shared" si="15"/>
        <v>0</v>
      </c>
    </row>
    <row r="221" spans="1:13">
      <c r="A221" s="2">
        <v>216</v>
      </c>
      <c r="B221" s="6" t="s">
        <v>1378</v>
      </c>
      <c r="C221" s="2" t="s">
        <v>1379</v>
      </c>
      <c r="D221" s="2"/>
      <c r="E221" s="2" t="s">
        <v>5</v>
      </c>
      <c r="F221" s="2"/>
      <c r="G221" s="2">
        <v>23</v>
      </c>
      <c r="H221" s="51">
        <v>4</v>
      </c>
      <c r="I221" s="5">
        <f t="shared" si="12"/>
        <v>0</v>
      </c>
      <c r="J221" s="5">
        <f t="shared" si="13"/>
        <v>0</v>
      </c>
      <c r="K221" s="51">
        <v>4</v>
      </c>
      <c r="L221" s="5">
        <f t="shared" si="14"/>
        <v>0</v>
      </c>
      <c r="M221" s="5">
        <f t="shared" si="15"/>
        <v>0</v>
      </c>
    </row>
    <row r="222" spans="1:13">
      <c r="A222" s="2">
        <v>217</v>
      </c>
      <c r="B222" s="6" t="s">
        <v>1380</v>
      </c>
      <c r="C222" s="2" t="s">
        <v>1381</v>
      </c>
      <c r="D222" s="2"/>
      <c r="E222" s="2" t="s">
        <v>5</v>
      </c>
      <c r="F222" s="2"/>
      <c r="G222" s="2">
        <v>23</v>
      </c>
      <c r="H222" s="51">
        <v>13</v>
      </c>
      <c r="I222" s="5">
        <f t="shared" si="12"/>
        <v>0</v>
      </c>
      <c r="J222" s="5">
        <f t="shared" si="13"/>
        <v>0</v>
      </c>
      <c r="K222" s="51">
        <v>13</v>
      </c>
      <c r="L222" s="5">
        <f t="shared" si="14"/>
        <v>0</v>
      </c>
      <c r="M222" s="5">
        <f t="shared" si="15"/>
        <v>0</v>
      </c>
    </row>
    <row r="223" spans="1:13">
      <c r="A223" s="2">
        <v>218</v>
      </c>
      <c r="B223" s="6" t="s">
        <v>1382</v>
      </c>
      <c r="C223" s="2" t="s">
        <v>1383</v>
      </c>
      <c r="D223" s="2"/>
      <c r="E223" s="2" t="s">
        <v>5</v>
      </c>
      <c r="F223" s="2"/>
      <c r="G223" s="2">
        <v>23</v>
      </c>
      <c r="H223" s="51">
        <v>11</v>
      </c>
      <c r="I223" s="5">
        <f t="shared" si="12"/>
        <v>0</v>
      </c>
      <c r="J223" s="5">
        <f t="shared" si="13"/>
        <v>0</v>
      </c>
      <c r="K223" s="51">
        <v>11</v>
      </c>
      <c r="L223" s="5">
        <f t="shared" si="14"/>
        <v>0</v>
      </c>
      <c r="M223" s="5">
        <f t="shared" si="15"/>
        <v>0</v>
      </c>
    </row>
    <row r="224" spans="1:13">
      <c r="A224" s="2">
        <v>219</v>
      </c>
      <c r="B224" s="6" t="s">
        <v>1384</v>
      </c>
      <c r="C224" s="2" t="s">
        <v>1385</v>
      </c>
      <c r="D224" s="2"/>
      <c r="E224" s="2" t="s">
        <v>5</v>
      </c>
      <c r="F224" s="2"/>
      <c r="G224" s="2">
        <v>23</v>
      </c>
      <c r="H224" s="51">
        <v>4</v>
      </c>
      <c r="I224" s="5">
        <f t="shared" si="12"/>
        <v>0</v>
      </c>
      <c r="J224" s="5">
        <f t="shared" si="13"/>
        <v>0</v>
      </c>
      <c r="K224" s="51">
        <v>4</v>
      </c>
      <c r="L224" s="5">
        <f t="shared" si="14"/>
        <v>0</v>
      </c>
      <c r="M224" s="5">
        <f t="shared" si="15"/>
        <v>0</v>
      </c>
    </row>
    <row r="225" spans="1:13">
      <c r="A225" s="2">
        <v>220</v>
      </c>
      <c r="B225" s="6" t="s">
        <v>1386</v>
      </c>
      <c r="C225" s="2" t="s">
        <v>1387</v>
      </c>
      <c r="D225" s="2"/>
      <c r="E225" s="2" t="s">
        <v>5</v>
      </c>
      <c r="F225" s="2"/>
      <c r="G225" s="2">
        <v>23</v>
      </c>
      <c r="H225" s="51">
        <v>12</v>
      </c>
      <c r="I225" s="5">
        <f t="shared" si="12"/>
        <v>0</v>
      </c>
      <c r="J225" s="5">
        <f t="shared" si="13"/>
        <v>0</v>
      </c>
      <c r="K225" s="51">
        <v>12</v>
      </c>
      <c r="L225" s="5">
        <f t="shared" si="14"/>
        <v>0</v>
      </c>
      <c r="M225" s="5">
        <f t="shared" si="15"/>
        <v>0</v>
      </c>
    </row>
    <row r="226" spans="1:13">
      <c r="A226" s="2">
        <v>221</v>
      </c>
      <c r="B226" s="6" t="s">
        <v>1388</v>
      </c>
      <c r="C226" s="2" t="s">
        <v>1389</v>
      </c>
      <c r="D226" s="2"/>
      <c r="E226" s="2" t="s">
        <v>5</v>
      </c>
      <c r="F226" s="2"/>
      <c r="G226" s="2">
        <v>23</v>
      </c>
      <c r="H226" s="51">
        <v>12</v>
      </c>
      <c r="I226" s="5">
        <f t="shared" si="12"/>
        <v>0</v>
      </c>
      <c r="J226" s="5">
        <f t="shared" si="13"/>
        <v>0</v>
      </c>
      <c r="K226" s="51">
        <v>12</v>
      </c>
      <c r="L226" s="5">
        <f t="shared" si="14"/>
        <v>0</v>
      </c>
      <c r="M226" s="5">
        <f t="shared" si="15"/>
        <v>0</v>
      </c>
    </row>
    <row r="227" spans="1:13">
      <c r="A227" s="2">
        <v>222</v>
      </c>
      <c r="B227" s="6" t="s">
        <v>1390</v>
      </c>
      <c r="C227" s="2" t="s">
        <v>1391</v>
      </c>
      <c r="D227" s="2"/>
      <c r="E227" s="2" t="s">
        <v>5</v>
      </c>
      <c r="F227" s="2"/>
      <c r="G227" s="2">
        <v>23</v>
      </c>
      <c r="H227" s="51">
        <v>6</v>
      </c>
      <c r="I227" s="5">
        <f t="shared" si="12"/>
        <v>0</v>
      </c>
      <c r="J227" s="5">
        <f t="shared" si="13"/>
        <v>0</v>
      </c>
      <c r="K227" s="51">
        <v>6</v>
      </c>
      <c r="L227" s="5">
        <f t="shared" si="14"/>
        <v>0</v>
      </c>
      <c r="M227" s="5">
        <f t="shared" si="15"/>
        <v>0</v>
      </c>
    </row>
    <row r="228" spans="1:13">
      <c r="A228" s="2">
        <v>223</v>
      </c>
      <c r="B228" s="6" t="s">
        <v>1392</v>
      </c>
      <c r="C228" s="2" t="s">
        <v>1393</v>
      </c>
      <c r="D228" s="2"/>
      <c r="E228" s="2" t="s">
        <v>5</v>
      </c>
      <c r="F228" s="2"/>
      <c r="G228" s="2">
        <v>23</v>
      </c>
      <c r="H228" s="51">
        <v>15</v>
      </c>
      <c r="I228" s="5">
        <f t="shared" si="12"/>
        <v>0</v>
      </c>
      <c r="J228" s="5">
        <f t="shared" si="13"/>
        <v>0</v>
      </c>
      <c r="K228" s="51">
        <v>15</v>
      </c>
      <c r="L228" s="5">
        <f t="shared" si="14"/>
        <v>0</v>
      </c>
      <c r="M228" s="5">
        <f t="shared" si="15"/>
        <v>0</v>
      </c>
    </row>
    <row r="229" spans="1:13">
      <c r="A229" s="2">
        <v>224</v>
      </c>
      <c r="B229" s="6" t="s">
        <v>1394</v>
      </c>
      <c r="C229" s="2" t="s">
        <v>1395</v>
      </c>
      <c r="D229" s="2"/>
      <c r="E229" s="2" t="s">
        <v>5</v>
      </c>
      <c r="F229" s="2"/>
      <c r="G229" s="2">
        <v>23</v>
      </c>
      <c r="H229" s="51">
        <v>12</v>
      </c>
      <c r="I229" s="5">
        <f t="shared" si="12"/>
        <v>0</v>
      </c>
      <c r="J229" s="5">
        <f t="shared" si="13"/>
        <v>0</v>
      </c>
      <c r="K229" s="51">
        <v>12</v>
      </c>
      <c r="L229" s="5">
        <f t="shared" si="14"/>
        <v>0</v>
      </c>
      <c r="M229" s="5">
        <f t="shared" si="15"/>
        <v>0</v>
      </c>
    </row>
    <row r="230" spans="1:13">
      <c r="A230" s="2">
        <v>225</v>
      </c>
      <c r="B230" s="6" t="s">
        <v>1396</v>
      </c>
      <c r="C230" s="2" t="s">
        <v>1397</v>
      </c>
      <c r="D230" s="2"/>
      <c r="E230" s="2" t="s">
        <v>5</v>
      </c>
      <c r="F230" s="2"/>
      <c r="G230" s="2">
        <v>23</v>
      </c>
      <c r="H230" s="51">
        <v>20</v>
      </c>
      <c r="I230" s="5">
        <f t="shared" si="12"/>
        <v>0</v>
      </c>
      <c r="J230" s="5">
        <f t="shared" si="13"/>
        <v>0</v>
      </c>
      <c r="K230" s="51">
        <v>20</v>
      </c>
      <c r="L230" s="5">
        <f t="shared" si="14"/>
        <v>0</v>
      </c>
      <c r="M230" s="5">
        <f t="shared" si="15"/>
        <v>0</v>
      </c>
    </row>
    <row r="231" spans="1:13">
      <c r="A231" s="2">
        <v>226</v>
      </c>
      <c r="B231" s="6" t="s">
        <v>1398</v>
      </c>
      <c r="C231" s="2" t="s">
        <v>1399</v>
      </c>
      <c r="D231" s="2"/>
      <c r="E231" s="2" t="s">
        <v>5</v>
      </c>
      <c r="F231" s="2"/>
      <c r="G231" s="2">
        <v>23</v>
      </c>
      <c r="H231" s="51">
        <v>17</v>
      </c>
      <c r="I231" s="5">
        <f t="shared" si="12"/>
        <v>0</v>
      </c>
      <c r="J231" s="5">
        <f t="shared" si="13"/>
        <v>0</v>
      </c>
      <c r="K231" s="51">
        <v>17</v>
      </c>
      <c r="L231" s="5">
        <f t="shared" si="14"/>
        <v>0</v>
      </c>
      <c r="M231" s="5">
        <f t="shared" si="15"/>
        <v>0</v>
      </c>
    </row>
    <row r="232" spans="1:13">
      <c r="A232" s="2">
        <v>227</v>
      </c>
      <c r="B232" s="6" t="s">
        <v>1400</v>
      </c>
      <c r="C232" s="2" t="s">
        <v>1401</v>
      </c>
      <c r="D232" s="2"/>
      <c r="E232" s="2" t="s">
        <v>5</v>
      </c>
      <c r="F232" s="2"/>
      <c r="G232" s="2">
        <v>23</v>
      </c>
      <c r="H232" s="51">
        <v>14</v>
      </c>
      <c r="I232" s="5">
        <f t="shared" si="12"/>
        <v>0</v>
      </c>
      <c r="J232" s="5">
        <f t="shared" si="13"/>
        <v>0</v>
      </c>
      <c r="K232" s="51">
        <v>14</v>
      </c>
      <c r="L232" s="5">
        <f t="shared" si="14"/>
        <v>0</v>
      </c>
      <c r="M232" s="5">
        <f t="shared" si="15"/>
        <v>0</v>
      </c>
    </row>
    <row r="233" spans="1:13">
      <c r="A233" s="2">
        <v>228</v>
      </c>
      <c r="B233" s="6" t="s">
        <v>1402</v>
      </c>
      <c r="C233" s="2" t="s">
        <v>1403</v>
      </c>
      <c r="D233" s="2"/>
      <c r="E233" s="2" t="s">
        <v>5</v>
      </c>
      <c r="F233" s="2"/>
      <c r="G233" s="2">
        <v>23</v>
      </c>
      <c r="H233" s="51">
        <v>8</v>
      </c>
      <c r="I233" s="5">
        <f t="shared" si="12"/>
        <v>0</v>
      </c>
      <c r="J233" s="5">
        <f t="shared" si="13"/>
        <v>0</v>
      </c>
      <c r="K233" s="51">
        <v>8</v>
      </c>
      <c r="L233" s="5">
        <f t="shared" si="14"/>
        <v>0</v>
      </c>
      <c r="M233" s="5">
        <f t="shared" si="15"/>
        <v>0</v>
      </c>
    </row>
    <row r="234" spans="1:13">
      <c r="A234" s="2">
        <v>229</v>
      </c>
      <c r="B234" s="6" t="s">
        <v>1404</v>
      </c>
      <c r="C234" s="2" t="s">
        <v>1405</v>
      </c>
      <c r="D234" s="2"/>
      <c r="E234" s="2" t="s">
        <v>5</v>
      </c>
      <c r="F234" s="2"/>
      <c r="G234" s="2">
        <v>23</v>
      </c>
      <c r="H234" s="51">
        <v>5</v>
      </c>
      <c r="I234" s="5">
        <f t="shared" si="12"/>
        <v>0</v>
      </c>
      <c r="J234" s="5">
        <f t="shared" si="13"/>
        <v>0</v>
      </c>
      <c r="K234" s="51">
        <v>5</v>
      </c>
      <c r="L234" s="5">
        <f t="shared" si="14"/>
        <v>0</v>
      </c>
      <c r="M234" s="5">
        <f t="shared" si="15"/>
        <v>0</v>
      </c>
    </row>
    <row r="235" spans="1:13">
      <c r="A235" s="2">
        <v>230</v>
      </c>
      <c r="B235" s="6" t="s">
        <v>1406</v>
      </c>
      <c r="C235" s="2" t="s">
        <v>1407</v>
      </c>
      <c r="D235" s="2"/>
      <c r="E235" s="2" t="s">
        <v>5</v>
      </c>
      <c r="F235" s="2"/>
      <c r="G235" s="2">
        <v>23</v>
      </c>
      <c r="H235" s="51">
        <v>7</v>
      </c>
      <c r="I235" s="5">
        <f t="shared" si="12"/>
        <v>0</v>
      </c>
      <c r="J235" s="5">
        <f t="shared" si="13"/>
        <v>0</v>
      </c>
      <c r="K235" s="51">
        <v>7</v>
      </c>
      <c r="L235" s="5">
        <f t="shared" si="14"/>
        <v>0</v>
      </c>
      <c r="M235" s="5">
        <f t="shared" si="15"/>
        <v>0</v>
      </c>
    </row>
    <row r="236" spans="1:13">
      <c r="A236" s="2">
        <v>231</v>
      </c>
      <c r="B236" s="6" t="s">
        <v>1408</v>
      </c>
      <c r="C236" s="2" t="s">
        <v>1409</v>
      </c>
      <c r="D236" s="2"/>
      <c r="E236" s="2" t="s">
        <v>5</v>
      </c>
      <c r="F236" s="2"/>
      <c r="G236" s="2">
        <v>23</v>
      </c>
      <c r="H236" s="51">
        <f>46/2</f>
        <v>23</v>
      </c>
      <c r="I236" s="5">
        <f t="shared" si="12"/>
        <v>0</v>
      </c>
      <c r="J236" s="5">
        <f t="shared" si="13"/>
        <v>0</v>
      </c>
      <c r="K236" s="51">
        <f>46/2</f>
        <v>23</v>
      </c>
      <c r="L236" s="5">
        <f t="shared" si="14"/>
        <v>0</v>
      </c>
      <c r="M236" s="5">
        <f t="shared" si="15"/>
        <v>0</v>
      </c>
    </row>
    <row r="237" spans="1:13">
      <c r="A237" s="2">
        <v>232</v>
      </c>
      <c r="B237" s="6" t="s">
        <v>1410</v>
      </c>
      <c r="C237" s="2" t="s">
        <v>1411</v>
      </c>
      <c r="D237" s="2"/>
      <c r="E237" s="2" t="s">
        <v>5</v>
      </c>
      <c r="F237" s="2"/>
      <c r="G237" s="2">
        <v>23</v>
      </c>
      <c r="H237" s="51">
        <v>22</v>
      </c>
      <c r="I237" s="5">
        <f t="shared" si="12"/>
        <v>0</v>
      </c>
      <c r="J237" s="5">
        <f t="shared" si="13"/>
        <v>0</v>
      </c>
      <c r="K237" s="51">
        <v>22</v>
      </c>
      <c r="L237" s="5">
        <f t="shared" si="14"/>
        <v>0</v>
      </c>
      <c r="M237" s="5">
        <f t="shared" si="15"/>
        <v>0</v>
      </c>
    </row>
    <row r="238" spans="1:13">
      <c r="A238" s="2">
        <v>233</v>
      </c>
      <c r="B238" s="6" t="s">
        <v>1412</v>
      </c>
      <c r="C238" s="2" t="s">
        <v>1413</v>
      </c>
      <c r="D238" s="2"/>
      <c r="E238" s="2" t="s">
        <v>5</v>
      </c>
      <c r="F238" s="2"/>
      <c r="G238" s="2">
        <v>23</v>
      </c>
      <c r="H238" s="51">
        <v>8</v>
      </c>
      <c r="I238" s="5">
        <f t="shared" si="12"/>
        <v>0</v>
      </c>
      <c r="J238" s="5">
        <f t="shared" si="13"/>
        <v>0</v>
      </c>
      <c r="K238" s="51">
        <v>8</v>
      </c>
      <c r="L238" s="5">
        <f t="shared" si="14"/>
        <v>0</v>
      </c>
      <c r="M238" s="5">
        <f t="shared" si="15"/>
        <v>0</v>
      </c>
    </row>
    <row r="239" spans="1:13">
      <c r="A239" s="2">
        <v>234</v>
      </c>
      <c r="B239" s="6" t="s">
        <v>1414</v>
      </c>
      <c r="C239" s="2" t="s">
        <v>1415</v>
      </c>
      <c r="D239" s="2"/>
      <c r="E239" s="2" t="s">
        <v>5</v>
      </c>
      <c r="F239" s="2"/>
      <c r="G239" s="2">
        <v>23</v>
      </c>
      <c r="H239" s="51">
        <f>38/2</f>
        <v>19</v>
      </c>
      <c r="I239" s="5">
        <f t="shared" si="12"/>
        <v>0</v>
      </c>
      <c r="J239" s="5">
        <f t="shared" si="13"/>
        <v>0</v>
      </c>
      <c r="K239" s="51">
        <f>38/2</f>
        <v>19</v>
      </c>
      <c r="L239" s="5">
        <f t="shared" si="14"/>
        <v>0</v>
      </c>
      <c r="M239" s="5">
        <f t="shared" si="15"/>
        <v>0</v>
      </c>
    </row>
    <row r="240" spans="1:13">
      <c r="A240" s="2">
        <v>235</v>
      </c>
      <c r="B240" s="6" t="s">
        <v>1416</v>
      </c>
      <c r="C240" s="2" t="s">
        <v>1417</v>
      </c>
      <c r="D240" s="2"/>
      <c r="E240" s="2" t="s">
        <v>740</v>
      </c>
      <c r="F240" s="2"/>
      <c r="G240" s="2">
        <v>23</v>
      </c>
      <c r="H240" s="51">
        <v>7</v>
      </c>
      <c r="I240" s="5">
        <f t="shared" si="12"/>
        <v>0</v>
      </c>
      <c r="J240" s="5">
        <f t="shared" si="13"/>
        <v>0</v>
      </c>
      <c r="K240" s="51">
        <v>7</v>
      </c>
      <c r="L240" s="5">
        <f t="shared" si="14"/>
        <v>0</v>
      </c>
      <c r="M240" s="5">
        <f t="shared" si="15"/>
        <v>0</v>
      </c>
    </row>
    <row r="241" spans="1:13">
      <c r="A241" s="2">
        <v>236</v>
      </c>
      <c r="B241" s="6" t="s">
        <v>1418</v>
      </c>
      <c r="C241" s="2" t="s">
        <v>1419</v>
      </c>
      <c r="D241" s="2"/>
      <c r="E241" s="2" t="s">
        <v>740</v>
      </c>
      <c r="F241" s="2"/>
      <c r="G241" s="2">
        <v>23</v>
      </c>
      <c r="H241" s="51">
        <v>5</v>
      </c>
      <c r="I241" s="5">
        <f t="shared" si="12"/>
        <v>0</v>
      </c>
      <c r="J241" s="5">
        <f t="shared" si="13"/>
        <v>0</v>
      </c>
      <c r="K241" s="51">
        <v>5</v>
      </c>
      <c r="L241" s="5">
        <f t="shared" si="14"/>
        <v>0</v>
      </c>
      <c r="M241" s="5">
        <f t="shared" si="15"/>
        <v>0</v>
      </c>
    </row>
    <row r="242" spans="1:13">
      <c r="A242" s="2">
        <v>237</v>
      </c>
      <c r="B242" s="6" t="s">
        <v>79</v>
      </c>
      <c r="C242" s="2" t="s">
        <v>1420</v>
      </c>
      <c r="D242" s="2"/>
      <c r="E242" s="2" t="s">
        <v>5</v>
      </c>
      <c r="F242" s="2"/>
      <c r="G242" s="2">
        <v>23</v>
      </c>
      <c r="H242" s="51">
        <v>9</v>
      </c>
      <c r="I242" s="5">
        <f t="shared" si="12"/>
        <v>0</v>
      </c>
      <c r="J242" s="5">
        <f t="shared" si="13"/>
        <v>0</v>
      </c>
      <c r="K242" s="51">
        <v>9</v>
      </c>
      <c r="L242" s="5">
        <f t="shared" si="14"/>
        <v>0</v>
      </c>
      <c r="M242" s="5">
        <f t="shared" si="15"/>
        <v>0</v>
      </c>
    </row>
    <row r="243" spans="1:13">
      <c r="A243" s="2">
        <v>238</v>
      </c>
      <c r="B243" s="6" t="s">
        <v>1421</v>
      </c>
      <c r="C243" s="2" t="s">
        <v>1422</v>
      </c>
      <c r="D243" s="2"/>
      <c r="E243" s="2" t="s">
        <v>5</v>
      </c>
      <c r="F243" s="2"/>
      <c r="G243" s="2">
        <v>23</v>
      </c>
      <c r="H243" s="51">
        <v>5</v>
      </c>
      <c r="I243" s="5">
        <f t="shared" si="12"/>
        <v>0</v>
      </c>
      <c r="J243" s="5">
        <f t="shared" si="13"/>
        <v>0</v>
      </c>
      <c r="K243" s="51">
        <v>5</v>
      </c>
      <c r="L243" s="5">
        <f t="shared" si="14"/>
        <v>0</v>
      </c>
      <c r="M243" s="5">
        <f t="shared" si="15"/>
        <v>0</v>
      </c>
    </row>
    <row r="244" spans="1:13">
      <c r="A244" s="2">
        <v>239</v>
      </c>
      <c r="B244" s="6" t="s">
        <v>731</v>
      </c>
      <c r="C244" s="2" t="s">
        <v>1423</v>
      </c>
      <c r="D244" s="2"/>
      <c r="E244" s="2" t="s">
        <v>5</v>
      </c>
      <c r="F244" s="2"/>
      <c r="G244" s="2">
        <v>23</v>
      </c>
      <c r="H244" s="51">
        <v>27</v>
      </c>
      <c r="I244" s="5">
        <f t="shared" si="12"/>
        <v>0</v>
      </c>
      <c r="J244" s="5">
        <f t="shared" si="13"/>
        <v>0</v>
      </c>
      <c r="K244" s="51">
        <v>27</v>
      </c>
      <c r="L244" s="5">
        <f t="shared" si="14"/>
        <v>0</v>
      </c>
      <c r="M244" s="5">
        <f t="shared" si="15"/>
        <v>0</v>
      </c>
    </row>
    <row r="245" spans="1:13">
      <c r="A245" s="2">
        <v>240</v>
      </c>
      <c r="B245" s="6" t="s">
        <v>1424</v>
      </c>
      <c r="C245" s="2" t="s">
        <v>1425</v>
      </c>
      <c r="D245" s="2"/>
      <c r="E245" s="2" t="s">
        <v>1164</v>
      </c>
      <c r="F245" s="2"/>
      <c r="G245" s="2">
        <v>23</v>
      </c>
      <c r="H245" s="51">
        <v>15</v>
      </c>
      <c r="I245" s="5">
        <f t="shared" si="12"/>
        <v>0</v>
      </c>
      <c r="J245" s="5">
        <f t="shared" si="13"/>
        <v>0</v>
      </c>
      <c r="K245" s="51">
        <v>15</v>
      </c>
      <c r="L245" s="5">
        <f t="shared" si="14"/>
        <v>0</v>
      </c>
      <c r="M245" s="5">
        <f t="shared" si="15"/>
        <v>0</v>
      </c>
    </row>
    <row r="246" spans="1:13">
      <c r="A246" s="2">
        <v>241</v>
      </c>
      <c r="B246" s="6" t="s">
        <v>1426</v>
      </c>
      <c r="C246" s="2" t="s">
        <v>1427</v>
      </c>
      <c r="D246" s="2"/>
      <c r="E246" s="2" t="s">
        <v>740</v>
      </c>
      <c r="F246" s="2"/>
      <c r="G246" s="2">
        <v>23</v>
      </c>
      <c r="H246" s="51">
        <v>7</v>
      </c>
      <c r="I246" s="5">
        <f t="shared" si="12"/>
        <v>0</v>
      </c>
      <c r="J246" s="5">
        <f t="shared" si="13"/>
        <v>0</v>
      </c>
      <c r="K246" s="51">
        <v>7</v>
      </c>
      <c r="L246" s="5">
        <f t="shared" si="14"/>
        <v>0</v>
      </c>
      <c r="M246" s="5">
        <f t="shared" si="15"/>
        <v>0</v>
      </c>
    </row>
    <row r="247" spans="1:13">
      <c r="A247" s="2">
        <v>242</v>
      </c>
      <c r="B247" s="6" t="s">
        <v>1428</v>
      </c>
      <c r="C247" s="2" t="s">
        <v>1429</v>
      </c>
      <c r="D247" s="2"/>
      <c r="E247" s="2" t="s">
        <v>5</v>
      </c>
      <c r="F247" s="2"/>
      <c r="G247" s="2">
        <v>23</v>
      </c>
      <c r="H247" s="51">
        <v>2</v>
      </c>
      <c r="I247" s="5">
        <f t="shared" si="12"/>
        <v>0</v>
      </c>
      <c r="J247" s="5">
        <f t="shared" si="13"/>
        <v>0</v>
      </c>
      <c r="K247" s="51">
        <v>2</v>
      </c>
      <c r="L247" s="5">
        <f t="shared" si="14"/>
        <v>0</v>
      </c>
      <c r="M247" s="5">
        <f t="shared" si="15"/>
        <v>0</v>
      </c>
    </row>
    <row r="248" spans="1:13">
      <c r="A248" s="2">
        <v>243</v>
      </c>
      <c r="B248" s="6" t="s">
        <v>1430</v>
      </c>
      <c r="C248" s="2" t="s">
        <v>1431</v>
      </c>
      <c r="D248" s="2"/>
      <c r="E248" s="2" t="s">
        <v>5</v>
      </c>
      <c r="F248" s="2"/>
      <c r="G248" s="2">
        <v>23</v>
      </c>
      <c r="H248" s="51">
        <v>22</v>
      </c>
      <c r="I248" s="5">
        <f t="shared" si="12"/>
        <v>0</v>
      </c>
      <c r="J248" s="5">
        <f t="shared" si="13"/>
        <v>0</v>
      </c>
      <c r="K248" s="51">
        <v>22</v>
      </c>
      <c r="L248" s="5">
        <f t="shared" si="14"/>
        <v>0</v>
      </c>
      <c r="M248" s="5">
        <f t="shared" si="15"/>
        <v>0</v>
      </c>
    </row>
    <row r="249" spans="1:13">
      <c r="A249" s="2">
        <v>244</v>
      </c>
      <c r="B249" s="6" t="s">
        <v>1432</v>
      </c>
      <c r="C249" s="2" t="s">
        <v>1433</v>
      </c>
      <c r="D249" s="2"/>
      <c r="E249" s="2" t="s">
        <v>5</v>
      </c>
      <c r="F249" s="2"/>
      <c r="G249" s="2">
        <v>23</v>
      </c>
      <c r="H249" s="51">
        <v>22</v>
      </c>
      <c r="I249" s="5">
        <f t="shared" si="12"/>
        <v>0</v>
      </c>
      <c r="J249" s="5">
        <f t="shared" si="13"/>
        <v>0</v>
      </c>
      <c r="K249" s="51">
        <v>22</v>
      </c>
      <c r="L249" s="5">
        <f t="shared" si="14"/>
        <v>0</v>
      </c>
      <c r="M249" s="5">
        <f t="shared" si="15"/>
        <v>0</v>
      </c>
    </row>
    <row r="250" spans="1:13">
      <c r="A250" s="41"/>
      <c r="B250" s="42"/>
      <c r="C250" s="41"/>
      <c r="D250" s="41"/>
      <c r="E250" s="41"/>
      <c r="F250" s="41"/>
      <c r="G250" s="41"/>
      <c r="H250" s="52" t="s">
        <v>737</v>
      </c>
      <c r="I250" s="43">
        <f>SUM(I6:I249)</f>
        <v>0</v>
      </c>
      <c r="J250" s="43">
        <f>SUM(J6:J249)</f>
        <v>0</v>
      </c>
      <c r="K250" s="52" t="s">
        <v>973</v>
      </c>
      <c r="L250" s="43">
        <f>SUM(L6:L249)</f>
        <v>0</v>
      </c>
      <c r="M250" s="43">
        <f>SUM(M6:M249)</f>
        <v>0</v>
      </c>
    </row>
    <row r="251" spans="1:13" s="62" customFormat="1" ht="117.75" customHeight="1">
      <c r="A251" s="55" t="s">
        <v>1726</v>
      </c>
    </row>
  </sheetData>
  <mergeCells count="4">
    <mergeCell ref="A251:XFD251"/>
    <mergeCell ref="A2:M2"/>
    <mergeCell ref="A3:M3"/>
    <mergeCell ref="A1:M1"/>
  </mergeCells>
  <conditionalFormatting sqref="C4:D5">
    <cfRule type="duplicateValues" dxfId="6" priority="1"/>
  </conditionalFormatting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81F9-1B1B-4FFB-87AE-07678A5C5FE4}">
  <sheetPr>
    <tabColor theme="8" tint="0.39997558519241921"/>
    <pageSetUpPr fitToPage="1"/>
  </sheetPr>
  <dimension ref="A1:M120"/>
  <sheetViews>
    <sheetView view="pageBreakPreview" zoomScaleNormal="100" zoomScaleSheetLayoutView="100" workbookViewId="0">
      <pane ySplit="5" topLeftCell="A48" activePane="bottomLeft" state="frozen"/>
      <selection pane="bottomLeft" activeCell="I16" sqref="I16"/>
    </sheetView>
  </sheetViews>
  <sheetFormatPr defaultRowHeight="15"/>
  <cols>
    <col min="1" max="1" width="8.5703125" customWidth="1"/>
    <col min="2" max="2" width="32.5703125" customWidth="1"/>
    <col min="3" max="3" width="21.7109375" customWidth="1"/>
    <col min="4" max="4" width="17.7109375" customWidth="1"/>
    <col min="5" max="5" width="8.5703125" customWidth="1"/>
    <col min="6" max="6" width="12.7109375" customWidth="1"/>
    <col min="7" max="7" width="8.5703125" customWidth="1"/>
    <col min="8" max="8" width="14.7109375" customWidth="1"/>
    <col min="9" max="9" width="17" customWidth="1"/>
    <col min="10" max="10" width="17.7109375" customWidth="1"/>
    <col min="11" max="11" width="12.7109375" customWidth="1"/>
    <col min="12" max="12" width="15" customWidth="1"/>
    <col min="13" max="13" width="15.42578125" customWidth="1"/>
  </cols>
  <sheetData>
    <row r="1" spans="1:13" ht="27" customHeight="1">
      <c r="A1" s="65" t="s">
        <v>1724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1.75" customHeight="1">
      <c r="A2" s="63" t="s">
        <v>1723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>
      <c r="A3" s="64" t="s">
        <v>1619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02" customHeight="1">
      <c r="A4" s="1" t="s">
        <v>0</v>
      </c>
      <c r="B4" s="1" t="s">
        <v>1</v>
      </c>
      <c r="C4" s="1" t="s">
        <v>733</v>
      </c>
      <c r="D4" s="1" t="s">
        <v>1722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8" t="s">
        <v>976</v>
      </c>
      <c r="K4" s="1" t="s">
        <v>736</v>
      </c>
      <c r="L4" s="8" t="s">
        <v>977</v>
      </c>
      <c r="M4" s="8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44">
        <v>1</v>
      </c>
      <c r="B6" s="3" t="s">
        <v>316</v>
      </c>
      <c r="C6" s="22">
        <v>489338</v>
      </c>
      <c r="D6" s="22"/>
      <c r="E6" s="22" t="s">
        <v>5</v>
      </c>
      <c r="F6" s="22"/>
      <c r="G6" s="22">
        <v>23</v>
      </c>
      <c r="H6" s="22" t="s">
        <v>1436</v>
      </c>
      <c r="I6" s="45">
        <f>F6*H6</f>
        <v>0</v>
      </c>
      <c r="J6" s="45">
        <f>I6*1.23</f>
        <v>0</v>
      </c>
      <c r="K6" s="22" t="s">
        <v>1436</v>
      </c>
      <c r="L6" s="45">
        <f>F6*K6</f>
        <v>0</v>
      </c>
      <c r="M6" s="45">
        <f>L6*1.23</f>
        <v>0</v>
      </c>
    </row>
    <row r="7" spans="1:13">
      <c r="A7" s="44">
        <v>2</v>
      </c>
      <c r="B7" s="3" t="s">
        <v>1437</v>
      </c>
      <c r="C7" s="22">
        <v>2830957</v>
      </c>
      <c r="D7" s="22"/>
      <c r="E7" s="22" t="s">
        <v>5</v>
      </c>
      <c r="F7" s="22"/>
      <c r="G7" s="22">
        <v>23</v>
      </c>
      <c r="H7" s="22">
        <v>22</v>
      </c>
      <c r="I7" s="45">
        <f t="shared" ref="I7:I70" si="0">F7*H7</f>
        <v>0</v>
      </c>
      <c r="J7" s="45">
        <f t="shared" ref="J7:J70" si="1">I7*1.23</f>
        <v>0</v>
      </c>
      <c r="K7" s="22">
        <v>22</v>
      </c>
      <c r="L7" s="45">
        <f>F7*K7</f>
        <v>0</v>
      </c>
      <c r="M7" s="45">
        <f t="shared" ref="M7:M70" si="2">L7*1.23</f>
        <v>0</v>
      </c>
    </row>
    <row r="8" spans="1:13">
      <c r="A8" s="44">
        <v>3</v>
      </c>
      <c r="B8" s="3" t="s">
        <v>1438</v>
      </c>
      <c r="C8" s="22">
        <v>4890189</v>
      </c>
      <c r="D8" s="22"/>
      <c r="E8" s="22" t="s">
        <v>5</v>
      </c>
      <c r="F8" s="22"/>
      <c r="G8" s="22">
        <v>23</v>
      </c>
      <c r="H8" s="22" t="s">
        <v>1439</v>
      </c>
      <c r="I8" s="45">
        <f t="shared" si="0"/>
        <v>0</v>
      </c>
      <c r="J8" s="45">
        <f t="shared" si="1"/>
        <v>0</v>
      </c>
      <c r="K8" s="22" t="s">
        <v>1439</v>
      </c>
      <c r="L8" s="45">
        <f t="shared" ref="L8:L71" si="3">F8*K8</f>
        <v>0</v>
      </c>
      <c r="M8" s="45">
        <f t="shared" si="2"/>
        <v>0</v>
      </c>
    </row>
    <row r="9" spans="1:13">
      <c r="A9" s="44">
        <v>4</v>
      </c>
      <c r="B9" s="3" t="s">
        <v>1438</v>
      </c>
      <c r="C9" s="22">
        <v>4890190</v>
      </c>
      <c r="D9" s="22"/>
      <c r="E9" s="22" t="s">
        <v>5</v>
      </c>
      <c r="F9" s="22"/>
      <c r="G9" s="22">
        <v>23</v>
      </c>
      <c r="H9" s="22">
        <v>3</v>
      </c>
      <c r="I9" s="45">
        <f t="shared" si="0"/>
        <v>0</v>
      </c>
      <c r="J9" s="45">
        <f t="shared" si="1"/>
        <v>0</v>
      </c>
      <c r="K9" s="22">
        <v>3</v>
      </c>
      <c r="L9" s="45">
        <f t="shared" si="3"/>
        <v>0</v>
      </c>
      <c r="M9" s="45">
        <f t="shared" si="2"/>
        <v>0</v>
      </c>
    </row>
    <row r="10" spans="1:13" ht="25.5">
      <c r="A10" s="44">
        <v>5</v>
      </c>
      <c r="B10" s="3" t="s">
        <v>1440</v>
      </c>
      <c r="C10" s="22">
        <v>4890193</v>
      </c>
      <c r="D10" s="22"/>
      <c r="E10" s="22" t="s">
        <v>5</v>
      </c>
      <c r="F10" s="22"/>
      <c r="G10" s="22">
        <v>23</v>
      </c>
      <c r="H10" s="22">
        <v>2</v>
      </c>
      <c r="I10" s="45">
        <f t="shared" si="0"/>
        <v>0</v>
      </c>
      <c r="J10" s="45">
        <f t="shared" si="1"/>
        <v>0</v>
      </c>
      <c r="K10" s="22">
        <v>2</v>
      </c>
      <c r="L10" s="45">
        <f t="shared" si="3"/>
        <v>0</v>
      </c>
      <c r="M10" s="45">
        <f t="shared" si="2"/>
        <v>0</v>
      </c>
    </row>
    <row r="11" spans="1:13">
      <c r="A11" s="44">
        <v>6</v>
      </c>
      <c r="B11" s="3" t="s">
        <v>1441</v>
      </c>
      <c r="C11" s="22">
        <v>4894727</v>
      </c>
      <c r="D11" s="22"/>
      <c r="E11" s="22" t="s">
        <v>5</v>
      </c>
      <c r="F11" s="22"/>
      <c r="G11" s="22">
        <v>23</v>
      </c>
      <c r="H11" s="22">
        <v>2</v>
      </c>
      <c r="I11" s="45">
        <f t="shared" si="0"/>
        <v>0</v>
      </c>
      <c r="J11" s="45">
        <f t="shared" si="1"/>
        <v>0</v>
      </c>
      <c r="K11" s="22">
        <v>2</v>
      </c>
      <c r="L11" s="45">
        <f t="shared" si="3"/>
        <v>0</v>
      </c>
      <c r="M11" s="45">
        <f t="shared" si="2"/>
        <v>0</v>
      </c>
    </row>
    <row r="12" spans="1:13">
      <c r="A12" s="44">
        <v>7</v>
      </c>
      <c r="B12" s="3" t="s">
        <v>1442</v>
      </c>
      <c r="C12" s="22">
        <v>4897224</v>
      </c>
      <c r="D12" s="22"/>
      <c r="E12" s="22" t="s">
        <v>5</v>
      </c>
      <c r="F12" s="22"/>
      <c r="G12" s="22">
        <v>23</v>
      </c>
      <c r="H12" s="22" t="s">
        <v>1443</v>
      </c>
      <c r="I12" s="45">
        <f t="shared" si="0"/>
        <v>0</v>
      </c>
      <c r="J12" s="45">
        <f t="shared" si="1"/>
        <v>0</v>
      </c>
      <c r="K12" s="22" t="s">
        <v>1443</v>
      </c>
      <c r="L12" s="45">
        <f t="shared" si="3"/>
        <v>0</v>
      </c>
      <c r="M12" s="45">
        <f t="shared" si="2"/>
        <v>0</v>
      </c>
    </row>
    <row r="13" spans="1:13">
      <c r="A13" s="44">
        <v>8</v>
      </c>
      <c r="B13" s="3" t="s">
        <v>1444</v>
      </c>
      <c r="C13" s="22">
        <v>4897787</v>
      </c>
      <c r="D13" s="22"/>
      <c r="E13" s="22" t="s">
        <v>5</v>
      </c>
      <c r="F13" s="22"/>
      <c r="G13" s="22">
        <v>23</v>
      </c>
      <c r="H13" s="22">
        <v>3</v>
      </c>
      <c r="I13" s="45">
        <f t="shared" si="0"/>
        <v>0</v>
      </c>
      <c r="J13" s="45">
        <f t="shared" si="1"/>
        <v>0</v>
      </c>
      <c r="K13" s="22">
        <v>3</v>
      </c>
      <c r="L13" s="45">
        <f t="shared" si="3"/>
        <v>0</v>
      </c>
      <c r="M13" s="45">
        <f t="shared" si="2"/>
        <v>0</v>
      </c>
    </row>
    <row r="14" spans="1:13">
      <c r="A14" s="44">
        <v>9</v>
      </c>
      <c r="B14" s="3" t="s">
        <v>1445</v>
      </c>
      <c r="C14" s="22">
        <v>4898546</v>
      </c>
      <c r="D14" s="22"/>
      <c r="E14" s="22" t="s">
        <v>5</v>
      </c>
      <c r="F14" s="22"/>
      <c r="G14" s="22">
        <v>23</v>
      </c>
      <c r="H14" s="22" t="s">
        <v>1446</v>
      </c>
      <c r="I14" s="45">
        <f t="shared" si="0"/>
        <v>0</v>
      </c>
      <c r="J14" s="45">
        <f t="shared" si="1"/>
        <v>0</v>
      </c>
      <c r="K14" s="22" t="s">
        <v>1446</v>
      </c>
      <c r="L14" s="45">
        <f t="shared" si="3"/>
        <v>0</v>
      </c>
      <c r="M14" s="45">
        <f t="shared" si="2"/>
        <v>0</v>
      </c>
    </row>
    <row r="15" spans="1:13" ht="25.5">
      <c r="A15" s="44">
        <v>10</v>
      </c>
      <c r="B15" s="3" t="s">
        <v>1447</v>
      </c>
      <c r="C15" s="22">
        <v>8014410</v>
      </c>
      <c r="D15" s="22"/>
      <c r="E15" s="22" t="s">
        <v>5</v>
      </c>
      <c r="F15" s="22"/>
      <c r="G15" s="22">
        <v>23</v>
      </c>
      <c r="H15" s="22">
        <v>26</v>
      </c>
      <c r="I15" s="45">
        <f t="shared" si="0"/>
        <v>0</v>
      </c>
      <c r="J15" s="45">
        <f t="shared" si="1"/>
        <v>0</v>
      </c>
      <c r="K15" s="22">
        <v>26</v>
      </c>
      <c r="L15" s="45">
        <f t="shared" si="3"/>
        <v>0</v>
      </c>
      <c r="M15" s="45">
        <f t="shared" si="2"/>
        <v>0</v>
      </c>
    </row>
    <row r="16" spans="1:13" ht="25.5">
      <c r="A16" s="44">
        <v>11</v>
      </c>
      <c r="B16" s="3" t="s">
        <v>1448</v>
      </c>
      <c r="C16" s="22">
        <v>8015450</v>
      </c>
      <c r="D16" s="22"/>
      <c r="E16" s="22" t="s">
        <v>5</v>
      </c>
      <c r="F16" s="22"/>
      <c r="G16" s="22">
        <v>23</v>
      </c>
      <c r="H16" s="22" t="s">
        <v>1449</v>
      </c>
      <c r="I16" s="45">
        <f t="shared" si="0"/>
        <v>0</v>
      </c>
      <c r="J16" s="45">
        <f t="shared" si="1"/>
        <v>0</v>
      </c>
      <c r="K16" s="22" t="s">
        <v>1449</v>
      </c>
      <c r="L16" s="45">
        <f t="shared" si="3"/>
        <v>0</v>
      </c>
      <c r="M16" s="45">
        <f t="shared" si="2"/>
        <v>0</v>
      </c>
    </row>
    <row r="17" spans="1:13" ht="25.5">
      <c r="A17" s="44">
        <v>12</v>
      </c>
      <c r="B17" s="3" t="s">
        <v>1450</v>
      </c>
      <c r="C17" s="22">
        <v>8880315</v>
      </c>
      <c r="D17" s="22"/>
      <c r="E17" s="22" t="s">
        <v>5</v>
      </c>
      <c r="F17" s="22"/>
      <c r="G17" s="22">
        <v>23</v>
      </c>
      <c r="H17" s="22" t="s">
        <v>1451</v>
      </c>
      <c r="I17" s="45">
        <f t="shared" si="0"/>
        <v>0</v>
      </c>
      <c r="J17" s="45">
        <f t="shared" si="1"/>
        <v>0</v>
      </c>
      <c r="K17" s="22" t="s">
        <v>1451</v>
      </c>
      <c r="L17" s="45">
        <f t="shared" si="3"/>
        <v>0</v>
      </c>
      <c r="M17" s="45">
        <f t="shared" si="2"/>
        <v>0</v>
      </c>
    </row>
    <row r="18" spans="1:13">
      <c r="A18" s="44">
        <v>13</v>
      </c>
      <c r="B18" s="3" t="s">
        <v>1452</v>
      </c>
      <c r="C18" s="22">
        <v>42537025</v>
      </c>
      <c r="D18" s="22"/>
      <c r="E18" s="22" t="s">
        <v>5</v>
      </c>
      <c r="F18" s="22"/>
      <c r="G18" s="22">
        <v>23</v>
      </c>
      <c r="H18" s="22">
        <v>3</v>
      </c>
      <c r="I18" s="45">
        <f t="shared" si="0"/>
        <v>0</v>
      </c>
      <c r="J18" s="45">
        <f t="shared" si="1"/>
        <v>0</v>
      </c>
      <c r="K18" s="22">
        <v>3</v>
      </c>
      <c r="L18" s="45">
        <f t="shared" si="3"/>
        <v>0</v>
      </c>
      <c r="M18" s="45">
        <f t="shared" si="2"/>
        <v>0</v>
      </c>
    </row>
    <row r="19" spans="1:13">
      <c r="A19" s="44">
        <v>14</v>
      </c>
      <c r="B19" s="3" t="s">
        <v>1453</v>
      </c>
      <c r="C19" s="22">
        <v>42537055</v>
      </c>
      <c r="D19" s="22"/>
      <c r="E19" s="22" t="s">
        <v>5</v>
      </c>
      <c r="F19" s="22"/>
      <c r="G19" s="22">
        <v>23</v>
      </c>
      <c r="H19" s="22" t="s">
        <v>1443</v>
      </c>
      <c r="I19" s="45">
        <f t="shared" si="0"/>
        <v>0</v>
      </c>
      <c r="J19" s="45">
        <f t="shared" si="1"/>
        <v>0</v>
      </c>
      <c r="K19" s="22" t="s">
        <v>1443</v>
      </c>
      <c r="L19" s="45">
        <f t="shared" si="3"/>
        <v>0</v>
      </c>
      <c r="M19" s="45">
        <f t="shared" si="2"/>
        <v>0</v>
      </c>
    </row>
    <row r="20" spans="1:13">
      <c r="A20" s="44">
        <v>15</v>
      </c>
      <c r="B20" s="3" t="s">
        <v>1438</v>
      </c>
      <c r="C20" s="22">
        <v>504053982</v>
      </c>
      <c r="D20" s="22"/>
      <c r="E20" s="22" t="s">
        <v>5</v>
      </c>
      <c r="F20" s="22"/>
      <c r="G20" s="22">
        <v>23</v>
      </c>
      <c r="H20" s="22" t="s">
        <v>1439</v>
      </c>
      <c r="I20" s="45">
        <f t="shared" si="0"/>
        <v>0</v>
      </c>
      <c r="J20" s="45">
        <f t="shared" si="1"/>
        <v>0</v>
      </c>
      <c r="K20" s="22" t="s">
        <v>1439</v>
      </c>
      <c r="L20" s="45">
        <f t="shared" si="3"/>
        <v>0</v>
      </c>
      <c r="M20" s="45">
        <f t="shared" si="2"/>
        <v>0</v>
      </c>
    </row>
    <row r="21" spans="1:13">
      <c r="A21" s="44">
        <v>16</v>
      </c>
      <c r="B21" s="3" t="s">
        <v>1454</v>
      </c>
      <c r="C21" s="22">
        <v>504065877</v>
      </c>
      <c r="D21" s="22"/>
      <c r="E21" s="22" t="s">
        <v>5</v>
      </c>
      <c r="F21" s="22"/>
      <c r="G21" s="22">
        <v>23</v>
      </c>
      <c r="H21" s="22" t="s">
        <v>1451</v>
      </c>
      <c r="I21" s="45">
        <f t="shared" si="0"/>
        <v>0</v>
      </c>
      <c r="J21" s="45">
        <f t="shared" si="1"/>
        <v>0</v>
      </c>
      <c r="K21" s="22" t="s">
        <v>1451</v>
      </c>
      <c r="L21" s="45">
        <f t="shared" si="3"/>
        <v>0</v>
      </c>
      <c r="M21" s="45">
        <f t="shared" si="2"/>
        <v>0</v>
      </c>
    </row>
    <row r="22" spans="1:13" ht="25.5">
      <c r="A22" s="44">
        <v>17</v>
      </c>
      <c r="B22" s="3" t="s">
        <v>1455</v>
      </c>
      <c r="C22" s="22">
        <v>504073323</v>
      </c>
      <c r="D22" s="22"/>
      <c r="E22" s="22" t="s">
        <v>5</v>
      </c>
      <c r="F22" s="22"/>
      <c r="G22" s="22">
        <v>23</v>
      </c>
      <c r="H22" s="22">
        <v>3</v>
      </c>
      <c r="I22" s="45">
        <f t="shared" si="0"/>
        <v>0</v>
      </c>
      <c r="J22" s="45">
        <f t="shared" si="1"/>
        <v>0</v>
      </c>
      <c r="K22" s="22">
        <v>3</v>
      </c>
      <c r="L22" s="45">
        <f t="shared" si="3"/>
        <v>0</v>
      </c>
      <c r="M22" s="45">
        <f t="shared" si="2"/>
        <v>0</v>
      </c>
    </row>
    <row r="23" spans="1:13" ht="38.25">
      <c r="A23" s="44">
        <v>18</v>
      </c>
      <c r="B23" s="3" t="s">
        <v>1456</v>
      </c>
      <c r="C23" s="22" t="s">
        <v>1457</v>
      </c>
      <c r="D23" s="22"/>
      <c r="E23" s="22" t="s">
        <v>5</v>
      </c>
      <c r="F23" s="22"/>
      <c r="G23" s="22">
        <v>23</v>
      </c>
      <c r="H23" s="22" t="s">
        <v>1436</v>
      </c>
      <c r="I23" s="45">
        <f t="shared" si="0"/>
        <v>0</v>
      </c>
      <c r="J23" s="45">
        <f t="shared" si="1"/>
        <v>0</v>
      </c>
      <c r="K23" s="22" t="s">
        <v>1436</v>
      </c>
      <c r="L23" s="45">
        <f t="shared" si="3"/>
        <v>0</v>
      </c>
      <c r="M23" s="45">
        <f t="shared" si="2"/>
        <v>0</v>
      </c>
    </row>
    <row r="24" spans="1:13" ht="25.5">
      <c r="A24" s="44">
        <v>19</v>
      </c>
      <c r="B24" s="3" t="s">
        <v>1458</v>
      </c>
      <c r="C24" s="22" t="s">
        <v>1459</v>
      </c>
      <c r="D24" s="22"/>
      <c r="E24" s="22" t="s">
        <v>5</v>
      </c>
      <c r="F24" s="22"/>
      <c r="G24" s="22">
        <v>23</v>
      </c>
      <c r="H24" s="22" t="s">
        <v>1460</v>
      </c>
      <c r="I24" s="45">
        <f t="shared" si="0"/>
        <v>0</v>
      </c>
      <c r="J24" s="45">
        <f t="shared" si="1"/>
        <v>0</v>
      </c>
      <c r="K24" s="22" t="s">
        <v>1460</v>
      </c>
      <c r="L24" s="45">
        <f t="shared" si="3"/>
        <v>0</v>
      </c>
      <c r="M24" s="45">
        <f t="shared" si="2"/>
        <v>0</v>
      </c>
    </row>
    <row r="25" spans="1:13">
      <c r="A25" s="44">
        <v>20</v>
      </c>
      <c r="B25" s="3" t="s">
        <v>1461</v>
      </c>
      <c r="C25" s="22" t="s">
        <v>1462</v>
      </c>
      <c r="D25" s="22"/>
      <c r="E25" s="22" t="s">
        <v>5</v>
      </c>
      <c r="F25" s="22"/>
      <c r="G25" s="22">
        <v>23</v>
      </c>
      <c r="H25" s="22" t="s">
        <v>1446</v>
      </c>
      <c r="I25" s="45">
        <f t="shared" si="0"/>
        <v>0</v>
      </c>
      <c r="J25" s="45">
        <f t="shared" si="1"/>
        <v>0</v>
      </c>
      <c r="K25" s="22" t="s">
        <v>1446</v>
      </c>
      <c r="L25" s="45">
        <f t="shared" si="3"/>
        <v>0</v>
      </c>
      <c r="M25" s="45">
        <f t="shared" si="2"/>
        <v>0</v>
      </c>
    </row>
    <row r="26" spans="1:13" ht="25.5">
      <c r="A26" s="44">
        <v>21</v>
      </c>
      <c r="B26" s="3" t="s">
        <v>1463</v>
      </c>
      <c r="C26" s="22" t="s">
        <v>1464</v>
      </c>
      <c r="D26" s="22"/>
      <c r="E26" s="22" t="s">
        <v>5</v>
      </c>
      <c r="F26" s="22"/>
      <c r="G26" s="22">
        <v>23</v>
      </c>
      <c r="H26" s="22" t="s">
        <v>1443</v>
      </c>
      <c r="I26" s="45">
        <f t="shared" si="0"/>
        <v>0</v>
      </c>
      <c r="J26" s="45">
        <f t="shared" si="1"/>
        <v>0</v>
      </c>
      <c r="K26" s="22" t="s">
        <v>1443</v>
      </c>
      <c r="L26" s="45">
        <f t="shared" si="3"/>
        <v>0</v>
      </c>
      <c r="M26" s="45">
        <f t="shared" si="2"/>
        <v>0</v>
      </c>
    </row>
    <row r="27" spans="1:13" ht="25.5">
      <c r="A27" s="44">
        <v>22</v>
      </c>
      <c r="B27" s="3" t="s">
        <v>1465</v>
      </c>
      <c r="C27" s="22" t="s">
        <v>1466</v>
      </c>
      <c r="D27" s="22"/>
      <c r="E27" s="22" t="s">
        <v>5</v>
      </c>
      <c r="F27" s="22"/>
      <c r="G27" s="22">
        <v>23</v>
      </c>
      <c r="H27" s="22" t="s">
        <v>1443</v>
      </c>
      <c r="I27" s="45">
        <f t="shared" si="0"/>
        <v>0</v>
      </c>
      <c r="J27" s="45">
        <f t="shared" si="1"/>
        <v>0</v>
      </c>
      <c r="K27" s="22" t="s">
        <v>1443</v>
      </c>
      <c r="L27" s="45">
        <f t="shared" si="3"/>
        <v>0</v>
      </c>
      <c r="M27" s="45">
        <f t="shared" si="2"/>
        <v>0</v>
      </c>
    </row>
    <row r="28" spans="1:13">
      <c r="A28" s="44">
        <v>23</v>
      </c>
      <c r="B28" s="3" t="s">
        <v>1467</v>
      </c>
      <c r="C28" s="22" t="s">
        <v>1468</v>
      </c>
      <c r="D28" s="22"/>
      <c r="E28" s="22" t="s">
        <v>5</v>
      </c>
      <c r="F28" s="22"/>
      <c r="G28" s="22">
        <v>23</v>
      </c>
      <c r="H28" s="22">
        <v>5</v>
      </c>
      <c r="I28" s="45">
        <f t="shared" si="0"/>
        <v>0</v>
      </c>
      <c r="J28" s="45">
        <f t="shared" si="1"/>
        <v>0</v>
      </c>
      <c r="K28" s="22">
        <v>5</v>
      </c>
      <c r="L28" s="45">
        <f t="shared" si="3"/>
        <v>0</v>
      </c>
      <c r="M28" s="45">
        <f t="shared" si="2"/>
        <v>0</v>
      </c>
    </row>
    <row r="29" spans="1:13" ht="38.25">
      <c r="A29" s="44">
        <v>24</v>
      </c>
      <c r="B29" s="3" t="s">
        <v>1469</v>
      </c>
      <c r="C29" s="22" t="s">
        <v>1470</v>
      </c>
      <c r="D29" s="22"/>
      <c r="E29" s="22" t="s">
        <v>5</v>
      </c>
      <c r="F29" s="22"/>
      <c r="G29" s="22">
        <v>23</v>
      </c>
      <c r="H29" s="22" t="s">
        <v>1451</v>
      </c>
      <c r="I29" s="45">
        <f t="shared" si="0"/>
        <v>0</v>
      </c>
      <c r="J29" s="45">
        <f t="shared" si="1"/>
        <v>0</v>
      </c>
      <c r="K29" s="22" t="s">
        <v>1451</v>
      </c>
      <c r="L29" s="45">
        <f t="shared" si="3"/>
        <v>0</v>
      </c>
      <c r="M29" s="45">
        <f t="shared" si="2"/>
        <v>0</v>
      </c>
    </row>
    <row r="30" spans="1:13" ht="25.5">
      <c r="A30" s="44">
        <v>25</v>
      </c>
      <c r="B30" s="3" t="s">
        <v>1471</v>
      </c>
      <c r="C30" s="22" t="s">
        <v>1472</v>
      </c>
      <c r="D30" s="22"/>
      <c r="E30" s="22" t="s">
        <v>5</v>
      </c>
      <c r="F30" s="22"/>
      <c r="G30" s="22">
        <v>23</v>
      </c>
      <c r="H30" s="22">
        <v>2</v>
      </c>
      <c r="I30" s="45">
        <f t="shared" si="0"/>
        <v>0</v>
      </c>
      <c r="J30" s="45">
        <f t="shared" si="1"/>
        <v>0</v>
      </c>
      <c r="K30" s="22">
        <v>2</v>
      </c>
      <c r="L30" s="45">
        <f t="shared" si="3"/>
        <v>0</v>
      </c>
      <c r="M30" s="45">
        <f t="shared" si="2"/>
        <v>0</v>
      </c>
    </row>
    <row r="31" spans="1:13" ht="25.5">
      <c r="A31" s="44">
        <v>26</v>
      </c>
      <c r="B31" s="3" t="s">
        <v>1473</v>
      </c>
      <c r="C31" s="22" t="s">
        <v>1474</v>
      </c>
      <c r="D31" s="22"/>
      <c r="E31" s="22" t="s">
        <v>5</v>
      </c>
      <c r="F31" s="22"/>
      <c r="G31" s="22">
        <v>23</v>
      </c>
      <c r="H31" s="22" t="s">
        <v>1460</v>
      </c>
      <c r="I31" s="45">
        <f t="shared" si="0"/>
        <v>0</v>
      </c>
      <c r="J31" s="45">
        <f t="shared" si="1"/>
        <v>0</v>
      </c>
      <c r="K31" s="22" t="s">
        <v>1460</v>
      </c>
      <c r="L31" s="45">
        <f t="shared" si="3"/>
        <v>0</v>
      </c>
      <c r="M31" s="45">
        <f t="shared" si="2"/>
        <v>0</v>
      </c>
    </row>
    <row r="32" spans="1:13" ht="25.5">
      <c r="A32" s="44">
        <v>27</v>
      </c>
      <c r="B32" s="3" t="s">
        <v>1475</v>
      </c>
      <c r="C32" s="22" t="s">
        <v>1476</v>
      </c>
      <c r="D32" s="22"/>
      <c r="E32" s="22" t="s">
        <v>5</v>
      </c>
      <c r="F32" s="22"/>
      <c r="G32" s="22">
        <v>23</v>
      </c>
      <c r="H32" s="22" t="s">
        <v>1451</v>
      </c>
      <c r="I32" s="45">
        <f t="shared" si="0"/>
        <v>0</v>
      </c>
      <c r="J32" s="45">
        <f t="shared" si="1"/>
        <v>0</v>
      </c>
      <c r="K32" s="22" t="s">
        <v>1451</v>
      </c>
      <c r="L32" s="45">
        <f t="shared" si="3"/>
        <v>0</v>
      </c>
      <c r="M32" s="45">
        <f t="shared" si="2"/>
        <v>0</v>
      </c>
    </row>
    <row r="33" spans="1:13" ht="38.25">
      <c r="A33" s="44">
        <v>28</v>
      </c>
      <c r="B33" s="3" t="s">
        <v>1477</v>
      </c>
      <c r="C33" s="22" t="s">
        <v>1478</v>
      </c>
      <c r="D33" s="22"/>
      <c r="E33" s="22" t="s">
        <v>5</v>
      </c>
      <c r="F33" s="22"/>
      <c r="G33" s="22">
        <v>23</v>
      </c>
      <c r="H33" s="22">
        <v>3</v>
      </c>
      <c r="I33" s="45">
        <f t="shared" si="0"/>
        <v>0</v>
      </c>
      <c r="J33" s="45">
        <f t="shared" si="1"/>
        <v>0</v>
      </c>
      <c r="K33" s="22">
        <v>3</v>
      </c>
      <c r="L33" s="45">
        <f t="shared" si="3"/>
        <v>0</v>
      </c>
      <c r="M33" s="45">
        <f t="shared" si="2"/>
        <v>0</v>
      </c>
    </row>
    <row r="34" spans="1:13" ht="38.25">
      <c r="A34" s="44">
        <v>29</v>
      </c>
      <c r="B34" s="3" t="s">
        <v>1479</v>
      </c>
      <c r="C34" s="22" t="s">
        <v>1480</v>
      </c>
      <c r="D34" s="22"/>
      <c r="E34" s="22" t="s">
        <v>5</v>
      </c>
      <c r="F34" s="22"/>
      <c r="G34" s="22">
        <v>23</v>
      </c>
      <c r="H34" s="22" t="s">
        <v>1451</v>
      </c>
      <c r="I34" s="45">
        <f t="shared" si="0"/>
        <v>0</v>
      </c>
      <c r="J34" s="45">
        <f t="shared" si="1"/>
        <v>0</v>
      </c>
      <c r="K34" s="22" t="s">
        <v>1451</v>
      </c>
      <c r="L34" s="45">
        <f t="shared" si="3"/>
        <v>0</v>
      </c>
      <c r="M34" s="45">
        <f t="shared" si="2"/>
        <v>0</v>
      </c>
    </row>
    <row r="35" spans="1:13">
      <c r="A35" s="44">
        <v>30</v>
      </c>
      <c r="B35" s="3" t="s">
        <v>1481</v>
      </c>
      <c r="C35" s="22" t="s">
        <v>1482</v>
      </c>
      <c r="D35" s="22"/>
      <c r="E35" s="22" t="s">
        <v>5</v>
      </c>
      <c r="F35" s="22"/>
      <c r="G35" s="22">
        <v>23</v>
      </c>
      <c r="H35" s="22" t="s">
        <v>1446</v>
      </c>
      <c r="I35" s="45">
        <f t="shared" si="0"/>
        <v>0</v>
      </c>
      <c r="J35" s="45">
        <f t="shared" si="1"/>
        <v>0</v>
      </c>
      <c r="K35" s="22" t="s">
        <v>1446</v>
      </c>
      <c r="L35" s="45">
        <f t="shared" si="3"/>
        <v>0</v>
      </c>
      <c r="M35" s="45">
        <f t="shared" si="2"/>
        <v>0</v>
      </c>
    </row>
    <row r="36" spans="1:13" ht="25.5">
      <c r="A36" s="44">
        <v>31</v>
      </c>
      <c r="B36" s="3" t="s">
        <v>1483</v>
      </c>
      <c r="C36" s="22" t="s">
        <v>1484</v>
      </c>
      <c r="D36" s="22"/>
      <c r="E36" s="22" t="s">
        <v>5</v>
      </c>
      <c r="F36" s="22"/>
      <c r="G36" s="22">
        <v>23</v>
      </c>
      <c r="H36" s="22">
        <v>2</v>
      </c>
      <c r="I36" s="45">
        <f t="shared" si="0"/>
        <v>0</v>
      </c>
      <c r="J36" s="45">
        <f t="shared" si="1"/>
        <v>0</v>
      </c>
      <c r="K36" s="22">
        <v>2</v>
      </c>
      <c r="L36" s="45">
        <f t="shared" si="3"/>
        <v>0</v>
      </c>
      <c r="M36" s="45">
        <f t="shared" si="2"/>
        <v>0</v>
      </c>
    </row>
    <row r="37" spans="1:13" ht="25.5">
      <c r="A37" s="44">
        <v>32</v>
      </c>
      <c r="B37" s="3" t="s">
        <v>1485</v>
      </c>
      <c r="C37" s="22" t="s">
        <v>1486</v>
      </c>
      <c r="D37" s="22"/>
      <c r="E37" s="22" t="s">
        <v>5</v>
      </c>
      <c r="F37" s="22"/>
      <c r="G37" s="22">
        <v>23</v>
      </c>
      <c r="H37" s="22">
        <v>2</v>
      </c>
      <c r="I37" s="45">
        <f t="shared" si="0"/>
        <v>0</v>
      </c>
      <c r="J37" s="45">
        <f t="shared" si="1"/>
        <v>0</v>
      </c>
      <c r="K37" s="22">
        <v>2</v>
      </c>
      <c r="L37" s="45">
        <f t="shared" si="3"/>
        <v>0</v>
      </c>
      <c r="M37" s="45">
        <f t="shared" si="2"/>
        <v>0</v>
      </c>
    </row>
    <row r="38" spans="1:13" ht="25.5">
      <c r="A38" s="44">
        <v>33</v>
      </c>
      <c r="B38" s="3" t="s">
        <v>1487</v>
      </c>
      <c r="C38" s="22" t="s">
        <v>1488</v>
      </c>
      <c r="D38" s="22"/>
      <c r="E38" s="22" t="s">
        <v>5</v>
      </c>
      <c r="F38" s="22"/>
      <c r="G38" s="22">
        <v>23</v>
      </c>
      <c r="H38" s="22">
        <v>2</v>
      </c>
      <c r="I38" s="45">
        <f t="shared" si="0"/>
        <v>0</v>
      </c>
      <c r="J38" s="45">
        <f t="shared" si="1"/>
        <v>0</v>
      </c>
      <c r="K38" s="22">
        <v>2</v>
      </c>
      <c r="L38" s="45">
        <f t="shared" si="3"/>
        <v>0</v>
      </c>
      <c r="M38" s="45">
        <f t="shared" si="2"/>
        <v>0</v>
      </c>
    </row>
    <row r="39" spans="1:13" ht="25.5">
      <c r="A39" s="44">
        <v>34</v>
      </c>
      <c r="B39" s="3" t="s">
        <v>1489</v>
      </c>
      <c r="C39" s="22" t="s">
        <v>1490</v>
      </c>
      <c r="D39" s="22"/>
      <c r="E39" s="22" t="s">
        <v>5</v>
      </c>
      <c r="F39" s="22"/>
      <c r="G39" s="22">
        <v>23</v>
      </c>
      <c r="H39" s="22">
        <v>2</v>
      </c>
      <c r="I39" s="45">
        <f t="shared" si="0"/>
        <v>0</v>
      </c>
      <c r="J39" s="45">
        <f t="shared" si="1"/>
        <v>0</v>
      </c>
      <c r="K39" s="22">
        <v>2</v>
      </c>
      <c r="L39" s="45">
        <f t="shared" si="3"/>
        <v>0</v>
      </c>
      <c r="M39" s="45">
        <f t="shared" si="2"/>
        <v>0</v>
      </c>
    </row>
    <row r="40" spans="1:13">
      <c r="A40" s="44">
        <v>35</v>
      </c>
      <c r="B40" s="3" t="s">
        <v>1491</v>
      </c>
      <c r="C40" s="22" t="s">
        <v>1492</v>
      </c>
      <c r="D40" s="22"/>
      <c r="E40" s="22" t="s">
        <v>5</v>
      </c>
      <c r="F40" s="22"/>
      <c r="G40" s="22">
        <v>23</v>
      </c>
      <c r="H40" s="22">
        <v>5</v>
      </c>
      <c r="I40" s="45">
        <f t="shared" si="0"/>
        <v>0</v>
      </c>
      <c r="J40" s="45">
        <f t="shared" si="1"/>
        <v>0</v>
      </c>
      <c r="K40" s="22">
        <v>5</v>
      </c>
      <c r="L40" s="45">
        <f t="shared" si="3"/>
        <v>0</v>
      </c>
      <c r="M40" s="45">
        <f t="shared" si="2"/>
        <v>0</v>
      </c>
    </row>
    <row r="41" spans="1:13">
      <c r="A41" s="44">
        <v>36</v>
      </c>
      <c r="B41" s="3" t="s">
        <v>1493</v>
      </c>
      <c r="C41" s="22" t="s">
        <v>1494</v>
      </c>
      <c r="D41" s="22"/>
      <c r="E41" s="22" t="s">
        <v>5</v>
      </c>
      <c r="F41" s="22"/>
      <c r="G41" s="22">
        <v>23</v>
      </c>
      <c r="H41" s="22">
        <v>8</v>
      </c>
      <c r="I41" s="45">
        <f t="shared" si="0"/>
        <v>0</v>
      </c>
      <c r="J41" s="45">
        <f t="shared" si="1"/>
        <v>0</v>
      </c>
      <c r="K41" s="22">
        <v>8</v>
      </c>
      <c r="L41" s="45">
        <f t="shared" si="3"/>
        <v>0</v>
      </c>
      <c r="M41" s="45">
        <f t="shared" si="2"/>
        <v>0</v>
      </c>
    </row>
    <row r="42" spans="1:13" ht="25.5">
      <c r="A42" s="44">
        <v>37</v>
      </c>
      <c r="B42" s="3" t="s">
        <v>1495</v>
      </c>
      <c r="C42" s="22" t="s">
        <v>1496</v>
      </c>
      <c r="D42" s="22"/>
      <c r="E42" s="22" t="s">
        <v>5</v>
      </c>
      <c r="F42" s="22"/>
      <c r="G42" s="22">
        <v>23</v>
      </c>
      <c r="H42" s="22">
        <v>8</v>
      </c>
      <c r="I42" s="45">
        <f t="shared" si="0"/>
        <v>0</v>
      </c>
      <c r="J42" s="45">
        <f t="shared" si="1"/>
        <v>0</v>
      </c>
      <c r="K42" s="22">
        <v>8</v>
      </c>
      <c r="L42" s="45">
        <f t="shared" si="3"/>
        <v>0</v>
      </c>
      <c r="M42" s="45">
        <f t="shared" si="2"/>
        <v>0</v>
      </c>
    </row>
    <row r="43" spans="1:13">
      <c r="A43" s="44">
        <v>38</v>
      </c>
      <c r="B43" s="3" t="s">
        <v>1497</v>
      </c>
      <c r="C43" s="22" t="s">
        <v>1498</v>
      </c>
      <c r="D43" s="22"/>
      <c r="E43" s="22" t="s">
        <v>5</v>
      </c>
      <c r="F43" s="22"/>
      <c r="G43" s="22">
        <v>23</v>
      </c>
      <c r="H43" s="22">
        <v>9</v>
      </c>
      <c r="I43" s="45">
        <f t="shared" si="0"/>
        <v>0</v>
      </c>
      <c r="J43" s="45">
        <f t="shared" si="1"/>
        <v>0</v>
      </c>
      <c r="K43" s="22">
        <v>9</v>
      </c>
      <c r="L43" s="45">
        <f t="shared" si="3"/>
        <v>0</v>
      </c>
      <c r="M43" s="45">
        <f t="shared" si="2"/>
        <v>0</v>
      </c>
    </row>
    <row r="44" spans="1:13">
      <c r="A44" s="44">
        <v>39</v>
      </c>
      <c r="B44" s="3" t="s">
        <v>1499</v>
      </c>
      <c r="C44" s="22" t="s">
        <v>1500</v>
      </c>
      <c r="D44" s="22"/>
      <c r="E44" s="22" t="s">
        <v>5</v>
      </c>
      <c r="F44" s="22"/>
      <c r="G44" s="22">
        <v>23</v>
      </c>
      <c r="H44" s="22">
        <v>9</v>
      </c>
      <c r="I44" s="45">
        <f t="shared" si="0"/>
        <v>0</v>
      </c>
      <c r="J44" s="45">
        <f t="shared" si="1"/>
        <v>0</v>
      </c>
      <c r="K44" s="22">
        <v>9</v>
      </c>
      <c r="L44" s="45">
        <f t="shared" si="3"/>
        <v>0</v>
      </c>
      <c r="M44" s="45">
        <f t="shared" si="2"/>
        <v>0</v>
      </c>
    </row>
    <row r="45" spans="1:13" ht="25.5">
      <c r="A45" s="44">
        <v>40</v>
      </c>
      <c r="B45" s="3" t="s">
        <v>1501</v>
      </c>
      <c r="C45" s="22" t="s">
        <v>1502</v>
      </c>
      <c r="D45" s="22"/>
      <c r="E45" s="22" t="s">
        <v>5</v>
      </c>
      <c r="F45" s="22"/>
      <c r="G45" s="22">
        <v>23</v>
      </c>
      <c r="H45" s="22">
        <v>3</v>
      </c>
      <c r="I45" s="45">
        <f t="shared" si="0"/>
        <v>0</v>
      </c>
      <c r="J45" s="45">
        <f t="shared" si="1"/>
        <v>0</v>
      </c>
      <c r="K45" s="22">
        <v>3</v>
      </c>
      <c r="L45" s="45">
        <f t="shared" si="3"/>
        <v>0</v>
      </c>
      <c r="M45" s="45">
        <f t="shared" si="2"/>
        <v>0</v>
      </c>
    </row>
    <row r="46" spans="1:13">
      <c r="A46" s="44">
        <v>41</v>
      </c>
      <c r="B46" s="3" t="s">
        <v>851</v>
      </c>
      <c r="C46" s="22" t="s">
        <v>1503</v>
      </c>
      <c r="D46" s="22"/>
      <c r="E46" s="22" t="s">
        <v>5</v>
      </c>
      <c r="F46" s="22"/>
      <c r="G46" s="22">
        <v>23</v>
      </c>
      <c r="H46" s="22">
        <v>2</v>
      </c>
      <c r="I46" s="45">
        <f t="shared" si="0"/>
        <v>0</v>
      </c>
      <c r="J46" s="45">
        <f t="shared" si="1"/>
        <v>0</v>
      </c>
      <c r="K46" s="22">
        <v>2</v>
      </c>
      <c r="L46" s="45">
        <f t="shared" si="3"/>
        <v>0</v>
      </c>
      <c r="M46" s="45">
        <f t="shared" si="2"/>
        <v>0</v>
      </c>
    </row>
    <row r="47" spans="1:13">
      <c r="A47" s="44">
        <v>42</v>
      </c>
      <c r="B47" s="3" t="s">
        <v>1504</v>
      </c>
      <c r="C47" s="22" t="s">
        <v>1505</v>
      </c>
      <c r="D47" s="22"/>
      <c r="E47" s="22" t="s">
        <v>5</v>
      </c>
      <c r="F47" s="22"/>
      <c r="G47" s="22">
        <v>23</v>
      </c>
      <c r="H47" s="22" t="s">
        <v>1439</v>
      </c>
      <c r="I47" s="45">
        <f t="shared" si="0"/>
        <v>0</v>
      </c>
      <c r="J47" s="45">
        <f t="shared" si="1"/>
        <v>0</v>
      </c>
      <c r="K47" s="22" t="s">
        <v>1439</v>
      </c>
      <c r="L47" s="45">
        <f t="shared" si="3"/>
        <v>0</v>
      </c>
      <c r="M47" s="45">
        <f t="shared" si="2"/>
        <v>0</v>
      </c>
    </row>
    <row r="48" spans="1:13" ht="25.5">
      <c r="A48" s="44">
        <v>43</v>
      </c>
      <c r="B48" s="3" t="s">
        <v>1506</v>
      </c>
      <c r="C48" s="22" t="s">
        <v>1507</v>
      </c>
      <c r="D48" s="22"/>
      <c r="E48" s="22" t="s">
        <v>5</v>
      </c>
      <c r="F48" s="22"/>
      <c r="G48" s="22">
        <v>23</v>
      </c>
      <c r="H48" s="22">
        <v>10</v>
      </c>
      <c r="I48" s="45">
        <f t="shared" si="0"/>
        <v>0</v>
      </c>
      <c r="J48" s="45">
        <f t="shared" si="1"/>
        <v>0</v>
      </c>
      <c r="K48" s="22">
        <v>10</v>
      </c>
      <c r="L48" s="45">
        <f t="shared" si="3"/>
        <v>0</v>
      </c>
      <c r="M48" s="45">
        <f t="shared" si="2"/>
        <v>0</v>
      </c>
    </row>
    <row r="49" spans="1:13" ht="25.5">
      <c r="A49" s="44">
        <v>44</v>
      </c>
      <c r="B49" s="3" t="s">
        <v>1508</v>
      </c>
      <c r="C49" s="22" t="s">
        <v>1509</v>
      </c>
      <c r="D49" s="22"/>
      <c r="E49" s="22" t="s">
        <v>5</v>
      </c>
      <c r="F49" s="22"/>
      <c r="G49" s="22">
        <v>23</v>
      </c>
      <c r="H49" s="22">
        <v>3</v>
      </c>
      <c r="I49" s="45">
        <f t="shared" si="0"/>
        <v>0</v>
      </c>
      <c r="J49" s="45">
        <f t="shared" si="1"/>
        <v>0</v>
      </c>
      <c r="K49" s="22">
        <v>3</v>
      </c>
      <c r="L49" s="45">
        <f t="shared" si="3"/>
        <v>0</v>
      </c>
      <c r="M49" s="45">
        <f t="shared" si="2"/>
        <v>0</v>
      </c>
    </row>
    <row r="50" spans="1:13" ht="25.5">
      <c r="A50" s="44">
        <v>45</v>
      </c>
      <c r="B50" s="3" t="s">
        <v>1510</v>
      </c>
      <c r="C50" s="22" t="s">
        <v>1511</v>
      </c>
      <c r="D50" s="22"/>
      <c r="E50" s="22" t="s">
        <v>5</v>
      </c>
      <c r="F50" s="22"/>
      <c r="G50" s="22">
        <v>23</v>
      </c>
      <c r="H50" s="22" t="s">
        <v>1443</v>
      </c>
      <c r="I50" s="45">
        <f t="shared" si="0"/>
        <v>0</v>
      </c>
      <c r="J50" s="45">
        <f t="shared" si="1"/>
        <v>0</v>
      </c>
      <c r="K50" s="22" t="s">
        <v>1443</v>
      </c>
      <c r="L50" s="45">
        <f t="shared" si="3"/>
        <v>0</v>
      </c>
      <c r="M50" s="45">
        <f t="shared" si="2"/>
        <v>0</v>
      </c>
    </row>
    <row r="51" spans="1:13" ht="25.5">
      <c r="A51" s="44">
        <v>46</v>
      </c>
      <c r="B51" s="3" t="s">
        <v>1512</v>
      </c>
      <c r="C51" s="22" t="s">
        <v>1513</v>
      </c>
      <c r="D51" s="22"/>
      <c r="E51" s="22" t="s">
        <v>5</v>
      </c>
      <c r="F51" s="22"/>
      <c r="G51" s="22">
        <v>23</v>
      </c>
      <c r="H51" s="22" t="s">
        <v>1514</v>
      </c>
      <c r="I51" s="45">
        <f t="shared" si="0"/>
        <v>0</v>
      </c>
      <c r="J51" s="45">
        <f t="shared" si="1"/>
        <v>0</v>
      </c>
      <c r="K51" s="22" t="s">
        <v>1514</v>
      </c>
      <c r="L51" s="45">
        <f t="shared" si="3"/>
        <v>0</v>
      </c>
      <c r="M51" s="45">
        <f t="shared" si="2"/>
        <v>0</v>
      </c>
    </row>
    <row r="52" spans="1:13">
      <c r="A52" s="44">
        <v>47</v>
      </c>
      <c r="B52" s="3" t="s">
        <v>214</v>
      </c>
      <c r="C52" s="22" t="s">
        <v>1515</v>
      </c>
      <c r="D52" s="22"/>
      <c r="E52" s="22" t="s">
        <v>5</v>
      </c>
      <c r="F52" s="22"/>
      <c r="G52" s="22">
        <v>23</v>
      </c>
      <c r="H52" s="22" t="s">
        <v>1451</v>
      </c>
      <c r="I52" s="45">
        <f t="shared" si="0"/>
        <v>0</v>
      </c>
      <c r="J52" s="45">
        <f t="shared" si="1"/>
        <v>0</v>
      </c>
      <c r="K52" s="22" t="s">
        <v>1451</v>
      </c>
      <c r="L52" s="45">
        <f t="shared" si="3"/>
        <v>0</v>
      </c>
      <c r="M52" s="45">
        <f t="shared" si="2"/>
        <v>0</v>
      </c>
    </row>
    <row r="53" spans="1:13" ht="25.5">
      <c r="A53" s="44">
        <v>48</v>
      </c>
      <c r="B53" s="3" t="s">
        <v>1516</v>
      </c>
      <c r="C53" s="22" t="s">
        <v>1517</v>
      </c>
      <c r="D53" s="22"/>
      <c r="E53" s="22" t="s">
        <v>5</v>
      </c>
      <c r="F53" s="22"/>
      <c r="G53" s="22">
        <v>23</v>
      </c>
      <c r="H53" s="22">
        <v>13</v>
      </c>
      <c r="I53" s="45">
        <f t="shared" si="0"/>
        <v>0</v>
      </c>
      <c r="J53" s="45">
        <f t="shared" si="1"/>
        <v>0</v>
      </c>
      <c r="K53" s="22">
        <v>13</v>
      </c>
      <c r="L53" s="45">
        <f t="shared" si="3"/>
        <v>0</v>
      </c>
      <c r="M53" s="45">
        <f t="shared" si="2"/>
        <v>0</v>
      </c>
    </row>
    <row r="54" spans="1:13" ht="25.5">
      <c r="A54" s="44">
        <v>49</v>
      </c>
      <c r="B54" s="3" t="s">
        <v>1518</v>
      </c>
      <c r="C54" s="22" t="s">
        <v>1519</v>
      </c>
      <c r="D54" s="22"/>
      <c r="E54" s="22" t="s">
        <v>5</v>
      </c>
      <c r="F54" s="22"/>
      <c r="G54" s="22">
        <v>23</v>
      </c>
      <c r="H54" s="22" t="s">
        <v>1443</v>
      </c>
      <c r="I54" s="45">
        <f t="shared" si="0"/>
        <v>0</v>
      </c>
      <c r="J54" s="45">
        <f t="shared" si="1"/>
        <v>0</v>
      </c>
      <c r="K54" s="22" t="s">
        <v>1443</v>
      </c>
      <c r="L54" s="45">
        <f t="shared" si="3"/>
        <v>0</v>
      </c>
      <c r="M54" s="45">
        <f t="shared" si="2"/>
        <v>0</v>
      </c>
    </row>
    <row r="55" spans="1:13">
      <c r="A55" s="44">
        <v>50</v>
      </c>
      <c r="B55" s="3" t="s">
        <v>1520</v>
      </c>
      <c r="C55" s="22" t="s">
        <v>1521</v>
      </c>
      <c r="D55" s="22"/>
      <c r="E55" s="22" t="s">
        <v>5</v>
      </c>
      <c r="F55" s="22"/>
      <c r="G55" s="22">
        <v>23</v>
      </c>
      <c r="H55" s="22" t="s">
        <v>1451</v>
      </c>
      <c r="I55" s="45">
        <f t="shared" si="0"/>
        <v>0</v>
      </c>
      <c r="J55" s="45">
        <f t="shared" si="1"/>
        <v>0</v>
      </c>
      <c r="K55" s="22" t="s">
        <v>1451</v>
      </c>
      <c r="L55" s="45">
        <f t="shared" si="3"/>
        <v>0</v>
      </c>
      <c r="M55" s="45">
        <f t="shared" si="2"/>
        <v>0</v>
      </c>
    </row>
    <row r="56" spans="1:13">
      <c r="A56" s="44">
        <v>51</v>
      </c>
      <c r="B56" s="3" t="s">
        <v>1522</v>
      </c>
      <c r="C56" s="22" t="s">
        <v>1523</v>
      </c>
      <c r="D56" s="22"/>
      <c r="E56" s="22" t="s">
        <v>5</v>
      </c>
      <c r="F56" s="22"/>
      <c r="G56" s="22">
        <v>23</v>
      </c>
      <c r="H56" s="22" t="s">
        <v>1451</v>
      </c>
      <c r="I56" s="45">
        <f t="shared" si="0"/>
        <v>0</v>
      </c>
      <c r="J56" s="45">
        <f t="shared" si="1"/>
        <v>0</v>
      </c>
      <c r="K56" s="22" t="s">
        <v>1451</v>
      </c>
      <c r="L56" s="45">
        <f t="shared" si="3"/>
        <v>0</v>
      </c>
      <c r="M56" s="45">
        <f t="shared" si="2"/>
        <v>0</v>
      </c>
    </row>
    <row r="57" spans="1:13">
      <c r="A57" s="44">
        <v>52</v>
      </c>
      <c r="B57" s="3" t="s">
        <v>1524</v>
      </c>
      <c r="C57" s="22" t="s">
        <v>1525</v>
      </c>
      <c r="D57" s="22"/>
      <c r="E57" s="22" t="s">
        <v>5</v>
      </c>
      <c r="F57" s="22"/>
      <c r="G57" s="22">
        <v>23</v>
      </c>
      <c r="H57" s="22" t="s">
        <v>1443</v>
      </c>
      <c r="I57" s="45">
        <f t="shared" si="0"/>
        <v>0</v>
      </c>
      <c r="J57" s="45">
        <f t="shared" si="1"/>
        <v>0</v>
      </c>
      <c r="K57" s="22" t="s">
        <v>1443</v>
      </c>
      <c r="L57" s="45">
        <f t="shared" si="3"/>
        <v>0</v>
      </c>
      <c r="M57" s="45">
        <f t="shared" si="2"/>
        <v>0</v>
      </c>
    </row>
    <row r="58" spans="1:13">
      <c r="A58" s="44">
        <v>53</v>
      </c>
      <c r="B58" s="3" t="s">
        <v>1526</v>
      </c>
      <c r="C58" s="22" t="s">
        <v>1527</v>
      </c>
      <c r="D58" s="22"/>
      <c r="E58" s="22" t="s">
        <v>5</v>
      </c>
      <c r="F58" s="22"/>
      <c r="G58" s="22">
        <v>23</v>
      </c>
      <c r="H58" s="22">
        <v>5</v>
      </c>
      <c r="I58" s="45">
        <f t="shared" si="0"/>
        <v>0</v>
      </c>
      <c r="J58" s="45">
        <f t="shared" si="1"/>
        <v>0</v>
      </c>
      <c r="K58" s="22">
        <v>5</v>
      </c>
      <c r="L58" s="45">
        <f t="shared" si="3"/>
        <v>0</v>
      </c>
      <c r="M58" s="45">
        <f t="shared" si="2"/>
        <v>0</v>
      </c>
    </row>
    <row r="59" spans="1:13" ht="25.5">
      <c r="A59" s="44">
        <v>54</v>
      </c>
      <c r="B59" s="3" t="s">
        <v>1512</v>
      </c>
      <c r="C59" s="22" t="s">
        <v>1528</v>
      </c>
      <c r="D59" s="22"/>
      <c r="E59" s="22" t="s">
        <v>5</v>
      </c>
      <c r="F59" s="22"/>
      <c r="G59" s="22">
        <v>23</v>
      </c>
      <c r="H59" s="22">
        <v>3</v>
      </c>
      <c r="I59" s="45">
        <f t="shared" si="0"/>
        <v>0</v>
      </c>
      <c r="J59" s="45">
        <f t="shared" si="1"/>
        <v>0</v>
      </c>
      <c r="K59" s="22">
        <v>3</v>
      </c>
      <c r="L59" s="45">
        <f t="shared" si="3"/>
        <v>0</v>
      </c>
      <c r="M59" s="45">
        <f t="shared" si="2"/>
        <v>0</v>
      </c>
    </row>
    <row r="60" spans="1:13" ht="25.5">
      <c r="A60" s="44">
        <v>55</v>
      </c>
      <c r="B60" s="3" t="s">
        <v>1529</v>
      </c>
      <c r="C60" s="22" t="s">
        <v>1530</v>
      </c>
      <c r="D60" s="22"/>
      <c r="E60" s="22" t="s">
        <v>5</v>
      </c>
      <c r="F60" s="22"/>
      <c r="G60" s="22">
        <v>23</v>
      </c>
      <c r="H60" s="22">
        <v>8</v>
      </c>
      <c r="I60" s="45">
        <f t="shared" si="0"/>
        <v>0</v>
      </c>
      <c r="J60" s="45">
        <f t="shared" si="1"/>
        <v>0</v>
      </c>
      <c r="K60" s="22">
        <v>8</v>
      </c>
      <c r="L60" s="45">
        <f t="shared" si="3"/>
        <v>0</v>
      </c>
      <c r="M60" s="45">
        <f t="shared" si="2"/>
        <v>0</v>
      </c>
    </row>
    <row r="61" spans="1:13">
      <c r="A61" s="44">
        <v>56</v>
      </c>
      <c r="B61" s="3" t="s">
        <v>1531</v>
      </c>
      <c r="C61" s="22" t="s">
        <v>1532</v>
      </c>
      <c r="D61" s="22"/>
      <c r="E61" s="22" t="s">
        <v>5</v>
      </c>
      <c r="F61" s="22"/>
      <c r="G61" s="22">
        <v>23</v>
      </c>
      <c r="H61" s="22" t="s">
        <v>1533</v>
      </c>
      <c r="I61" s="45">
        <f t="shared" si="0"/>
        <v>0</v>
      </c>
      <c r="J61" s="45">
        <f t="shared" si="1"/>
        <v>0</v>
      </c>
      <c r="K61" s="22" t="s">
        <v>1533</v>
      </c>
      <c r="L61" s="45">
        <f t="shared" si="3"/>
        <v>0</v>
      </c>
      <c r="M61" s="45">
        <f t="shared" si="2"/>
        <v>0</v>
      </c>
    </row>
    <row r="62" spans="1:13">
      <c r="A62" s="44">
        <v>57</v>
      </c>
      <c r="B62" s="3" t="s">
        <v>1534</v>
      </c>
      <c r="C62" s="22" t="s">
        <v>1535</v>
      </c>
      <c r="D62" s="22"/>
      <c r="E62" s="22" t="s">
        <v>5</v>
      </c>
      <c r="F62" s="22"/>
      <c r="G62" s="22">
        <v>23</v>
      </c>
      <c r="H62" s="22" t="s">
        <v>1451</v>
      </c>
      <c r="I62" s="45">
        <f t="shared" si="0"/>
        <v>0</v>
      </c>
      <c r="J62" s="45">
        <f t="shared" si="1"/>
        <v>0</v>
      </c>
      <c r="K62" s="22" t="s">
        <v>1451</v>
      </c>
      <c r="L62" s="45">
        <f t="shared" si="3"/>
        <v>0</v>
      </c>
      <c r="M62" s="45">
        <f t="shared" si="2"/>
        <v>0</v>
      </c>
    </row>
    <row r="63" spans="1:13" ht="25.5">
      <c r="A63" s="44">
        <v>58</v>
      </c>
      <c r="B63" s="3" t="s">
        <v>1536</v>
      </c>
      <c r="C63" s="22" t="s">
        <v>1537</v>
      </c>
      <c r="D63" s="22"/>
      <c r="E63" s="22" t="s">
        <v>5</v>
      </c>
      <c r="F63" s="22"/>
      <c r="G63" s="22">
        <v>23</v>
      </c>
      <c r="H63" s="22" t="s">
        <v>1446</v>
      </c>
      <c r="I63" s="45">
        <f t="shared" si="0"/>
        <v>0</v>
      </c>
      <c r="J63" s="45">
        <f t="shared" si="1"/>
        <v>0</v>
      </c>
      <c r="K63" s="22" t="s">
        <v>1446</v>
      </c>
      <c r="L63" s="45">
        <f t="shared" si="3"/>
        <v>0</v>
      </c>
      <c r="M63" s="45">
        <f t="shared" si="2"/>
        <v>0</v>
      </c>
    </row>
    <row r="64" spans="1:13">
      <c r="A64" s="44">
        <v>59</v>
      </c>
      <c r="B64" s="3" t="s">
        <v>1538</v>
      </c>
      <c r="C64" s="22" t="s">
        <v>1539</v>
      </c>
      <c r="D64" s="22"/>
      <c r="E64" s="22" t="s">
        <v>5</v>
      </c>
      <c r="F64" s="22"/>
      <c r="G64" s="22">
        <v>23</v>
      </c>
      <c r="H64" s="22">
        <v>8</v>
      </c>
      <c r="I64" s="45">
        <f t="shared" si="0"/>
        <v>0</v>
      </c>
      <c r="J64" s="45">
        <f t="shared" si="1"/>
        <v>0</v>
      </c>
      <c r="K64" s="22">
        <v>8</v>
      </c>
      <c r="L64" s="45">
        <f t="shared" si="3"/>
        <v>0</v>
      </c>
      <c r="M64" s="45">
        <f t="shared" si="2"/>
        <v>0</v>
      </c>
    </row>
    <row r="65" spans="1:13" ht="25.5">
      <c r="A65" s="44">
        <v>60</v>
      </c>
      <c r="B65" s="3" t="s">
        <v>1540</v>
      </c>
      <c r="C65" s="22" t="s">
        <v>1541</v>
      </c>
      <c r="D65" s="22"/>
      <c r="E65" s="22" t="s">
        <v>5</v>
      </c>
      <c r="F65" s="22"/>
      <c r="G65" s="22">
        <v>23</v>
      </c>
      <c r="H65" s="22" t="s">
        <v>1443</v>
      </c>
      <c r="I65" s="45">
        <f t="shared" si="0"/>
        <v>0</v>
      </c>
      <c r="J65" s="45">
        <f t="shared" si="1"/>
        <v>0</v>
      </c>
      <c r="K65" s="22" t="s">
        <v>1443</v>
      </c>
      <c r="L65" s="45">
        <f t="shared" si="3"/>
        <v>0</v>
      </c>
      <c r="M65" s="45">
        <f t="shared" si="2"/>
        <v>0</v>
      </c>
    </row>
    <row r="66" spans="1:13" ht="25.5">
      <c r="A66" s="44">
        <v>61</v>
      </c>
      <c r="B66" s="3" t="s">
        <v>1542</v>
      </c>
      <c r="C66" s="22" t="s">
        <v>1543</v>
      </c>
      <c r="D66" s="22"/>
      <c r="E66" s="22" t="s">
        <v>5</v>
      </c>
      <c r="F66" s="22"/>
      <c r="G66" s="22">
        <v>23</v>
      </c>
      <c r="H66" s="22">
        <v>2</v>
      </c>
      <c r="I66" s="45">
        <f t="shared" si="0"/>
        <v>0</v>
      </c>
      <c r="J66" s="45">
        <f t="shared" si="1"/>
        <v>0</v>
      </c>
      <c r="K66" s="22">
        <v>2</v>
      </c>
      <c r="L66" s="45">
        <f t="shared" si="3"/>
        <v>0</v>
      </c>
      <c r="M66" s="45">
        <f t="shared" si="2"/>
        <v>0</v>
      </c>
    </row>
    <row r="67" spans="1:13">
      <c r="A67" s="44">
        <v>62</v>
      </c>
      <c r="B67" s="3" t="s">
        <v>1544</v>
      </c>
      <c r="C67" s="22" t="s">
        <v>1545</v>
      </c>
      <c r="D67" s="22"/>
      <c r="E67" s="22" t="s">
        <v>5</v>
      </c>
      <c r="F67" s="22"/>
      <c r="G67" s="22">
        <v>23</v>
      </c>
      <c r="H67" s="22">
        <v>6</v>
      </c>
      <c r="I67" s="45">
        <f t="shared" si="0"/>
        <v>0</v>
      </c>
      <c r="J67" s="45">
        <f t="shared" si="1"/>
        <v>0</v>
      </c>
      <c r="K67" s="22">
        <v>6</v>
      </c>
      <c r="L67" s="45">
        <f t="shared" si="3"/>
        <v>0</v>
      </c>
      <c r="M67" s="45">
        <f t="shared" si="2"/>
        <v>0</v>
      </c>
    </row>
    <row r="68" spans="1:13">
      <c r="A68" s="44">
        <v>63</v>
      </c>
      <c r="B68" s="3" t="s">
        <v>1282</v>
      </c>
      <c r="C68" s="22" t="s">
        <v>1546</v>
      </c>
      <c r="D68" s="22"/>
      <c r="E68" s="22" t="s">
        <v>5</v>
      </c>
      <c r="F68" s="22"/>
      <c r="G68" s="22">
        <v>23</v>
      </c>
      <c r="H68" s="22">
        <v>8</v>
      </c>
      <c r="I68" s="45">
        <f t="shared" si="0"/>
        <v>0</v>
      </c>
      <c r="J68" s="45">
        <f t="shared" si="1"/>
        <v>0</v>
      </c>
      <c r="K68" s="22">
        <v>8</v>
      </c>
      <c r="L68" s="45">
        <f t="shared" si="3"/>
        <v>0</v>
      </c>
      <c r="M68" s="45">
        <f t="shared" si="2"/>
        <v>0</v>
      </c>
    </row>
    <row r="69" spans="1:13" ht="25.5">
      <c r="A69" s="44">
        <v>64</v>
      </c>
      <c r="B69" s="3" t="s">
        <v>1547</v>
      </c>
      <c r="C69" s="22" t="s">
        <v>1548</v>
      </c>
      <c r="D69" s="22"/>
      <c r="E69" s="22" t="s">
        <v>5</v>
      </c>
      <c r="F69" s="22"/>
      <c r="G69" s="22">
        <v>23</v>
      </c>
      <c r="H69" s="22">
        <v>2</v>
      </c>
      <c r="I69" s="45">
        <f t="shared" si="0"/>
        <v>0</v>
      </c>
      <c r="J69" s="45">
        <f t="shared" si="1"/>
        <v>0</v>
      </c>
      <c r="K69" s="22">
        <v>2</v>
      </c>
      <c r="L69" s="45">
        <f t="shared" si="3"/>
        <v>0</v>
      </c>
      <c r="M69" s="45">
        <f t="shared" si="2"/>
        <v>0</v>
      </c>
    </row>
    <row r="70" spans="1:13">
      <c r="A70" s="44">
        <v>65</v>
      </c>
      <c r="B70" s="3" t="s">
        <v>1549</v>
      </c>
      <c r="C70" s="22" t="s">
        <v>1550</v>
      </c>
      <c r="D70" s="22"/>
      <c r="E70" s="22" t="s">
        <v>5</v>
      </c>
      <c r="F70" s="22"/>
      <c r="G70" s="22">
        <v>23</v>
      </c>
      <c r="H70" s="22">
        <v>9</v>
      </c>
      <c r="I70" s="45">
        <f t="shared" si="0"/>
        <v>0</v>
      </c>
      <c r="J70" s="45">
        <f t="shared" si="1"/>
        <v>0</v>
      </c>
      <c r="K70" s="22">
        <v>9</v>
      </c>
      <c r="L70" s="45">
        <f t="shared" si="3"/>
        <v>0</v>
      </c>
      <c r="M70" s="45">
        <f t="shared" si="2"/>
        <v>0</v>
      </c>
    </row>
    <row r="71" spans="1:13">
      <c r="A71" s="44">
        <v>66</v>
      </c>
      <c r="B71" s="3" t="s">
        <v>945</v>
      </c>
      <c r="C71" s="22" t="s">
        <v>1551</v>
      </c>
      <c r="D71" s="22"/>
      <c r="E71" s="22" t="s">
        <v>5</v>
      </c>
      <c r="F71" s="22"/>
      <c r="G71" s="22">
        <v>23</v>
      </c>
      <c r="H71" s="22" t="s">
        <v>1451</v>
      </c>
      <c r="I71" s="45">
        <f t="shared" ref="I71:I117" si="4">F71*H71</f>
        <v>0</v>
      </c>
      <c r="J71" s="45">
        <f t="shared" ref="J71:J117" si="5">I71*1.23</f>
        <v>0</v>
      </c>
      <c r="K71" s="22" t="s">
        <v>1451</v>
      </c>
      <c r="L71" s="45">
        <f t="shared" si="3"/>
        <v>0</v>
      </c>
      <c r="M71" s="45">
        <f t="shared" ref="M71:M117" si="6">L71*1.23</f>
        <v>0</v>
      </c>
    </row>
    <row r="72" spans="1:13" ht="25.5">
      <c r="A72" s="44">
        <v>67</v>
      </c>
      <c r="B72" s="3" t="s">
        <v>1552</v>
      </c>
      <c r="C72" s="22" t="s">
        <v>1553</v>
      </c>
      <c r="D72" s="22"/>
      <c r="E72" s="22" t="s">
        <v>5</v>
      </c>
      <c r="F72" s="22"/>
      <c r="G72" s="22">
        <v>23</v>
      </c>
      <c r="H72" s="22" t="s">
        <v>1436</v>
      </c>
      <c r="I72" s="45">
        <f t="shared" si="4"/>
        <v>0</v>
      </c>
      <c r="J72" s="45">
        <f t="shared" si="5"/>
        <v>0</v>
      </c>
      <c r="K72" s="22" t="s">
        <v>1436</v>
      </c>
      <c r="L72" s="45">
        <f t="shared" ref="L72:L117" si="7">F72*K72</f>
        <v>0</v>
      </c>
      <c r="M72" s="45">
        <f t="shared" si="6"/>
        <v>0</v>
      </c>
    </row>
    <row r="73" spans="1:13">
      <c r="A73" s="44">
        <v>68</v>
      </c>
      <c r="B73" s="3" t="s">
        <v>1554</v>
      </c>
      <c r="C73" s="22" t="s">
        <v>1555</v>
      </c>
      <c r="D73" s="22"/>
      <c r="E73" s="22" t="s">
        <v>5</v>
      </c>
      <c r="F73" s="22"/>
      <c r="G73" s="22">
        <v>23</v>
      </c>
      <c r="H73" s="22">
        <v>17</v>
      </c>
      <c r="I73" s="45">
        <f t="shared" si="4"/>
        <v>0</v>
      </c>
      <c r="J73" s="45">
        <f t="shared" si="5"/>
        <v>0</v>
      </c>
      <c r="K73" s="22">
        <v>17</v>
      </c>
      <c r="L73" s="45">
        <f t="shared" si="7"/>
        <v>0</v>
      </c>
      <c r="M73" s="45">
        <f t="shared" si="6"/>
        <v>0</v>
      </c>
    </row>
    <row r="74" spans="1:13" ht="25.5">
      <c r="A74" s="44">
        <v>69</v>
      </c>
      <c r="B74" s="3" t="s">
        <v>1556</v>
      </c>
      <c r="C74" s="22" t="s">
        <v>1557</v>
      </c>
      <c r="D74" s="22"/>
      <c r="E74" s="22" t="s">
        <v>5</v>
      </c>
      <c r="F74" s="22"/>
      <c r="G74" s="22">
        <v>23</v>
      </c>
      <c r="H74" s="22">
        <v>11</v>
      </c>
      <c r="I74" s="45">
        <f t="shared" si="4"/>
        <v>0</v>
      </c>
      <c r="J74" s="45">
        <f t="shared" si="5"/>
        <v>0</v>
      </c>
      <c r="K74" s="22">
        <v>11</v>
      </c>
      <c r="L74" s="45">
        <f t="shared" si="7"/>
        <v>0</v>
      </c>
      <c r="M74" s="45">
        <f t="shared" si="6"/>
        <v>0</v>
      </c>
    </row>
    <row r="75" spans="1:13" ht="25.5">
      <c r="A75" s="44">
        <v>70</v>
      </c>
      <c r="B75" s="3" t="s">
        <v>1558</v>
      </c>
      <c r="C75" s="22" t="s">
        <v>1559</v>
      </c>
      <c r="D75" s="22"/>
      <c r="E75" s="22" t="s">
        <v>5</v>
      </c>
      <c r="F75" s="22"/>
      <c r="G75" s="22">
        <v>23</v>
      </c>
      <c r="H75" s="22">
        <v>9</v>
      </c>
      <c r="I75" s="45">
        <f t="shared" si="4"/>
        <v>0</v>
      </c>
      <c r="J75" s="45">
        <f t="shared" si="5"/>
        <v>0</v>
      </c>
      <c r="K75" s="22">
        <v>9</v>
      </c>
      <c r="L75" s="45">
        <f t="shared" si="7"/>
        <v>0</v>
      </c>
      <c r="M75" s="45">
        <f t="shared" si="6"/>
        <v>0</v>
      </c>
    </row>
    <row r="76" spans="1:13" ht="25.5">
      <c r="A76" s="44">
        <v>71</v>
      </c>
      <c r="B76" s="3" t="s">
        <v>1560</v>
      </c>
      <c r="C76" s="22" t="s">
        <v>1561</v>
      </c>
      <c r="D76" s="22"/>
      <c r="E76" s="22" t="s">
        <v>5</v>
      </c>
      <c r="F76" s="22"/>
      <c r="G76" s="22">
        <v>23</v>
      </c>
      <c r="H76" s="22">
        <v>3</v>
      </c>
      <c r="I76" s="45">
        <f t="shared" si="4"/>
        <v>0</v>
      </c>
      <c r="J76" s="45">
        <f t="shared" si="5"/>
        <v>0</v>
      </c>
      <c r="K76" s="22">
        <v>3</v>
      </c>
      <c r="L76" s="45">
        <f t="shared" si="7"/>
        <v>0</v>
      </c>
      <c r="M76" s="45">
        <f t="shared" si="6"/>
        <v>0</v>
      </c>
    </row>
    <row r="77" spans="1:13" ht="25.5">
      <c r="A77" s="44">
        <v>72</v>
      </c>
      <c r="B77" s="3" t="s">
        <v>1518</v>
      </c>
      <c r="C77" s="22" t="s">
        <v>1562</v>
      </c>
      <c r="D77" s="22"/>
      <c r="E77" s="22" t="s">
        <v>5</v>
      </c>
      <c r="F77" s="22"/>
      <c r="G77" s="22">
        <v>23</v>
      </c>
      <c r="H77" s="22" t="s">
        <v>1436</v>
      </c>
      <c r="I77" s="45">
        <f t="shared" si="4"/>
        <v>0</v>
      </c>
      <c r="J77" s="45">
        <f t="shared" si="5"/>
        <v>0</v>
      </c>
      <c r="K77" s="22" t="s">
        <v>1436</v>
      </c>
      <c r="L77" s="45">
        <f t="shared" si="7"/>
        <v>0</v>
      </c>
      <c r="M77" s="45">
        <f t="shared" si="6"/>
        <v>0</v>
      </c>
    </row>
    <row r="78" spans="1:13" ht="25.5">
      <c r="A78" s="44">
        <v>73</v>
      </c>
      <c r="B78" s="3" t="s">
        <v>1563</v>
      </c>
      <c r="C78" s="22" t="s">
        <v>1564</v>
      </c>
      <c r="D78" s="22"/>
      <c r="E78" s="22" t="s">
        <v>5</v>
      </c>
      <c r="F78" s="22"/>
      <c r="G78" s="22">
        <v>23</v>
      </c>
      <c r="H78" s="22">
        <v>6</v>
      </c>
      <c r="I78" s="45">
        <f t="shared" si="4"/>
        <v>0</v>
      </c>
      <c r="J78" s="45">
        <f t="shared" si="5"/>
        <v>0</v>
      </c>
      <c r="K78" s="22">
        <v>6</v>
      </c>
      <c r="L78" s="45">
        <f t="shared" si="7"/>
        <v>0</v>
      </c>
      <c r="M78" s="45">
        <f t="shared" si="6"/>
        <v>0</v>
      </c>
    </row>
    <row r="79" spans="1:13" ht="25.5">
      <c r="A79" s="44">
        <v>74</v>
      </c>
      <c r="B79" s="3" t="s">
        <v>1565</v>
      </c>
      <c r="C79" s="22" t="s">
        <v>1566</v>
      </c>
      <c r="D79" s="22"/>
      <c r="E79" s="22" t="s">
        <v>5</v>
      </c>
      <c r="F79" s="22"/>
      <c r="G79" s="22">
        <v>23</v>
      </c>
      <c r="H79" s="22">
        <v>15</v>
      </c>
      <c r="I79" s="45">
        <f t="shared" si="4"/>
        <v>0</v>
      </c>
      <c r="J79" s="45">
        <f t="shared" si="5"/>
        <v>0</v>
      </c>
      <c r="K79" s="22">
        <v>15</v>
      </c>
      <c r="L79" s="45">
        <f t="shared" si="7"/>
        <v>0</v>
      </c>
      <c r="M79" s="45">
        <f t="shared" si="6"/>
        <v>0</v>
      </c>
    </row>
    <row r="80" spans="1:13" ht="25.5">
      <c r="A80" s="44">
        <v>75</v>
      </c>
      <c r="B80" s="3" t="s">
        <v>1567</v>
      </c>
      <c r="C80" s="22" t="s">
        <v>1195</v>
      </c>
      <c r="D80" s="22"/>
      <c r="E80" s="22" t="s">
        <v>5</v>
      </c>
      <c r="F80" s="22"/>
      <c r="G80" s="22">
        <v>23</v>
      </c>
      <c r="H80" s="22">
        <v>7</v>
      </c>
      <c r="I80" s="45">
        <f t="shared" si="4"/>
        <v>0</v>
      </c>
      <c r="J80" s="45">
        <f t="shared" si="5"/>
        <v>0</v>
      </c>
      <c r="K80" s="22">
        <v>7</v>
      </c>
      <c r="L80" s="45">
        <f t="shared" si="7"/>
        <v>0</v>
      </c>
      <c r="M80" s="45">
        <f t="shared" si="6"/>
        <v>0</v>
      </c>
    </row>
    <row r="81" spans="1:13" ht="38.25">
      <c r="A81" s="44">
        <v>76</v>
      </c>
      <c r="B81" s="3" t="s">
        <v>1568</v>
      </c>
      <c r="C81" s="22" t="s">
        <v>1569</v>
      </c>
      <c r="D81" s="22"/>
      <c r="E81" s="22" t="s">
        <v>5</v>
      </c>
      <c r="F81" s="22"/>
      <c r="G81" s="22">
        <v>23</v>
      </c>
      <c r="H81" s="22" t="s">
        <v>1451</v>
      </c>
      <c r="I81" s="45">
        <f t="shared" si="4"/>
        <v>0</v>
      </c>
      <c r="J81" s="45">
        <f t="shared" si="5"/>
        <v>0</v>
      </c>
      <c r="K81" s="22" t="s">
        <v>1451</v>
      </c>
      <c r="L81" s="45">
        <f t="shared" si="7"/>
        <v>0</v>
      </c>
      <c r="M81" s="45">
        <f t="shared" si="6"/>
        <v>0</v>
      </c>
    </row>
    <row r="82" spans="1:13" ht="25.5">
      <c r="A82" s="44">
        <v>77</v>
      </c>
      <c r="B82" s="3" t="s">
        <v>1570</v>
      </c>
      <c r="C82" s="22" t="s">
        <v>1571</v>
      </c>
      <c r="D82" s="22"/>
      <c r="E82" s="22" t="s">
        <v>5</v>
      </c>
      <c r="F82" s="22"/>
      <c r="G82" s="22">
        <v>23</v>
      </c>
      <c r="H82" s="22" t="s">
        <v>1572</v>
      </c>
      <c r="I82" s="45">
        <f t="shared" si="4"/>
        <v>0</v>
      </c>
      <c r="J82" s="45">
        <f t="shared" si="5"/>
        <v>0</v>
      </c>
      <c r="K82" s="22" t="s">
        <v>1572</v>
      </c>
      <c r="L82" s="45">
        <f t="shared" si="7"/>
        <v>0</v>
      </c>
      <c r="M82" s="45">
        <f t="shared" si="6"/>
        <v>0</v>
      </c>
    </row>
    <row r="83" spans="1:13" ht="38.25">
      <c r="A83" s="44">
        <v>78</v>
      </c>
      <c r="B83" s="3" t="s">
        <v>1573</v>
      </c>
      <c r="C83" s="22" t="s">
        <v>1574</v>
      </c>
      <c r="D83" s="22"/>
      <c r="E83" s="22" t="s">
        <v>5</v>
      </c>
      <c r="F83" s="22"/>
      <c r="G83" s="22">
        <v>23</v>
      </c>
      <c r="H83" s="22">
        <v>28</v>
      </c>
      <c r="I83" s="45">
        <f t="shared" si="4"/>
        <v>0</v>
      </c>
      <c r="J83" s="45">
        <f t="shared" si="5"/>
        <v>0</v>
      </c>
      <c r="K83" s="22">
        <v>28</v>
      </c>
      <c r="L83" s="45">
        <f t="shared" si="7"/>
        <v>0</v>
      </c>
      <c r="M83" s="45">
        <f t="shared" si="6"/>
        <v>0</v>
      </c>
    </row>
    <row r="84" spans="1:13">
      <c r="A84" s="44">
        <v>79</v>
      </c>
      <c r="B84" s="3" t="s">
        <v>1575</v>
      </c>
      <c r="C84" s="22" t="s">
        <v>1576</v>
      </c>
      <c r="D84" s="22"/>
      <c r="E84" s="22" t="s">
        <v>5</v>
      </c>
      <c r="F84" s="22"/>
      <c r="G84" s="22">
        <v>23</v>
      </c>
      <c r="H84" s="22">
        <v>11</v>
      </c>
      <c r="I84" s="45">
        <f t="shared" si="4"/>
        <v>0</v>
      </c>
      <c r="J84" s="45">
        <f t="shared" si="5"/>
        <v>0</v>
      </c>
      <c r="K84" s="22">
        <v>11</v>
      </c>
      <c r="L84" s="45">
        <f t="shared" si="7"/>
        <v>0</v>
      </c>
      <c r="M84" s="45">
        <f t="shared" si="6"/>
        <v>0</v>
      </c>
    </row>
    <row r="85" spans="1:13">
      <c r="A85" s="44">
        <v>80</v>
      </c>
      <c r="B85" s="3" t="s">
        <v>1577</v>
      </c>
      <c r="C85" s="22" t="s">
        <v>1578</v>
      </c>
      <c r="D85" s="22"/>
      <c r="E85" s="22" t="s">
        <v>5</v>
      </c>
      <c r="F85" s="22"/>
      <c r="G85" s="22">
        <v>23</v>
      </c>
      <c r="H85" s="22">
        <v>5</v>
      </c>
      <c r="I85" s="45">
        <f t="shared" si="4"/>
        <v>0</v>
      </c>
      <c r="J85" s="45">
        <f t="shared" si="5"/>
        <v>0</v>
      </c>
      <c r="K85" s="22">
        <v>5</v>
      </c>
      <c r="L85" s="45">
        <f t="shared" si="7"/>
        <v>0</v>
      </c>
      <c r="M85" s="45">
        <f t="shared" si="6"/>
        <v>0</v>
      </c>
    </row>
    <row r="86" spans="1:13">
      <c r="A86" s="44">
        <v>81</v>
      </c>
      <c r="B86" s="3" t="s">
        <v>1579</v>
      </c>
      <c r="C86" s="22" t="s">
        <v>1580</v>
      </c>
      <c r="D86" s="22"/>
      <c r="E86" s="22" t="s">
        <v>5</v>
      </c>
      <c r="F86" s="22"/>
      <c r="G86" s="22">
        <v>23</v>
      </c>
      <c r="H86" s="22" t="s">
        <v>1581</v>
      </c>
      <c r="I86" s="45">
        <f t="shared" si="4"/>
        <v>0</v>
      </c>
      <c r="J86" s="45">
        <f t="shared" si="5"/>
        <v>0</v>
      </c>
      <c r="K86" s="22" t="s">
        <v>1581</v>
      </c>
      <c r="L86" s="45">
        <f t="shared" si="7"/>
        <v>0</v>
      </c>
      <c r="M86" s="45">
        <f t="shared" si="6"/>
        <v>0</v>
      </c>
    </row>
    <row r="87" spans="1:13">
      <c r="A87" s="44">
        <v>82</v>
      </c>
      <c r="B87" s="3" t="s">
        <v>1538</v>
      </c>
      <c r="C87" s="22" t="s">
        <v>1582</v>
      </c>
      <c r="D87" s="22"/>
      <c r="E87" s="22" t="s">
        <v>5</v>
      </c>
      <c r="F87" s="22"/>
      <c r="G87" s="22">
        <v>23</v>
      </c>
      <c r="H87" s="22">
        <v>6</v>
      </c>
      <c r="I87" s="45">
        <f t="shared" si="4"/>
        <v>0</v>
      </c>
      <c r="J87" s="45">
        <f t="shared" si="5"/>
        <v>0</v>
      </c>
      <c r="K87" s="22">
        <v>6</v>
      </c>
      <c r="L87" s="45">
        <f t="shared" si="7"/>
        <v>0</v>
      </c>
      <c r="M87" s="45">
        <f t="shared" si="6"/>
        <v>0</v>
      </c>
    </row>
    <row r="88" spans="1:13" ht="25.5">
      <c r="A88" s="44">
        <v>83</v>
      </c>
      <c r="B88" s="3" t="s">
        <v>1583</v>
      </c>
      <c r="C88" s="22" t="s">
        <v>1584</v>
      </c>
      <c r="D88" s="22"/>
      <c r="E88" s="22" t="s">
        <v>5</v>
      </c>
      <c r="F88" s="22"/>
      <c r="G88" s="22">
        <v>23</v>
      </c>
      <c r="H88" s="22" t="s">
        <v>1443</v>
      </c>
      <c r="I88" s="45">
        <f t="shared" si="4"/>
        <v>0</v>
      </c>
      <c r="J88" s="45">
        <f t="shared" si="5"/>
        <v>0</v>
      </c>
      <c r="K88" s="22" t="s">
        <v>1443</v>
      </c>
      <c r="L88" s="45">
        <f t="shared" si="7"/>
        <v>0</v>
      </c>
      <c r="M88" s="45">
        <f t="shared" si="6"/>
        <v>0</v>
      </c>
    </row>
    <row r="89" spans="1:13" ht="25.5">
      <c r="A89" s="44">
        <v>84</v>
      </c>
      <c r="B89" s="3" t="s">
        <v>1585</v>
      </c>
      <c r="C89" s="22" t="s">
        <v>1586</v>
      </c>
      <c r="D89" s="22"/>
      <c r="E89" s="22" t="s">
        <v>5</v>
      </c>
      <c r="F89" s="22"/>
      <c r="G89" s="22">
        <v>23</v>
      </c>
      <c r="H89" s="22" t="s">
        <v>1439</v>
      </c>
      <c r="I89" s="45">
        <f t="shared" si="4"/>
        <v>0</v>
      </c>
      <c r="J89" s="45">
        <f t="shared" si="5"/>
        <v>0</v>
      </c>
      <c r="K89" s="22" t="s">
        <v>1439</v>
      </c>
      <c r="L89" s="45">
        <f t="shared" si="7"/>
        <v>0</v>
      </c>
      <c r="M89" s="45">
        <f t="shared" si="6"/>
        <v>0</v>
      </c>
    </row>
    <row r="90" spans="1:13" ht="25.5">
      <c r="A90" s="44">
        <v>85</v>
      </c>
      <c r="B90" s="3" t="s">
        <v>1587</v>
      </c>
      <c r="C90" s="22" t="s">
        <v>1588</v>
      </c>
      <c r="D90" s="22"/>
      <c r="E90" s="22" t="s">
        <v>5</v>
      </c>
      <c r="F90" s="22"/>
      <c r="G90" s="22">
        <v>23</v>
      </c>
      <c r="H90" s="22">
        <v>10</v>
      </c>
      <c r="I90" s="45">
        <f t="shared" si="4"/>
        <v>0</v>
      </c>
      <c r="J90" s="45">
        <f t="shared" si="5"/>
        <v>0</v>
      </c>
      <c r="K90" s="22">
        <v>10</v>
      </c>
      <c r="L90" s="45">
        <f t="shared" si="7"/>
        <v>0</v>
      </c>
      <c r="M90" s="45">
        <f t="shared" si="6"/>
        <v>0</v>
      </c>
    </row>
    <row r="91" spans="1:13">
      <c r="A91" s="44">
        <v>86</v>
      </c>
      <c r="B91" s="3" t="s">
        <v>1414</v>
      </c>
      <c r="C91" s="22" t="s">
        <v>1589</v>
      </c>
      <c r="D91" s="22"/>
      <c r="E91" s="22" t="s">
        <v>5</v>
      </c>
      <c r="F91" s="22"/>
      <c r="G91" s="22">
        <v>23</v>
      </c>
      <c r="H91" s="22">
        <v>7</v>
      </c>
      <c r="I91" s="45">
        <f t="shared" si="4"/>
        <v>0</v>
      </c>
      <c r="J91" s="45">
        <f t="shared" si="5"/>
        <v>0</v>
      </c>
      <c r="K91" s="22">
        <v>7</v>
      </c>
      <c r="L91" s="45">
        <f t="shared" si="7"/>
        <v>0</v>
      </c>
      <c r="M91" s="45">
        <f t="shared" si="6"/>
        <v>0</v>
      </c>
    </row>
    <row r="92" spans="1:13" ht="25.5">
      <c r="A92" s="44">
        <v>87</v>
      </c>
      <c r="B92" s="3" t="s">
        <v>1552</v>
      </c>
      <c r="C92" s="22">
        <v>9347021200</v>
      </c>
      <c r="D92" s="22"/>
      <c r="E92" s="22" t="s">
        <v>5</v>
      </c>
      <c r="F92" s="22"/>
      <c r="G92" s="22">
        <v>23</v>
      </c>
      <c r="H92" s="22" t="s">
        <v>1439</v>
      </c>
      <c r="I92" s="45">
        <f t="shared" si="4"/>
        <v>0</v>
      </c>
      <c r="J92" s="45">
        <f t="shared" si="5"/>
        <v>0</v>
      </c>
      <c r="K92" s="22" t="s">
        <v>1439</v>
      </c>
      <c r="L92" s="45">
        <f t="shared" si="7"/>
        <v>0</v>
      </c>
      <c r="M92" s="45">
        <f t="shared" si="6"/>
        <v>0</v>
      </c>
    </row>
    <row r="93" spans="1:13" ht="25.5">
      <c r="A93" s="44">
        <v>88</v>
      </c>
      <c r="B93" s="3" t="s">
        <v>1510</v>
      </c>
      <c r="C93" s="22" t="s">
        <v>1590</v>
      </c>
      <c r="D93" s="22"/>
      <c r="E93" s="22" t="s">
        <v>5</v>
      </c>
      <c r="F93" s="22"/>
      <c r="G93" s="22">
        <v>23</v>
      </c>
      <c r="H93" s="22">
        <v>2</v>
      </c>
      <c r="I93" s="45">
        <f t="shared" si="4"/>
        <v>0</v>
      </c>
      <c r="J93" s="45">
        <f t="shared" si="5"/>
        <v>0</v>
      </c>
      <c r="K93" s="22">
        <v>2</v>
      </c>
      <c r="L93" s="45">
        <f t="shared" si="7"/>
        <v>0</v>
      </c>
      <c r="M93" s="45">
        <f t="shared" si="6"/>
        <v>0</v>
      </c>
    </row>
    <row r="94" spans="1:13" ht="38.25">
      <c r="A94" s="44">
        <v>89</v>
      </c>
      <c r="B94" s="3" t="s">
        <v>1591</v>
      </c>
      <c r="C94" s="22">
        <v>504057743</v>
      </c>
      <c r="D94" s="22"/>
      <c r="E94" s="22" t="s">
        <v>5</v>
      </c>
      <c r="F94" s="22"/>
      <c r="G94" s="22">
        <v>23</v>
      </c>
      <c r="H94" s="22" t="s">
        <v>1439</v>
      </c>
      <c r="I94" s="45">
        <f t="shared" si="4"/>
        <v>0</v>
      </c>
      <c r="J94" s="45">
        <f t="shared" si="5"/>
        <v>0</v>
      </c>
      <c r="K94" s="22" t="s">
        <v>1439</v>
      </c>
      <c r="L94" s="45">
        <f t="shared" si="7"/>
        <v>0</v>
      </c>
      <c r="M94" s="45">
        <f t="shared" si="6"/>
        <v>0</v>
      </c>
    </row>
    <row r="95" spans="1:13" ht="25.5">
      <c r="A95" s="44">
        <v>90</v>
      </c>
      <c r="B95" s="3" t="s">
        <v>1592</v>
      </c>
      <c r="C95" s="22" t="s">
        <v>1593</v>
      </c>
      <c r="D95" s="22"/>
      <c r="E95" s="22" t="s">
        <v>5</v>
      </c>
      <c r="F95" s="22"/>
      <c r="G95" s="22">
        <v>23</v>
      </c>
      <c r="H95" s="22">
        <v>4</v>
      </c>
      <c r="I95" s="45">
        <f t="shared" si="4"/>
        <v>0</v>
      </c>
      <c r="J95" s="45">
        <f t="shared" si="5"/>
        <v>0</v>
      </c>
      <c r="K95" s="22">
        <v>4</v>
      </c>
      <c r="L95" s="45">
        <f t="shared" si="7"/>
        <v>0</v>
      </c>
      <c r="M95" s="45">
        <f t="shared" si="6"/>
        <v>0</v>
      </c>
    </row>
    <row r="96" spans="1:13">
      <c r="A96" s="44">
        <v>91</v>
      </c>
      <c r="B96" s="3" t="s">
        <v>1200</v>
      </c>
      <c r="C96" s="22" t="s">
        <v>1594</v>
      </c>
      <c r="D96" s="22"/>
      <c r="E96" s="22" t="s">
        <v>5</v>
      </c>
      <c r="F96" s="22"/>
      <c r="G96" s="22">
        <v>23</v>
      </c>
      <c r="H96" s="22">
        <v>2</v>
      </c>
      <c r="I96" s="45">
        <f t="shared" si="4"/>
        <v>0</v>
      </c>
      <c r="J96" s="45">
        <f t="shared" si="5"/>
        <v>0</v>
      </c>
      <c r="K96" s="22">
        <v>2</v>
      </c>
      <c r="L96" s="45">
        <f t="shared" si="7"/>
        <v>0</v>
      </c>
      <c r="M96" s="45">
        <f t="shared" si="6"/>
        <v>0</v>
      </c>
    </row>
    <row r="97" spans="1:13" ht="25.5">
      <c r="A97" s="44">
        <v>92</v>
      </c>
      <c r="B97" s="3" t="s">
        <v>1512</v>
      </c>
      <c r="C97" s="22" t="s">
        <v>1595</v>
      </c>
      <c r="D97" s="22"/>
      <c r="E97" s="22" t="s">
        <v>5</v>
      </c>
      <c r="F97" s="22"/>
      <c r="G97" s="22">
        <v>23</v>
      </c>
      <c r="H97" s="22" t="s">
        <v>1439</v>
      </c>
      <c r="I97" s="45">
        <f t="shared" si="4"/>
        <v>0</v>
      </c>
      <c r="J97" s="45">
        <f t="shared" si="5"/>
        <v>0</v>
      </c>
      <c r="K97" s="22" t="s">
        <v>1439</v>
      </c>
      <c r="L97" s="45">
        <f t="shared" si="7"/>
        <v>0</v>
      </c>
      <c r="M97" s="45">
        <f t="shared" si="6"/>
        <v>0</v>
      </c>
    </row>
    <row r="98" spans="1:13" ht="25.5">
      <c r="A98" s="44">
        <v>93</v>
      </c>
      <c r="B98" s="3" t="s">
        <v>1558</v>
      </c>
      <c r="C98" s="22" t="s">
        <v>1596</v>
      </c>
      <c r="D98" s="22"/>
      <c r="E98" s="22" t="s">
        <v>5</v>
      </c>
      <c r="F98" s="22"/>
      <c r="G98" s="22">
        <v>23</v>
      </c>
      <c r="H98" s="22" t="s">
        <v>1439</v>
      </c>
      <c r="I98" s="45">
        <f t="shared" si="4"/>
        <v>0</v>
      </c>
      <c r="J98" s="45">
        <f t="shared" si="5"/>
        <v>0</v>
      </c>
      <c r="K98" s="22" t="s">
        <v>1439</v>
      </c>
      <c r="L98" s="45">
        <f t="shared" si="7"/>
        <v>0</v>
      </c>
      <c r="M98" s="45">
        <f t="shared" si="6"/>
        <v>0</v>
      </c>
    </row>
    <row r="99" spans="1:13" ht="25.5">
      <c r="A99" s="44">
        <v>94</v>
      </c>
      <c r="B99" s="3" t="s">
        <v>1560</v>
      </c>
      <c r="C99" s="22" t="s">
        <v>1597</v>
      </c>
      <c r="D99" s="22"/>
      <c r="E99" s="22" t="s">
        <v>5</v>
      </c>
      <c r="F99" s="22"/>
      <c r="G99" s="22">
        <v>23</v>
      </c>
      <c r="H99" s="22" t="s">
        <v>1439</v>
      </c>
      <c r="I99" s="45">
        <f t="shared" si="4"/>
        <v>0</v>
      </c>
      <c r="J99" s="45">
        <f t="shared" si="5"/>
        <v>0</v>
      </c>
      <c r="K99" s="22" t="s">
        <v>1439</v>
      </c>
      <c r="L99" s="45">
        <f t="shared" si="7"/>
        <v>0</v>
      </c>
      <c r="M99" s="45">
        <f t="shared" si="6"/>
        <v>0</v>
      </c>
    </row>
    <row r="100" spans="1:13" ht="25.5">
      <c r="A100" s="44">
        <v>95</v>
      </c>
      <c r="B100" s="3" t="s">
        <v>1501</v>
      </c>
      <c r="C100" s="22" t="s">
        <v>1598</v>
      </c>
      <c r="D100" s="22"/>
      <c r="E100" s="22" t="s">
        <v>5</v>
      </c>
      <c r="F100" s="22"/>
      <c r="G100" s="22">
        <v>23</v>
      </c>
      <c r="H100" s="22">
        <v>2</v>
      </c>
      <c r="I100" s="45">
        <f t="shared" si="4"/>
        <v>0</v>
      </c>
      <c r="J100" s="45">
        <f t="shared" si="5"/>
        <v>0</v>
      </c>
      <c r="K100" s="22">
        <v>2</v>
      </c>
      <c r="L100" s="45">
        <f t="shared" si="7"/>
        <v>0</v>
      </c>
      <c r="M100" s="45">
        <f t="shared" si="6"/>
        <v>0</v>
      </c>
    </row>
    <row r="101" spans="1:13" ht="25.5">
      <c r="A101" s="44">
        <v>96</v>
      </c>
      <c r="B101" s="3" t="s">
        <v>1473</v>
      </c>
      <c r="C101" s="22" t="s">
        <v>1599</v>
      </c>
      <c r="D101" s="22"/>
      <c r="E101" s="22" t="s">
        <v>5</v>
      </c>
      <c r="F101" s="22"/>
      <c r="G101" s="22">
        <v>23</v>
      </c>
      <c r="H101" s="22">
        <v>9</v>
      </c>
      <c r="I101" s="45">
        <f t="shared" si="4"/>
        <v>0</v>
      </c>
      <c r="J101" s="45">
        <f t="shared" si="5"/>
        <v>0</v>
      </c>
      <c r="K101" s="22">
        <v>9</v>
      </c>
      <c r="L101" s="45">
        <f t="shared" si="7"/>
        <v>0</v>
      </c>
      <c r="M101" s="45">
        <f t="shared" si="6"/>
        <v>0</v>
      </c>
    </row>
    <row r="102" spans="1:13">
      <c r="A102" s="44">
        <v>97</v>
      </c>
      <c r="B102" s="3" t="s">
        <v>1531</v>
      </c>
      <c r="C102" s="22" t="s">
        <v>1600</v>
      </c>
      <c r="D102" s="22"/>
      <c r="E102" s="22" t="s">
        <v>5</v>
      </c>
      <c r="F102" s="22"/>
      <c r="G102" s="22">
        <v>23</v>
      </c>
      <c r="H102" s="22">
        <v>4</v>
      </c>
      <c r="I102" s="45">
        <f t="shared" si="4"/>
        <v>0</v>
      </c>
      <c r="J102" s="45">
        <f t="shared" si="5"/>
        <v>0</v>
      </c>
      <c r="K102" s="22">
        <v>4</v>
      </c>
      <c r="L102" s="45">
        <f t="shared" si="7"/>
        <v>0</v>
      </c>
      <c r="M102" s="45">
        <f t="shared" si="6"/>
        <v>0</v>
      </c>
    </row>
    <row r="103" spans="1:13">
      <c r="A103" s="44">
        <v>98</v>
      </c>
      <c r="B103" s="3" t="s">
        <v>1414</v>
      </c>
      <c r="C103" s="22" t="s">
        <v>1589</v>
      </c>
      <c r="D103" s="22"/>
      <c r="E103" s="22" t="s">
        <v>5</v>
      </c>
      <c r="F103" s="22"/>
      <c r="G103" s="22">
        <v>23</v>
      </c>
      <c r="H103" s="22">
        <v>2</v>
      </c>
      <c r="I103" s="45">
        <f t="shared" si="4"/>
        <v>0</v>
      </c>
      <c r="J103" s="45">
        <f t="shared" si="5"/>
        <v>0</v>
      </c>
      <c r="K103" s="22">
        <v>2</v>
      </c>
      <c r="L103" s="45">
        <f t="shared" si="7"/>
        <v>0</v>
      </c>
      <c r="M103" s="45">
        <f t="shared" si="6"/>
        <v>0</v>
      </c>
    </row>
    <row r="104" spans="1:13" ht="25.5">
      <c r="A104" s="44">
        <v>99</v>
      </c>
      <c r="B104" s="3" t="s">
        <v>1601</v>
      </c>
      <c r="C104" s="22" t="s">
        <v>1602</v>
      </c>
      <c r="D104" s="22"/>
      <c r="E104" s="22" t="s">
        <v>5</v>
      </c>
      <c r="F104" s="22"/>
      <c r="G104" s="22">
        <v>23</v>
      </c>
      <c r="H104" s="22">
        <v>2</v>
      </c>
      <c r="I104" s="45">
        <f t="shared" si="4"/>
        <v>0</v>
      </c>
      <c r="J104" s="45">
        <f t="shared" si="5"/>
        <v>0</v>
      </c>
      <c r="K104" s="22">
        <v>2</v>
      </c>
      <c r="L104" s="45">
        <f t="shared" si="7"/>
        <v>0</v>
      </c>
      <c r="M104" s="45">
        <f t="shared" si="6"/>
        <v>0</v>
      </c>
    </row>
    <row r="105" spans="1:13">
      <c r="A105" s="44">
        <v>100</v>
      </c>
      <c r="B105" s="3" t="s">
        <v>851</v>
      </c>
      <c r="C105" s="22" t="s">
        <v>1603</v>
      </c>
      <c r="D105" s="22"/>
      <c r="E105" s="22" t="s">
        <v>5</v>
      </c>
      <c r="F105" s="22"/>
      <c r="G105" s="22">
        <v>23</v>
      </c>
      <c r="H105" s="22">
        <v>5</v>
      </c>
      <c r="I105" s="45">
        <f t="shared" si="4"/>
        <v>0</v>
      </c>
      <c r="J105" s="45">
        <f t="shared" si="5"/>
        <v>0</v>
      </c>
      <c r="K105" s="22">
        <v>5</v>
      </c>
      <c r="L105" s="45">
        <f t="shared" si="7"/>
        <v>0</v>
      </c>
      <c r="M105" s="45">
        <f t="shared" si="6"/>
        <v>0</v>
      </c>
    </row>
    <row r="106" spans="1:13" ht="25.5">
      <c r="A106" s="44">
        <v>101</v>
      </c>
      <c r="B106" s="3" t="s">
        <v>1604</v>
      </c>
      <c r="C106" s="22" t="s">
        <v>1605</v>
      </c>
      <c r="D106" s="22"/>
      <c r="E106" s="22" t="s">
        <v>5</v>
      </c>
      <c r="F106" s="22"/>
      <c r="G106" s="22">
        <v>23</v>
      </c>
      <c r="H106" s="22" t="s">
        <v>1439</v>
      </c>
      <c r="I106" s="45">
        <f t="shared" si="4"/>
        <v>0</v>
      </c>
      <c r="J106" s="45">
        <f t="shared" si="5"/>
        <v>0</v>
      </c>
      <c r="K106" s="22" t="s">
        <v>1439</v>
      </c>
      <c r="L106" s="45">
        <f t="shared" si="7"/>
        <v>0</v>
      </c>
      <c r="M106" s="45">
        <f t="shared" si="6"/>
        <v>0</v>
      </c>
    </row>
    <row r="107" spans="1:13" ht="25.5">
      <c r="A107" s="44">
        <v>102</v>
      </c>
      <c r="B107" s="3" t="s">
        <v>1547</v>
      </c>
      <c r="C107" s="22" t="s">
        <v>1606</v>
      </c>
      <c r="D107" s="22"/>
      <c r="E107" s="22" t="s">
        <v>5</v>
      </c>
      <c r="F107" s="22"/>
      <c r="G107" s="22">
        <v>23</v>
      </c>
      <c r="H107" s="22">
        <v>9</v>
      </c>
      <c r="I107" s="45">
        <f t="shared" si="4"/>
        <v>0</v>
      </c>
      <c r="J107" s="45">
        <f t="shared" si="5"/>
        <v>0</v>
      </c>
      <c r="K107" s="22">
        <v>9</v>
      </c>
      <c r="L107" s="45">
        <f t="shared" si="7"/>
        <v>0</v>
      </c>
      <c r="M107" s="45">
        <f t="shared" si="6"/>
        <v>0</v>
      </c>
    </row>
    <row r="108" spans="1:13">
      <c r="A108" s="44">
        <v>103</v>
      </c>
      <c r="B108" s="3" t="s">
        <v>1607</v>
      </c>
      <c r="C108" s="22" t="s">
        <v>1608</v>
      </c>
      <c r="D108" s="22"/>
      <c r="E108" s="22" t="s">
        <v>5</v>
      </c>
      <c r="F108" s="22"/>
      <c r="G108" s="22">
        <v>23</v>
      </c>
      <c r="H108" s="22">
        <v>9</v>
      </c>
      <c r="I108" s="45">
        <f t="shared" si="4"/>
        <v>0</v>
      </c>
      <c r="J108" s="45">
        <f t="shared" si="5"/>
        <v>0</v>
      </c>
      <c r="K108" s="22">
        <v>9</v>
      </c>
      <c r="L108" s="45">
        <f t="shared" si="7"/>
        <v>0</v>
      </c>
      <c r="M108" s="45">
        <f t="shared" si="6"/>
        <v>0</v>
      </c>
    </row>
    <row r="109" spans="1:13">
      <c r="A109" s="44">
        <v>104</v>
      </c>
      <c r="B109" s="3" t="s">
        <v>1609</v>
      </c>
      <c r="C109" s="22" t="s">
        <v>1610</v>
      </c>
      <c r="D109" s="22"/>
      <c r="E109" s="22" t="s">
        <v>5</v>
      </c>
      <c r="F109" s="22"/>
      <c r="G109" s="22">
        <v>23</v>
      </c>
      <c r="H109" s="22">
        <v>9</v>
      </c>
      <c r="I109" s="45">
        <f t="shared" si="4"/>
        <v>0</v>
      </c>
      <c r="J109" s="45">
        <f t="shared" si="5"/>
        <v>0</v>
      </c>
      <c r="K109" s="22">
        <v>9</v>
      </c>
      <c r="L109" s="45">
        <f t="shared" si="7"/>
        <v>0</v>
      </c>
      <c r="M109" s="45">
        <f t="shared" si="6"/>
        <v>0</v>
      </c>
    </row>
    <row r="110" spans="1:13" ht="25.5">
      <c r="A110" s="44">
        <v>105</v>
      </c>
      <c r="B110" s="3" t="s">
        <v>1540</v>
      </c>
      <c r="C110" s="22" t="s">
        <v>1610</v>
      </c>
      <c r="D110" s="22"/>
      <c r="E110" s="22" t="s">
        <v>5</v>
      </c>
      <c r="F110" s="22"/>
      <c r="G110" s="22">
        <v>23</v>
      </c>
      <c r="H110" s="22">
        <v>9</v>
      </c>
      <c r="I110" s="45">
        <f t="shared" si="4"/>
        <v>0</v>
      </c>
      <c r="J110" s="45">
        <f t="shared" si="5"/>
        <v>0</v>
      </c>
      <c r="K110" s="22">
        <v>9</v>
      </c>
      <c r="L110" s="45">
        <f t="shared" si="7"/>
        <v>0</v>
      </c>
      <c r="M110" s="45">
        <f t="shared" si="6"/>
        <v>0</v>
      </c>
    </row>
    <row r="111" spans="1:13">
      <c r="A111" s="44">
        <v>106</v>
      </c>
      <c r="B111" s="3" t="s">
        <v>1520</v>
      </c>
      <c r="C111" s="22" t="s">
        <v>1611</v>
      </c>
      <c r="D111" s="22"/>
      <c r="E111" s="22" t="s">
        <v>5</v>
      </c>
      <c r="F111" s="22"/>
      <c r="G111" s="22">
        <v>23</v>
      </c>
      <c r="H111" s="22" t="s">
        <v>1439</v>
      </c>
      <c r="I111" s="45">
        <f t="shared" si="4"/>
        <v>0</v>
      </c>
      <c r="J111" s="45">
        <f t="shared" si="5"/>
        <v>0</v>
      </c>
      <c r="K111" s="22" t="s">
        <v>1439</v>
      </c>
      <c r="L111" s="45">
        <f t="shared" si="7"/>
        <v>0</v>
      </c>
      <c r="M111" s="45">
        <f t="shared" si="6"/>
        <v>0</v>
      </c>
    </row>
    <row r="112" spans="1:13">
      <c r="A112" s="44">
        <v>107</v>
      </c>
      <c r="B112" s="3" t="s">
        <v>1522</v>
      </c>
      <c r="C112" s="22" t="s">
        <v>1612</v>
      </c>
      <c r="D112" s="22"/>
      <c r="E112" s="22" t="s">
        <v>5</v>
      </c>
      <c r="F112" s="22"/>
      <c r="G112" s="22">
        <v>23</v>
      </c>
      <c r="H112" s="22" t="s">
        <v>1439</v>
      </c>
      <c r="I112" s="45">
        <f t="shared" si="4"/>
        <v>0</v>
      </c>
      <c r="J112" s="45">
        <f t="shared" si="5"/>
        <v>0</v>
      </c>
      <c r="K112" s="22" t="s">
        <v>1439</v>
      </c>
      <c r="L112" s="45">
        <f t="shared" si="7"/>
        <v>0</v>
      </c>
      <c r="M112" s="45">
        <f t="shared" si="6"/>
        <v>0</v>
      </c>
    </row>
    <row r="113" spans="1:13" ht="25.5">
      <c r="A113" s="44">
        <v>108</v>
      </c>
      <c r="B113" s="3" t="s">
        <v>1556</v>
      </c>
      <c r="C113" s="22" t="s">
        <v>1613</v>
      </c>
      <c r="D113" s="22"/>
      <c r="E113" s="22" t="s">
        <v>5</v>
      </c>
      <c r="F113" s="22"/>
      <c r="G113" s="22">
        <v>23</v>
      </c>
      <c r="H113" s="22">
        <v>2</v>
      </c>
      <c r="I113" s="45">
        <f t="shared" si="4"/>
        <v>0</v>
      </c>
      <c r="J113" s="45">
        <f t="shared" si="5"/>
        <v>0</v>
      </c>
      <c r="K113" s="22">
        <v>2</v>
      </c>
      <c r="L113" s="45">
        <f t="shared" si="7"/>
        <v>0</v>
      </c>
      <c r="M113" s="45">
        <f t="shared" si="6"/>
        <v>0</v>
      </c>
    </row>
    <row r="114" spans="1:13" ht="25.5">
      <c r="A114" s="44">
        <v>109</v>
      </c>
      <c r="B114" s="3" t="s">
        <v>1563</v>
      </c>
      <c r="C114" s="22" t="s">
        <v>1614</v>
      </c>
      <c r="D114" s="22"/>
      <c r="E114" s="22" t="s">
        <v>5</v>
      </c>
      <c r="F114" s="22"/>
      <c r="G114" s="22">
        <v>23</v>
      </c>
      <c r="H114" s="22">
        <v>2</v>
      </c>
      <c r="I114" s="45">
        <f t="shared" si="4"/>
        <v>0</v>
      </c>
      <c r="J114" s="45">
        <f t="shared" si="5"/>
        <v>0</v>
      </c>
      <c r="K114" s="22">
        <v>2</v>
      </c>
      <c r="L114" s="45">
        <f t="shared" si="7"/>
        <v>0</v>
      </c>
      <c r="M114" s="45">
        <f t="shared" si="6"/>
        <v>0</v>
      </c>
    </row>
    <row r="115" spans="1:13">
      <c r="A115" s="44">
        <v>110</v>
      </c>
      <c r="B115" s="3" t="s">
        <v>1615</v>
      </c>
      <c r="C115" s="22" t="s">
        <v>1616</v>
      </c>
      <c r="D115" s="22"/>
      <c r="E115" s="22" t="s">
        <v>5</v>
      </c>
      <c r="F115" s="22"/>
      <c r="G115" s="22">
        <v>23</v>
      </c>
      <c r="H115" s="22">
        <v>11</v>
      </c>
      <c r="I115" s="45">
        <f t="shared" si="4"/>
        <v>0</v>
      </c>
      <c r="J115" s="45">
        <f t="shared" si="5"/>
        <v>0</v>
      </c>
      <c r="K115" s="22">
        <v>11</v>
      </c>
      <c r="L115" s="45">
        <f t="shared" si="7"/>
        <v>0</v>
      </c>
      <c r="M115" s="45">
        <f t="shared" si="6"/>
        <v>0</v>
      </c>
    </row>
    <row r="116" spans="1:13">
      <c r="A116" s="44">
        <v>111</v>
      </c>
      <c r="B116" s="3" t="s">
        <v>1524</v>
      </c>
      <c r="C116" s="22" t="s">
        <v>1617</v>
      </c>
      <c r="D116" s="22"/>
      <c r="E116" s="22" t="s">
        <v>5</v>
      </c>
      <c r="F116" s="22"/>
      <c r="G116" s="22">
        <v>23</v>
      </c>
      <c r="H116" s="22">
        <v>2</v>
      </c>
      <c r="I116" s="45">
        <f t="shared" si="4"/>
        <v>0</v>
      </c>
      <c r="J116" s="45">
        <f t="shared" si="5"/>
        <v>0</v>
      </c>
      <c r="K116" s="22">
        <v>2</v>
      </c>
      <c r="L116" s="45">
        <f t="shared" si="7"/>
        <v>0</v>
      </c>
      <c r="M116" s="45">
        <f t="shared" si="6"/>
        <v>0</v>
      </c>
    </row>
    <row r="117" spans="1:13">
      <c r="A117" s="44">
        <v>112</v>
      </c>
      <c r="B117" s="3" t="s">
        <v>1554</v>
      </c>
      <c r="C117" s="22" t="s">
        <v>1618</v>
      </c>
      <c r="D117" s="22"/>
      <c r="E117" s="22" t="s">
        <v>5</v>
      </c>
      <c r="F117" s="22"/>
      <c r="G117" s="22">
        <v>23</v>
      </c>
      <c r="H117" s="22">
        <v>11</v>
      </c>
      <c r="I117" s="45">
        <f t="shared" si="4"/>
        <v>0</v>
      </c>
      <c r="J117" s="45">
        <f t="shared" si="5"/>
        <v>0</v>
      </c>
      <c r="K117" s="22">
        <v>11</v>
      </c>
      <c r="L117" s="45">
        <f t="shared" si="7"/>
        <v>0</v>
      </c>
      <c r="M117" s="45">
        <f t="shared" si="6"/>
        <v>0</v>
      </c>
    </row>
    <row r="118" spans="1:13">
      <c r="H118" s="46" t="s">
        <v>737</v>
      </c>
      <c r="I118" s="47">
        <f>SUM(I6:I117)</f>
        <v>0</v>
      </c>
      <c r="J118" s="47">
        <f>SUM(J6:J117)</f>
        <v>0</v>
      </c>
      <c r="K118" s="47" t="s">
        <v>973</v>
      </c>
      <c r="L118" s="47">
        <f>SUM(L6:L117)</f>
        <v>0</v>
      </c>
      <c r="M118" s="47">
        <f>SUM(M6:M117)</f>
        <v>0</v>
      </c>
    </row>
    <row r="119" spans="1:13" ht="125.25" customHeight="1">
      <c r="A119" s="60" t="s">
        <v>1725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</row>
    <row r="120" spans="1:13">
      <c r="C120" s="9"/>
      <c r="D120" s="9"/>
      <c r="I120" s="17"/>
    </row>
  </sheetData>
  <mergeCells count="4">
    <mergeCell ref="A119:M119"/>
    <mergeCell ref="A2:M2"/>
    <mergeCell ref="A3:M3"/>
    <mergeCell ref="A1:M1"/>
  </mergeCells>
  <conditionalFormatting sqref="C4:D5">
    <cfRule type="duplicateValues" dxfId="5" priority="1"/>
  </conditionalFormatting>
  <pageMargins left="0.7" right="0.7" top="0.75" bottom="0.75" header="0.3" footer="0.3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0918-768C-418C-B756-F35945D5A384}">
  <sheetPr>
    <tabColor rgb="FF8439BD"/>
    <pageSetUpPr fitToPage="1"/>
  </sheetPr>
  <dimension ref="A1:M60"/>
  <sheetViews>
    <sheetView view="pageBreakPreview" topLeftCell="A2" zoomScaleNormal="100" zoomScaleSheetLayoutView="100" workbookViewId="0">
      <pane ySplit="4" topLeftCell="A6" activePane="bottomLeft" state="frozen"/>
      <selection activeCell="A2" sqref="A2"/>
      <selection pane="bottomLeft" activeCell="A2" sqref="A2:M2"/>
    </sheetView>
  </sheetViews>
  <sheetFormatPr defaultRowHeight="15"/>
  <cols>
    <col min="1" max="1" width="8.5703125" customWidth="1"/>
    <col min="2" max="2" width="38.7109375" customWidth="1"/>
    <col min="3" max="3" width="16.7109375" customWidth="1"/>
    <col min="4" max="4" width="14.5703125" customWidth="1"/>
    <col min="5" max="5" width="8.5703125" customWidth="1"/>
    <col min="6" max="6" width="12.7109375" customWidth="1"/>
    <col min="7" max="7" width="8.5703125" customWidth="1"/>
    <col min="8" max="8" width="15.7109375" customWidth="1"/>
    <col min="9" max="9" width="16.7109375" customWidth="1"/>
    <col min="10" max="10" width="17.7109375" customWidth="1"/>
    <col min="11" max="11" width="12.7109375" customWidth="1"/>
    <col min="12" max="12" width="14.85546875" customWidth="1"/>
    <col min="13" max="13" width="15.5703125" customWidth="1"/>
  </cols>
  <sheetData>
    <row r="1" spans="1:13" ht="36.75" customHeight="1">
      <c r="A1" s="65" t="s">
        <v>1729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34.5" customHeight="1">
      <c r="A2" s="63" t="s">
        <v>1723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>
      <c r="A3" s="64" t="s">
        <v>1711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27.5">
      <c r="A4" s="1" t="s">
        <v>0</v>
      </c>
      <c r="B4" s="1" t="s">
        <v>1</v>
      </c>
      <c r="C4" s="1" t="s">
        <v>733</v>
      </c>
      <c r="D4" s="1" t="s">
        <v>1728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8" t="s">
        <v>976</v>
      </c>
      <c r="K4" s="1" t="s">
        <v>736</v>
      </c>
      <c r="L4" s="8" t="s">
        <v>977</v>
      </c>
      <c r="M4" s="8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44">
        <v>1</v>
      </c>
      <c r="B6" s="6" t="s">
        <v>1293</v>
      </c>
      <c r="C6" s="2" t="s">
        <v>1620</v>
      </c>
      <c r="D6" s="2"/>
      <c r="E6" s="2" t="s">
        <v>5</v>
      </c>
      <c r="F6" s="2"/>
      <c r="G6" s="2">
        <v>23</v>
      </c>
      <c r="H6" s="2" t="s">
        <v>1581</v>
      </c>
      <c r="I6" s="5">
        <f>F6*H6</f>
        <v>0</v>
      </c>
      <c r="J6" s="5">
        <f>I6*1.23</f>
        <v>0</v>
      </c>
      <c r="K6" s="2" t="s">
        <v>1581</v>
      </c>
      <c r="L6" s="5">
        <f>F6*K6</f>
        <v>0</v>
      </c>
      <c r="M6" s="5">
        <f>L6*1.23</f>
        <v>0</v>
      </c>
    </row>
    <row r="7" spans="1:13">
      <c r="A7" s="44">
        <v>2</v>
      </c>
      <c r="B7" s="6" t="s">
        <v>1293</v>
      </c>
      <c r="C7" s="2" t="s">
        <v>1621</v>
      </c>
      <c r="D7" s="2"/>
      <c r="E7" s="2" t="s">
        <v>5</v>
      </c>
      <c r="F7" s="2"/>
      <c r="G7" s="2">
        <v>23</v>
      </c>
      <c r="H7" s="2">
        <v>1</v>
      </c>
      <c r="I7" s="5">
        <f t="shared" ref="I7:I56" si="0">F7*H7</f>
        <v>0</v>
      </c>
      <c r="J7" s="5">
        <f t="shared" ref="J7:J56" si="1">I7*1.23</f>
        <v>0</v>
      </c>
      <c r="K7" s="2">
        <v>1</v>
      </c>
      <c r="L7" s="5">
        <f t="shared" ref="L7:L56" si="2">F7*K7</f>
        <v>0</v>
      </c>
      <c r="M7" s="5">
        <f t="shared" ref="M7:M56" si="3">L7*1.23</f>
        <v>0</v>
      </c>
    </row>
    <row r="8" spans="1:13">
      <c r="A8" s="44">
        <v>3</v>
      </c>
      <c r="B8" s="6" t="s">
        <v>11</v>
      </c>
      <c r="C8" s="2" t="s">
        <v>1622</v>
      </c>
      <c r="D8" s="2"/>
      <c r="E8" s="2" t="s">
        <v>5</v>
      </c>
      <c r="F8" s="2"/>
      <c r="G8" s="2">
        <v>23</v>
      </c>
      <c r="H8" s="2">
        <v>5</v>
      </c>
      <c r="I8" s="5">
        <f t="shared" si="0"/>
        <v>0</v>
      </c>
      <c r="J8" s="5">
        <f t="shared" si="1"/>
        <v>0</v>
      </c>
      <c r="K8" s="2">
        <v>5</v>
      </c>
      <c r="L8" s="5">
        <f t="shared" si="2"/>
        <v>0</v>
      </c>
      <c r="M8" s="5">
        <f t="shared" si="3"/>
        <v>0</v>
      </c>
    </row>
    <row r="9" spans="1:13">
      <c r="A9" s="44">
        <v>4</v>
      </c>
      <c r="B9" s="6" t="s">
        <v>1623</v>
      </c>
      <c r="C9" s="2" t="s">
        <v>1624</v>
      </c>
      <c r="D9" s="2"/>
      <c r="E9" s="2" t="s">
        <v>5</v>
      </c>
      <c r="F9" s="2"/>
      <c r="G9" s="2">
        <v>23</v>
      </c>
      <c r="H9" s="2">
        <v>1</v>
      </c>
      <c r="I9" s="5">
        <f t="shared" si="0"/>
        <v>0</v>
      </c>
      <c r="J9" s="5">
        <f t="shared" si="1"/>
        <v>0</v>
      </c>
      <c r="K9" s="2">
        <v>1</v>
      </c>
      <c r="L9" s="5">
        <f t="shared" si="2"/>
        <v>0</v>
      </c>
      <c r="M9" s="5">
        <f t="shared" si="3"/>
        <v>0</v>
      </c>
    </row>
    <row r="10" spans="1:13">
      <c r="A10" s="44">
        <v>5</v>
      </c>
      <c r="B10" s="6" t="s">
        <v>1625</v>
      </c>
      <c r="C10" s="2" t="s">
        <v>1626</v>
      </c>
      <c r="D10" s="2"/>
      <c r="E10" s="2" t="s">
        <v>5</v>
      </c>
      <c r="F10" s="2"/>
      <c r="G10" s="2">
        <v>23</v>
      </c>
      <c r="H10" s="2" t="s">
        <v>1443</v>
      </c>
      <c r="I10" s="5">
        <f t="shared" si="0"/>
        <v>0</v>
      </c>
      <c r="J10" s="5">
        <f t="shared" si="1"/>
        <v>0</v>
      </c>
      <c r="K10" s="2" t="s">
        <v>1443</v>
      </c>
      <c r="L10" s="5">
        <f t="shared" si="2"/>
        <v>0</v>
      </c>
      <c r="M10" s="5">
        <f t="shared" si="3"/>
        <v>0</v>
      </c>
    </row>
    <row r="11" spans="1:13">
      <c r="A11" s="44">
        <v>6</v>
      </c>
      <c r="B11" s="6" t="s">
        <v>1627</v>
      </c>
      <c r="C11" s="2" t="s">
        <v>1628</v>
      </c>
      <c r="D11" s="2"/>
      <c r="E11" s="2" t="s">
        <v>5</v>
      </c>
      <c r="F11" s="2"/>
      <c r="G11" s="2">
        <v>23</v>
      </c>
      <c r="H11" s="2" t="s">
        <v>1439</v>
      </c>
      <c r="I11" s="5">
        <f t="shared" si="0"/>
        <v>0</v>
      </c>
      <c r="J11" s="5">
        <f t="shared" si="1"/>
        <v>0</v>
      </c>
      <c r="K11" s="2" t="s">
        <v>1439</v>
      </c>
      <c r="L11" s="5">
        <f t="shared" si="2"/>
        <v>0</v>
      </c>
      <c r="M11" s="5">
        <f t="shared" si="3"/>
        <v>0</v>
      </c>
    </row>
    <row r="12" spans="1:13">
      <c r="A12" s="44">
        <v>7</v>
      </c>
      <c r="B12" s="6" t="s">
        <v>1627</v>
      </c>
      <c r="C12" s="2" t="s">
        <v>1629</v>
      </c>
      <c r="D12" s="2"/>
      <c r="E12" s="2" t="s">
        <v>5</v>
      </c>
      <c r="F12" s="2"/>
      <c r="G12" s="2">
        <v>23</v>
      </c>
      <c r="H12" s="2" t="s">
        <v>1436</v>
      </c>
      <c r="I12" s="5">
        <f t="shared" si="0"/>
        <v>0</v>
      </c>
      <c r="J12" s="5">
        <f t="shared" si="1"/>
        <v>0</v>
      </c>
      <c r="K12" s="2" t="s">
        <v>1436</v>
      </c>
      <c r="L12" s="5">
        <f t="shared" si="2"/>
        <v>0</v>
      </c>
      <c r="M12" s="5">
        <f t="shared" si="3"/>
        <v>0</v>
      </c>
    </row>
    <row r="13" spans="1:13">
      <c r="A13" s="44">
        <v>8</v>
      </c>
      <c r="B13" s="6" t="s">
        <v>1630</v>
      </c>
      <c r="C13" s="2" t="s">
        <v>1631</v>
      </c>
      <c r="D13" s="2"/>
      <c r="E13" s="2" t="s">
        <v>5</v>
      </c>
      <c r="F13" s="2"/>
      <c r="G13" s="2">
        <v>23</v>
      </c>
      <c r="H13" s="2">
        <v>1</v>
      </c>
      <c r="I13" s="5">
        <f t="shared" si="0"/>
        <v>0</v>
      </c>
      <c r="J13" s="5">
        <f t="shared" si="1"/>
        <v>0</v>
      </c>
      <c r="K13" s="2">
        <v>1</v>
      </c>
      <c r="L13" s="5">
        <f t="shared" si="2"/>
        <v>0</v>
      </c>
      <c r="M13" s="5">
        <f t="shared" si="3"/>
        <v>0</v>
      </c>
    </row>
    <row r="14" spans="1:13">
      <c r="A14" s="44">
        <v>9</v>
      </c>
      <c r="B14" s="6" t="s">
        <v>1632</v>
      </c>
      <c r="C14" s="2" t="s">
        <v>1633</v>
      </c>
      <c r="D14" s="2"/>
      <c r="E14" s="2" t="s">
        <v>5</v>
      </c>
      <c r="F14" s="2"/>
      <c r="G14" s="2">
        <v>23</v>
      </c>
      <c r="H14" s="2" t="s">
        <v>1581</v>
      </c>
      <c r="I14" s="5">
        <f t="shared" si="0"/>
        <v>0</v>
      </c>
      <c r="J14" s="5">
        <f t="shared" si="1"/>
        <v>0</v>
      </c>
      <c r="K14" s="2" t="s">
        <v>1581</v>
      </c>
      <c r="L14" s="5">
        <f t="shared" si="2"/>
        <v>0</v>
      </c>
      <c r="M14" s="5">
        <f t="shared" si="3"/>
        <v>0</v>
      </c>
    </row>
    <row r="15" spans="1:13">
      <c r="A15" s="44">
        <v>10</v>
      </c>
      <c r="B15" s="6" t="s">
        <v>1293</v>
      </c>
      <c r="C15" s="2" t="s">
        <v>1634</v>
      </c>
      <c r="D15" s="2"/>
      <c r="E15" s="2" t="s">
        <v>5</v>
      </c>
      <c r="F15" s="2"/>
      <c r="G15" s="2">
        <v>23</v>
      </c>
      <c r="H15" s="2" t="s">
        <v>1443</v>
      </c>
      <c r="I15" s="5">
        <f t="shared" si="0"/>
        <v>0</v>
      </c>
      <c r="J15" s="5">
        <f t="shared" si="1"/>
        <v>0</v>
      </c>
      <c r="K15" s="2" t="s">
        <v>1443</v>
      </c>
      <c r="L15" s="5">
        <f t="shared" si="2"/>
        <v>0</v>
      </c>
      <c r="M15" s="5">
        <f t="shared" si="3"/>
        <v>0</v>
      </c>
    </row>
    <row r="16" spans="1:13">
      <c r="A16" s="44">
        <v>11</v>
      </c>
      <c r="B16" s="6" t="s">
        <v>1635</v>
      </c>
      <c r="C16" s="2" t="s">
        <v>1636</v>
      </c>
      <c r="D16" s="2"/>
      <c r="E16" s="2" t="s">
        <v>5</v>
      </c>
      <c r="F16" s="2"/>
      <c r="G16" s="2">
        <v>23</v>
      </c>
      <c r="H16" s="2">
        <v>1</v>
      </c>
      <c r="I16" s="5">
        <f t="shared" si="0"/>
        <v>0</v>
      </c>
      <c r="J16" s="5">
        <f t="shared" si="1"/>
        <v>0</v>
      </c>
      <c r="K16" s="2">
        <v>1</v>
      </c>
      <c r="L16" s="5">
        <f t="shared" si="2"/>
        <v>0</v>
      </c>
      <c r="M16" s="5">
        <f t="shared" si="3"/>
        <v>0</v>
      </c>
    </row>
    <row r="17" spans="1:13">
      <c r="A17" s="44">
        <v>12</v>
      </c>
      <c r="B17" s="6" t="s">
        <v>186</v>
      </c>
      <c r="C17" s="2" t="s">
        <v>1637</v>
      </c>
      <c r="D17" s="2"/>
      <c r="E17" s="2" t="s">
        <v>5</v>
      </c>
      <c r="F17" s="2"/>
      <c r="G17" s="2">
        <v>23</v>
      </c>
      <c r="H17" s="2">
        <v>5</v>
      </c>
      <c r="I17" s="5">
        <f t="shared" si="0"/>
        <v>0</v>
      </c>
      <c r="J17" s="5">
        <f t="shared" si="1"/>
        <v>0</v>
      </c>
      <c r="K17" s="2">
        <v>5</v>
      </c>
      <c r="L17" s="5">
        <f t="shared" si="2"/>
        <v>0</v>
      </c>
      <c r="M17" s="5">
        <f t="shared" si="3"/>
        <v>0</v>
      </c>
    </row>
    <row r="18" spans="1:13">
      <c r="A18" s="44">
        <v>13</v>
      </c>
      <c r="B18" s="6" t="s">
        <v>1638</v>
      </c>
      <c r="C18" s="2" t="s">
        <v>1639</v>
      </c>
      <c r="D18" s="2"/>
      <c r="E18" s="2" t="s">
        <v>5</v>
      </c>
      <c r="F18" s="2"/>
      <c r="G18" s="2">
        <v>23</v>
      </c>
      <c r="H18" s="2">
        <v>4</v>
      </c>
      <c r="I18" s="5">
        <f t="shared" si="0"/>
        <v>0</v>
      </c>
      <c r="J18" s="5">
        <f t="shared" si="1"/>
        <v>0</v>
      </c>
      <c r="K18" s="2">
        <v>4</v>
      </c>
      <c r="L18" s="5">
        <f t="shared" si="2"/>
        <v>0</v>
      </c>
      <c r="M18" s="5">
        <f t="shared" si="3"/>
        <v>0</v>
      </c>
    </row>
    <row r="19" spans="1:13">
      <c r="A19" s="44">
        <v>14</v>
      </c>
      <c r="B19" s="6" t="s">
        <v>1640</v>
      </c>
      <c r="C19" s="2" t="s">
        <v>1641</v>
      </c>
      <c r="D19" s="2"/>
      <c r="E19" s="2" t="s">
        <v>5</v>
      </c>
      <c r="F19" s="2"/>
      <c r="G19" s="2">
        <v>23</v>
      </c>
      <c r="H19" s="2">
        <v>1</v>
      </c>
      <c r="I19" s="5">
        <f t="shared" si="0"/>
        <v>0</v>
      </c>
      <c r="J19" s="5">
        <f t="shared" si="1"/>
        <v>0</v>
      </c>
      <c r="K19" s="2">
        <v>1</v>
      </c>
      <c r="L19" s="5">
        <f t="shared" si="2"/>
        <v>0</v>
      </c>
      <c r="M19" s="5">
        <f t="shared" si="3"/>
        <v>0</v>
      </c>
    </row>
    <row r="20" spans="1:13">
      <c r="A20" s="44">
        <v>15</v>
      </c>
      <c r="B20" s="6" t="s">
        <v>1642</v>
      </c>
      <c r="C20" s="2" t="s">
        <v>1643</v>
      </c>
      <c r="D20" s="2"/>
      <c r="E20" s="2" t="s">
        <v>5</v>
      </c>
      <c r="F20" s="2"/>
      <c r="G20" s="2">
        <v>23</v>
      </c>
      <c r="H20" s="2">
        <v>1</v>
      </c>
      <c r="I20" s="5">
        <f t="shared" si="0"/>
        <v>0</v>
      </c>
      <c r="J20" s="5">
        <f t="shared" si="1"/>
        <v>0</v>
      </c>
      <c r="K20" s="2">
        <v>1</v>
      </c>
      <c r="L20" s="5">
        <f t="shared" si="2"/>
        <v>0</v>
      </c>
      <c r="M20" s="5">
        <f t="shared" si="3"/>
        <v>0</v>
      </c>
    </row>
    <row r="21" spans="1:13">
      <c r="A21" s="44">
        <v>16</v>
      </c>
      <c r="B21" s="48" t="s">
        <v>1644</v>
      </c>
      <c r="C21" s="49" t="s">
        <v>1645</v>
      </c>
      <c r="D21" s="49"/>
      <c r="E21" s="49" t="s">
        <v>5</v>
      </c>
      <c r="F21" s="49"/>
      <c r="G21" s="2">
        <v>23</v>
      </c>
      <c r="H21" s="49">
        <v>1</v>
      </c>
      <c r="I21" s="5">
        <f t="shared" si="0"/>
        <v>0</v>
      </c>
      <c r="J21" s="5">
        <f t="shared" si="1"/>
        <v>0</v>
      </c>
      <c r="K21" s="49">
        <v>1</v>
      </c>
      <c r="L21" s="5">
        <f t="shared" si="2"/>
        <v>0</v>
      </c>
      <c r="M21" s="5">
        <f t="shared" si="3"/>
        <v>0</v>
      </c>
    </row>
    <row r="22" spans="1:13">
      <c r="A22" s="44">
        <v>17</v>
      </c>
      <c r="B22" s="6" t="s">
        <v>1646</v>
      </c>
      <c r="C22" s="2" t="s">
        <v>1647</v>
      </c>
      <c r="D22" s="2"/>
      <c r="E22" s="2" t="s">
        <v>5</v>
      </c>
      <c r="F22" s="2"/>
      <c r="G22" s="2">
        <v>23</v>
      </c>
      <c r="H22" s="2">
        <v>1</v>
      </c>
      <c r="I22" s="5">
        <f t="shared" si="0"/>
        <v>0</v>
      </c>
      <c r="J22" s="5">
        <f t="shared" si="1"/>
        <v>0</v>
      </c>
      <c r="K22" s="2">
        <v>1</v>
      </c>
      <c r="L22" s="5">
        <f t="shared" si="2"/>
        <v>0</v>
      </c>
      <c r="M22" s="5">
        <f t="shared" si="3"/>
        <v>0</v>
      </c>
    </row>
    <row r="23" spans="1:13">
      <c r="A23" s="44">
        <v>18</v>
      </c>
      <c r="B23" s="48" t="s">
        <v>19</v>
      </c>
      <c r="C23" s="49" t="s">
        <v>1648</v>
      </c>
      <c r="D23" s="49"/>
      <c r="E23" s="49" t="s">
        <v>5</v>
      </c>
      <c r="F23" s="49"/>
      <c r="G23" s="2">
        <v>23</v>
      </c>
      <c r="H23" s="49" t="s">
        <v>1451</v>
      </c>
      <c r="I23" s="5">
        <f t="shared" si="0"/>
        <v>0</v>
      </c>
      <c r="J23" s="5">
        <f t="shared" si="1"/>
        <v>0</v>
      </c>
      <c r="K23" s="49" t="s">
        <v>1451</v>
      </c>
      <c r="L23" s="5">
        <f t="shared" si="2"/>
        <v>0</v>
      </c>
      <c r="M23" s="5">
        <f t="shared" si="3"/>
        <v>0</v>
      </c>
    </row>
    <row r="24" spans="1:13">
      <c r="A24" s="44">
        <v>19</v>
      </c>
      <c r="B24" s="6" t="s">
        <v>1649</v>
      </c>
      <c r="C24" s="2" t="s">
        <v>1650</v>
      </c>
      <c r="D24" s="2"/>
      <c r="E24" s="2" t="s">
        <v>5</v>
      </c>
      <c r="F24" s="2"/>
      <c r="G24" s="2">
        <v>23</v>
      </c>
      <c r="H24" s="2">
        <v>3</v>
      </c>
      <c r="I24" s="5">
        <f t="shared" si="0"/>
        <v>0</v>
      </c>
      <c r="J24" s="5">
        <f t="shared" si="1"/>
        <v>0</v>
      </c>
      <c r="K24" s="2">
        <v>3</v>
      </c>
      <c r="L24" s="5">
        <f t="shared" si="2"/>
        <v>0</v>
      </c>
      <c r="M24" s="5">
        <f t="shared" si="3"/>
        <v>0</v>
      </c>
    </row>
    <row r="25" spans="1:13">
      <c r="A25" s="44">
        <v>20</v>
      </c>
      <c r="B25" s="6" t="s">
        <v>1651</v>
      </c>
      <c r="C25" s="2" t="s">
        <v>1652</v>
      </c>
      <c r="D25" s="2"/>
      <c r="E25" s="2" t="s">
        <v>5</v>
      </c>
      <c r="F25" s="2"/>
      <c r="G25" s="2">
        <v>23</v>
      </c>
      <c r="H25" s="2" t="s">
        <v>1443</v>
      </c>
      <c r="I25" s="5">
        <f t="shared" si="0"/>
        <v>0</v>
      </c>
      <c r="J25" s="5">
        <f t="shared" si="1"/>
        <v>0</v>
      </c>
      <c r="K25" s="2" t="s">
        <v>1443</v>
      </c>
      <c r="L25" s="5">
        <f t="shared" si="2"/>
        <v>0</v>
      </c>
      <c r="M25" s="5">
        <f t="shared" si="3"/>
        <v>0</v>
      </c>
    </row>
    <row r="26" spans="1:13">
      <c r="A26" s="44">
        <v>21</v>
      </c>
      <c r="B26" s="6" t="s">
        <v>1653</v>
      </c>
      <c r="C26" s="2" t="s">
        <v>1654</v>
      </c>
      <c r="D26" s="2"/>
      <c r="E26" s="2" t="s">
        <v>5</v>
      </c>
      <c r="F26" s="2"/>
      <c r="G26" s="2">
        <v>23</v>
      </c>
      <c r="H26" s="2" t="s">
        <v>1443</v>
      </c>
      <c r="I26" s="5">
        <f t="shared" si="0"/>
        <v>0</v>
      </c>
      <c r="J26" s="5">
        <f t="shared" si="1"/>
        <v>0</v>
      </c>
      <c r="K26" s="2" t="s">
        <v>1443</v>
      </c>
      <c r="L26" s="5">
        <f t="shared" si="2"/>
        <v>0</v>
      </c>
      <c r="M26" s="5">
        <f t="shared" si="3"/>
        <v>0</v>
      </c>
    </row>
    <row r="27" spans="1:13">
      <c r="A27" s="44">
        <v>22</v>
      </c>
      <c r="B27" s="6" t="s">
        <v>1655</v>
      </c>
      <c r="C27" s="2" t="s">
        <v>1656</v>
      </c>
      <c r="D27" s="2"/>
      <c r="E27" s="2" t="s">
        <v>5</v>
      </c>
      <c r="F27" s="2"/>
      <c r="G27" s="2">
        <v>23</v>
      </c>
      <c r="H27" s="2">
        <v>6</v>
      </c>
      <c r="I27" s="5">
        <f t="shared" si="0"/>
        <v>0</v>
      </c>
      <c r="J27" s="5">
        <f t="shared" si="1"/>
        <v>0</v>
      </c>
      <c r="K27" s="2">
        <v>6</v>
      </c>
      <c r="L27" s="5">
        <f t="shared" si="2"/>
        <v>0</v>
      </c>
      <c r="M27" s="5">
        <f t="shared" si="3"/>
        <v>0</v>
      </c>
    </row>
    <row r="28" spans="1:13">
      <c r="A28" s="44">
        <v>23</v>
      </c>
      <c r="B28" s="6" t="s">
        <v>1657</v>
      </c>
      <c r="C28" s="2" t="s">
        <v>1658</v>
      </c>
      <c r="D28" s="2"/>
      <c r="E28" s="2" t="s">
        <v>5</v>
      </c>
      <c r="F28" s="2"/>
      <c r="G28" s="2">
        <v>23</v>
      </c>
      <c r="H28" s="2">
        <v>6</v>
      </c>
      <c r="I28" s="5">
        <f t="shared" si="0"/>
        <v>0</v>
      </c>
      <c r="J28" s="5">
        <f t="shared" si="1"/>
        <v>0</v>
      </c>
      <c r="K28" s="2">
        <v>6</v>
      </c>
      <c r="L28" s="5">
        <f t="shared" si="2"/>
        <v>0</v>
      </c>
      <c r="M28" s="5">
        <f t="shared" si="3"/>
        <v>0</v>
      </c>
    </row>
    <row r="29" spans="1:13">
      <c r="A29" s="44">
        <v>24</v>
      </c>
      <c r="B29" s="6" t="s">
        <v>1659</v>
      </c>
      <c r="C29" s="2" t="s">
        <v>1660</v>
      </c>
      <c r="D29" s="2"/>
      <c r="E29" s="2" t="s">
        <v>1661</v>
      </c>
      <c r="F29" s="2"/>
      <c r="G29" s="2">
        <v>23</v>
      </c>
      <c r="H29" s="2">
        <v>10</v>
      </c>
      <c r="I29" s="5">
        <f t="shared" si="0"/>
        <v>0</v>
      </c>
      <c r="J29" s="5">
        <f t="shared" si="1"/>
        <v>0</v>
      </c>
      <c r="K29" s="2">
        <v>10</v>
      </c>
      <c r="L29" s="5">
        <f t="shared" si="2"/>
        <v>0</v>
      </c>
      <c r="M29" s="5">
        <f t="shared" si="3"/>
        <v>0</v>
      </c>
    </row>
    <row r="30" spans="1:13">
      <c r="A30" s="44">
        <v>25</v>
      </c>
      <c r="B30" s="6" t="s">
        <v>1662</v>
      </c>
      <c r="C30" s="2" t="s">
        <v>1663</v>
      </c>
      <c r="D30" s="2"/>
      <c r="E30" s="2" t="s">
        <v>5</v>
      </c>
      <c r="F30" s="2"/>
      <c r="G30" s="2">
        <v>23</v>
      </c>
      <c r="H30" s="2" t="s">
        <v>1443</v>
      </c>
      <c r="I30" s="5">
        <f t="shared" si="0"/>
        <v>0</v>
      </c>
      <c r="J30" s="5">
        <f t="shared" si="1"/>
        <v>0</v>
      </c>
      <c r="K30" s="2" t="s">
        <v>1443</v>
      </c>
      <c r="L30" s="5">
        <f t="shared" si="2"/>
        <v>0</v>
      </c>
      <c r="M30" s="5">
        <f t="shared" si="3"/>
        <v>0</v>
      </c>
    </row>
    <row r="31" spans="1:13">
      <c r="A31" s="44">
        <v>26</v>
      </c>
      <c r="B31" s="50" t="s">
        <v>1664</v>
      </c>
      <c r="C31" s="2" t="s">
        <v>1665</v>
      </c>
      <c r="D31" s="2"/>
      <c r="E31" s="2" t="s">
        <v>5</v>
      </c>
      <c r="F31" s="2"/>
      <c r="G31" s="2">
        <v>23</v>
      </c>
      <c r="H31" s="2">
        <v>2</v>
      </c>
      <c r="I31" s="5">
        <f t="shared" si="0"/>
        <v>0</v>
      </c>
      <c r="J31" s="5">
        <f t="shared" si="1"/>
        <v>0</v>
      </c>
      <c r="K31" s="2">
        <v>2</v>
      </c>
      <c r="L31" s="5">
        <f t="shared" si="2"/>
        <v>0</v>
      </c>
      <c r="M31" s="5">
        <f t="shared" si="3"/>
        <v>0</v>
      </c>
    </row>
    <row r="32" spans="1:13">
      <c r="A32" s="44">
        <v>27</v>
      </c>
      <c r="B32" s="50" t="s">
        <v>1666</v>
      </c>
      <c r="C32" s="2" t="s">
        <v>1667</v>
      </c>
      <c r="D32" s="2"/>
      <c r="E32" s="2" t="s">
        <v>5</v>
      </c>
      <c r="F32" s="2"/>
      <c r="G32" s="2">
        <v>23</v>
      </c>
      <c r="H32" s="2" t="s">
        <v>1451</v>
      </c>
      <c r="I32" s="5">
        <f t="shared" si="0"/>
        <v>0</v>
      </c>
      <c r="J32" s="5">
        <f t="shared" si="1"/>
        <v>0</v>
      </c>
      <c r="K32" s="2" t="s">
        <v>1451</v>
      </c>
      <c r="L32" s="5">
        <f t="shared" si="2"/>
        <v>0</v>
      </c>
      <c r="M32" s="5">
        <f t="shared" si="3"/>
        <v>0</v>
      </c>
    </row>
    <row r="33" spans="1:13">
      <c r="A33" s="44">
        <v>28</v>
      </c>
      <c r="B33" s="50" t="s">
        <v>817</v>
      </c>
      <c r="C33" s="2" t="s">
        <v>1668</v>
      </c>
      <c r="D33" s="2"/>
      <c r="E33" s="2" t="s">
        <v>5</v>
      </c>
      <c r="F33" s="2"/>
      <c r="G33" s="2">
        <v>23</v>
      </c>
      <c r="H33" s="2">
        <v>1</v>
      </c>
      <c r="I33" s="5">
        <f t="shared" si="0"/>
        <v>0</v>
      </c>
      <c r="J33" s="5">
        <f t="shared" si="1"/>
        <v>0</v>
      </c>
      <c r="K33" s="2">
        <v>1</v>
      </c>
      <c r="L33" s="5">
        <f t="shared" si="2"/>
        <v>0</v>
      </c>
      <c r="M33" s="5">
        <f t="shared" si="3"/>
        <v>0</v>
      </c>
    </row>
    <row r="34" spans="1:13">
      <c r="A34" s="44">
        <v>29</v>
      </c>
      <c r="B34" s="50" t="s">
        <v>1669</v>
      </c>
      <c r="C34" s="2" t="s">
        <v>1670</v>
      </c>
      <c r="D34" s="2"/>
      <c r="E34" s="2" t="s">
        <v>5</v>
      </c>
      <c r="F34" s="2"/>
      <c r="G34" s="2">
        <v>23</v>
      </c>
      <c r="H34" s="2" t="s">
        <v>1451</v>
      </c>
      <c r="I34" s="5">
        <f t="shared" si="0"/>
        <v>0</v>
      </c>
      <c r="J34" s="5">
        <f t="shared" si="1"/>
        <v>0</v>
      </c>
      <c r="K34" s="2" t="s">
        <v>1451</v>
      </c>
      <c r="L34" s="5">
        <f t="shared" si="2"/>
        <v>0</v>
      </c>
      <c r="M34" s="5">
        <f t="shared" si="3"/>
        <v>0</v>
      </c>
    </row>
    <row r="35" spans="1:13">
      <c r="A35" s="44">
        <v>30</v>
      </c>
      <c r="B35" s="50" t="s">
        <v>1671</v>
      </c>
      <c r="C35" s="2" t="s">
        <v>1672</v>
      </c>
      <c r="D35" s="2"/>
      <c r="E35" s="2" t="s">
        <v>5</v>
      </c>
      <c r="F35" s="2"/>
      <c r="G35" s="2">
        <v>23</v>
      </c>
      <c r="H35" s="2">
        <v>1</v>
      </c>
      <c r="I35" s="5">
        <f t="shared" si="0"/>
        <v>0</v>
      </c>
      <c r="J35" s="5">
        <f t="shared" si="1"/>
        <v>0</v>
      </c>
      <c r="K35" s="2">
        <v>1</v>
      </c>
      <c r="L35" s="5">
        <f t="shared" si="2"/>
        <v>0</v>
      </c>
      <c r="M35" s="5">
        <f t="shared" si="3"/>
        <v>0</v>
      </c>
    </row>
    <row r="36" spans="1:13">
      <c r="A36" s="44">
        <v>31</v>
      </c>
      <c r="B36" s="50" t="s">
        <v>1673</v>
      </c>
      <c r="C36" s="2" t="s">
        <v>1674</v>
      </c>
      <c r="D36" s="2"/>
      <c r="E36" s="29" t="s">
        <v>740</v>
      </c>
      <c r="F36" s="29"/>
      <c r="G36" s="2">
        <v>23</v>
      </c>
      <c r="H36" s="29">
        <v>1</v>
      </c>
      <c r="I36" s="5">
        <f t="shared" si="0"/>
        <v>0</v>
      </c>
      <c r="J36" s="5">
        <f t="shared" si="1"/>
        <v>0</v>
      </c>
      <c r="K36" s="29">
        <v>1</v>
      </c>
      <c r="L36" s="5">
        <f t="shared" si="2"/>
        <v>0</v>
      </c>
      <c r="M36" s="5">
        <f t="shared" si="3"/>
        <v>0</v>
      </c>
    </row>
    <row r="37" spans="1:13">
      <c r="A37" s="44">
        <v>32</v>
      </c>
      <c r="B37" s="50" t="s">
        <v>1671</v>
      </c>
      <c r="C37" s="2" t="s">
        <v>1672</v>
      </c>
      <c r="D37" s="2"/>
      <c r="E37" s="29" t="s">
        <v>740</v>
      </c>
      <c r="F37" s="29"/>
      <c r="G37" s="2">
        <v>23</v>
      </c>
      <c r="H37" s="29">
        <v>1</v>
      </c>
      <c r="I37" s="5">
        <f t="shared" si="0"/>
        <v>0</v>
      </c>
      <c r="J37" s="5">
        <f t="shared" si="1"/>
        <v>0</v>
      </c>
      <c r="K37" s="29">
        <v>1</v>
      </c>
      <c r="L37" s="5">
        <f t="shared" si="2"/>
        <v>0</v>
      </c>
      <c r="M37" s="5">
        <f t="shared" si="3"/>
        <v>0</v>
      </c>
    </row>
    <row r="38" spans="1:13">
      <c r="A38" s="44">
        <v>33</v>
      </c>
      <c r="B38" s="50" t="s">
        <v>1675</v>
      </c>
      <c r="C38" s="2" t="s">
        <v>1676</v>
      </c>
      <c r="D38" s="2"/>
      <c r="E38" s="2" t="s">
        <v>5</v>
      </c>
      <c r="F38" s="2"/>
      <c r="G38" s="2">
        <v>23</v>
      </c>
      <c r="H38" s="2">
        <v>1</v>
      </c>
      <c r="I38" s="5">
        <f t="shared" si="0"/>
        <v>0</v>
      </c>
      <c r="J38" s="5">
        <f t="shared" si="1"/>
        <v>0</v>
      </c>
      <c r="K38" s="2">
        <v>1</v>
      </c>
      <c r="L38" s="5">
        <f t="shared" si="2"/>
        <v>0</v>
      </c>
      <c r="M38" s="5">
        <f t="shared" si="3"/>
        <v>0</v>
      </c>
    </row>
    <row r="39" spans="1:13">
      <c r="A39" s="44">
        <v>34</v>
      </c>
      <c r="B39" s="50" t="s">
        <v>1677</v>
      </c>
      <c r="C39" s="2" t="s">
        <v>1678</v>
      </c>
      <c r="D39" s="2"/>
      <c r="E39" s="2" t="s">
        <v>5</v>
      </c>
      <c r="F39" s="2"/>
      <c r="G39" s="2">
        <v>23</v>
      </c>
      <c r="H39" s="2" t="s">
        <v>1443</v>
      </c>
      <c r="I39" s="5">
        <f t="shared" si="0"/>
        <v>0</v>
      </c>
      <c r="J39" s="5">
        <f t="shared" si="1"/>
        <v>0</v>
      </c>
      <c r="K39" s="2" t="s">
        <v>1443</v>
      </c>
      <c r="L39" s="5">
        <f t="shared" si="2"/>
        <v>0</v>
      </c>
      <c r="M39" s="5">
        <f t="shared" si="3"/>
        <v>0</v>
      </c>
    </row>
    <row r="40" spans="1:13">
      <c r="A40" s="44">
        <v>35</v>
      </c>
      <c r="B40" s="50" t="s">
        <v>1679</v>
      </c>
      <c r="C40" s="2" t="s">
        <v>1680</v>
      </c>
      <c r="D40" s="2"/>
      <c r="E40" s="2" t="s">
        <v>5</v>
      </c>
      <c r="F40" s="2"/>
      <c r="G40" s="2">
        <v>23</v>
      </c>
      <c r="H40" s="2">
        <v>2</v>
      </c>
      <c r="I40" s="5">
        <f t="shared" si="0"/>
        <v>0</v>
      </c>
      <c r="J40" s="5">
        <f t="shared" si="1"/>
        <v>0</v>
      </c>
      <c r="K40" s="2">
        <v>2</v>
      </c>
      <c r="L40" s="5">
        <f t="shared" si="2"/>
        <v>0</v>
      </c>
      <c r="M40" s="5">
        <f t="shared" si="3"/>
        <v>0</v>
      </c>
    </row>
    <row r="41" spans="1:13">
      <c r="A41" s="44">
        <v>36</v>
      </c>
      <c r="B41" s="50" t="s">
        <v>1681</v>
      </c>
      <c r="C41" s="2" t="s">
        <v>1682</v>
      </c>
      <c r="D41" s="2"/>
      <c r="E41" s="2" t="s">
        <v>5</v>
      </c>
      <c r="F41" s="2"/>
      <c r="G41" s="2">
        <v>23</v>
      </c>
      <c r="H41" s="2">
        <v>2</v>
      </c>
      <c r="I41" s="5">
        <f t="shared" si="0"/>
        <v>0</v>
      </c>
      <c r="J41" s="5">
        <f t="shared" si="1"/>
        <v>0</v>
      </c>
      <c r="K41" s="2">
        <v>2</v>
      </c>
      <c r="L41" s="5">
        <f t="shared" si="2"/>
        <v>0</v>
      </c>
      <c r="M41" s="5">
        <f t="shared" si="3"/>
        <v>0</v>
      </c>
    </row>
    <row r="42" spans="1:13">
      <c r="A42" s="44">
        <v>37</v>
      </c>
      <c r="B42" s="50" t="s">
        <v>1683</v>
      </c>
      <c r="C42" s="2" t="s">
        <v>1684</v>
      </c>
      <c r="D42" s="2"/>
      <c r="E42" s="2" t="s">
        <v>5</v>
      </c>
      <c r="F42" s="2"/>
      <c r="G42" s="2">
        <v>23</v>
      </c>
      <c r="H42" s="2" t="s">
        <v>1451</v>
      </c>
      <c r="I42" s="5">
        <f t="shared" si="0"/>
        <v>0</v>
      </c>
      <c r="J42" s="5">
        <f t="shared" si="1"/>
        <v>0</v>
      </c>
      <c r="K42" s="2" t="s">
        <v>1451</v>
      </c>
      <c r="L42" s="5">
        <f t="shared" si="2"/>
        <v>0</v>
      </c>
      <c r="M42" s="5">
        <f t="shared" si="3"/>
        <v>0</v>
      </c>
    </row>
    <row r="43" spans="1:13">
      <c r="A43" s="44">
        <v>38</v>
      </c>
      <c r="B43" s="50" t="s">
        <v>1642</v>
      </c>
      <c r="C43" s="2" t="s">
        <v>1685</v>
      </c>
      <c r="D43" s="2"/>
      <c r="E43" s="2" t="s">
        <v>5</v>
      </c>
      <c r="F43" s="2"/>
      <c r="G43" s="2">
        <v>23</v>
      </c>
      <c r="H43" s="2">
        <v>1</v>
      </c>
      <c r="I43" s="5">
        <f t="shared" si="0"/>
        <v>0</v>
      </c>
      <c r="J43" s="5">
        <f t="shared" si="1"/>
        <v>0</v>
      </c>
      <c r="K43" s="2">
        <v>1</v>
      </c>
      <c r="L43" s="5">
        <f t="shared" si="2"/>
        <v>0</v>
      </c>
      <c r="M43" s="5">
        <f t="shared" si="3"/>
        <v>0</v>
      </c>
    </row>
    <row r="44" spans="1:13">
      <c r="A44" s="44">
        <v>39</v>
      </c>
      <c r="B44" s="50" t="s">
        <v>1686</v>
      </c>
      <c r="C44" s="2" t="s">
        <v>1687</v>
      </c>
      <c r="D44" s="2"/>
      <c r="E44" s="29" t="s">
        <v>740</v>
      </c>
      <c r="F44" s="29"/>
      <c r="G44" s="2">
        <v>23</v>
      </c>
      <c r="H44" s="29">
        <v>10</v>
      </c>
      <c r="I44" s="5">
        <f t="shared" si="0"/>
        <v>0</v>
      </c>
      <c r="J44" s="5">
        <f t="shared" si="1"/>
        <v>0</v>
      </c>
      <c r="K44" s="29">
        <v>10</v>
      </c>
      <c r="L44" s="5">
        <f t="shared" si="2"/>
        <v>0</v>
      </c>
      <c r="M44" s="5">
        <f t="shared" si="3"/>
        <v>0</v>
      </c>
    </row>
    <row r="45" spans="1:13">
      <c r="A45" s="44">
        <v>40</v>
      </c>
      <c r="B45" s="50" t="s">
        <v>1688</v>
      </c>
      <c r="C45" s="2" t="s">
        <v>1689</v>
      </c>
      <c r="D45" s="2"/>
      <c r="E45" s="2" t="s">
        <v>5</v>
      </c>
      <c r="F45" s="2"/>
      <c r="G45" s="2">
        <v>23</v>
      </c>
      <c r="H45" s="2">
        <v>5</v>
      </c>
      <c r="I45" s="5">
        <f t="shared" si="0"/>
        <v>0</v>
      </c>
      <c r="J45" s="5">
        <f t="shared" si="1"/>
        <v>0</v>
      </c>
      <c r="K45" s="2">
        <v>5</v>
      </c>
      <c r="L45" s="5">
        <f t="shared" si="2"/>
        <v>0</v>
      </c>
      <c r="M45" s="5">
        <f t="shared" si="3"/>
        <v>0</v>
      </c>
    </row>
    <row r="46" spans="1:13">
      <c r="A46" s="44">
        <v>41</v>
      </c>
      <c r="B46" s="50" t="s">
        <v>1690</v>
      </c>
      <c r="C46" s="2" t="s">
        <v>1691</v>
      </c>
      <c r="D46" s="2"/>
      <c r="E46" s="2" t="s">
        <v>5</v>
      </c>
      <c r="F46" s="2"/>
      <c r="G46" s="2">
        <v>23</v>
      </c>
      <c r="H46" s="2">
        <v>1</v>
      </c>
      <c r="I46" s="5">
        <f t="shared" si="0"/>
        <v>0</v>
      </c>
      <c r="J46" s="5">
        <f t="shared" si="1"/>
        <v>0</v>
      </c>
      <c r="K46" s="2">
        <v>1</v>
      </c>
      <c r="L46" s="5">
        <f t="shared" si="2"/>
        <v>0</v>
      </c>
      <c r="M46" s="5">
        <f t="shared" si="3"/>
        <v>0</v>
      </c>
    </row>
    <row r="47" spans="1:13">
      <c r="A47" s="44">
        <v>42</v>
      </c>
      <c r="B47" s="50" t="s">
        <v>1692</v>
      </c>
      <c r="C47" s="2" t="s">
        <v>1693</v>
      </c>
      <c r="D47" s="2"/>
      <c r="E47" s="2" t="s">
        <v>5</v>
      </c>
      <c r="F47" s="2"/>
      <c r="G47" s="2">
        <v>23</v>
      </c>
      <c r="H47" s="2">
        <v>1</v>
      </c>
      <c r="I47" s="5">
        <f t="shared" si="0"/>
        <v>0</v>
      </c>
      <c r="J47" s="5">
        <f t="shared" si="1"/>
        <v>0</v>
      </c>
      <c r="K47" s="2">
        <v>1</v>
      </c>
      <c r="L47" s="5">
        <f t="shared" si="2"/>
        <v>0</v>
      </c>
      <c r="M47" s="5">
        <f t="shared" si="3"/>
        <v>0</v>
      </c>
    </row>
    <row r="48" spans="1:13">
      <c r="A48" s="44">
        <v>43</v>
      </c>
      <c r="B48" s="50" t="s">
        <v>1694</v>
      </c>
      <c r="C48" s="2" t="s">
        <v>1695</v>
      </c>
      <c r="D48" s="2"/>
      <c r="E48" s="2" t="s">
        <v>5</v>
      </c>
      <c r="F48" s="2"/>
      <c r="G48" s="2">
        <v>23</v>
      </c>
      <c r="H48" s="2">
        <v>2</v>
      </c>
      <c r="I48" s="5">
        <f t="shared" si="0"/>
        <v>0</v>
      </c>
      <c r="J48" s="5">
        <f t="shared" si="1"/>
        <v>0</v>
      </c>
      <c r="K48" s="2">
        <v>2</v>
      </c>
      <c r="L48" s="5">
        <f t="shared" si="2"/>
        <v>0</v>
      </c>
      <c r="M48" s="5">
        <f t="shared" si="3"/>
        <v>0</v>
      </c>
    </row>
    <row r="49" spans="1:13">
      <c r="A49" s="44">
        <v>44</v>
      </c>
      <c r="B49" s="50" t="s">
        <v>1696</v>
      </c>
      <c r="C49" s="2" t="s">
        <v>1697</v>
      </c>
      <c r="D49" s="2"/>
      <c r="E49" s="2" t="s">
        <v>5</v>
      </c>
      <c r="F49" s="2"/>
      <c r="G49" s="2">
        <v>23</v>
      </c>
      <c r="H49" s="2">
        <v>2</v>
      </c>
      <c r="I49" s="5">
        <f t="shared" si="0"/>
        <v>0</v>
      </c>
      <c r="J49" s="5">
        <f t="shared" si="1"/>
        <v>0</v>
      </c>
      <c r="K49" s="2">
        <v>2</v>
      </c>
      <c r="L49" s="5">
        <f t="shared" si="2"/>
        <v>0</v>
      </c>
      <c r="M49" s="5">
        <f t="shared" si="3"/>
        <v>0</v>
      </c>
    </row>
    <row r="50" spans="1:13">
      <c r="A50" s="44">
        <v>45</v>
      </c>
      <c r="B50" s="50" t="s">
        <v>1698</v>
      </c>
      <c r="C50" s="2" t="s">
        <v>1699</v>
      </c>
      <c r="D50" s="2"/>
      <c r="E50" s="2" t="s">
        <v>5</v>
      </c>
      <c r="F50" s="2"/>
      <c r="G50" s="2">
        <v>23</v>
      </c>
      <c r="H50" s="2">
        <v>1</v>
      </c>
      <c r="I50" s="5">
        <f t="shared" si="0"/>
        <v>0</v>
      </c>
      <c r="J50" s="5">
        <f t="shared" si="1"/>
        <v>0</v>
      </c>
      <c r="K50" s="2">
        <v>1</v>
      </c>
      <c r="L50" s="5">
        <f t="shared" si="2"/>
        <v>0</v>
      </c>
      <c r="M50" s="5">
        <f t="shared" si="3"/>
        <v>0</v>
      </c>
    </row>
    <row r="51" spans="1:13">
      <c r="A51" s="44">
        <v>46</v>
      </c>
      <c r="B51" s="50" t="s">
        <v>1700</v>
      </c>
      <c r="C51" s="2" t="s">
        <v>1701</v>
      </c>
      <c r="D51" s="2"/>
      <c r="E51" s="2" t="s">
        <v>5</v>
      </c>
      <c r="F51" s="2"/>
      <c r="G51" s="2">
        <v>23</v>
      </c>
      <c r="H51" s="2">
        <v>1</v>
      </c>
      <c r="I51" s="5">
        <f t="shared" si="0"/>
        <v>0</v>
      </c>
      <c r="J51" s="5">
        <f t="shared" si="1"/>
        <v>0</v>
      </c>
      <c r="K51" s="2">
        <v>1</v>
      </c>
      <c r="L51" s="5">
        <f t="shared" si="2"/>
        <v>0</v>
      </c>
      <c r="M51" s="5">
        <f t="shared" si="3"/>
        <v>0</v>
      </c>
    </row>
    <row r="52" spans="1:13">
      <c r="A52" s="44">
        <v>47</v>
      </c>
      <c r="B52" s="50" t="s">
        <v>1702</v>
      </c>
      <c r="C52" s="2" t="s">
        <v>1703</v>
      </c>
      <c r="D52" s="2"/>
      <c r="E52" s="2" t="s">
        <v>5</v>
      </c>
      <c r="F52" s="2"/>
      <c r="G52" s="2">
        <v>23</v>
      </c>
      <c r="H52" s="2" t="s">
        <v>1451</v>
      </c>
      <c r="I52" s="5">
        <f t="shared" si="0"/>
        <v>0</v>
      </c>
      <c r="J52" s="5">
        <f t="shared" si="1"/>
        <v>0</v>
      </c>
      <c r="K52" s="2" t="s">
        <v>1451</v>
      </c>
      <c r="L52" s="5">
        <f t="shared" si="2"/>
        <v>0</v>
      </c>
      <c r="M52" s="5">
        <f t="shared" si="3"/>
        <v>0</v>
      </c>
    </row>
    <row r="53" spans="1:13">
      <c r="A53" s="44">
        <v>48</v>
      </c>
      <c r="B53" s="50" t="s">
        <v>1627</v>
      </c>
      <c r="C53" s="2" t="s">
        <v>1704</v>
      </c>
      <c r="D53" s="2"/>
      <c r="E53" s="2" t="s">
        <v>5</v>
      </c>
      <c r="F53" s="2"/>
      <c r="G53" s="2">
        <v>23</v>
      </c>
      <c r="H53" s="2">
        <v>5</v>
      </c>
      <c r="I53" s="5">
        <f t="shared" si="0"/>
        <v>0</v>
      </c>
      <c r="J53" s="5">
        <f t="shared" si="1"/>
        <v>0</v>
      </c>
      <c r="K53" s="2">
        <v>5</v>
      </c>
      <c r="L53" s="5">
        <f t="shared" si="2"/>
        <v>0</v>
      </c>
      <c r="M53" s="5">
        <f t="shared" si="3"/>
        <v>0</v>
      </c>
    </row>
    <row r="54" spans="1:13">
      <c r="A54" s="44">
        <v>49</v>
      </c>
      <c r="B54" s="50" t="s">
        <v>1705</v>
      </c>
      <c r="C54" s="2" t="s">
        <v>1706</v>
      </c>
      <c r="D54" s="2"/>
      <c r="E54" s="2" t="s">
        <v>5</v>
      </c>
      <c r="F54" s="2"/>
      <c r="G54" s="2">
        <v>23</v>
      </c>
      <c r="H54" s="2" t="s">
        <v>1443</v>
      </c>
      <c r="I54" s="5">
        <f t="shared" si="0"/>
        <v>0</v>
      </c>
      <c r="J54" s="5">
        <f t="shared" si="1"/>
        <v>0</v>
      </c>
      <c r="K54" s="2" t="s">
        <v>1443</v>
      </c>
      <c r="L54" s="5">
        <f t="shared" si="2"/>
        <v>0</v>
      </c>
      <c r="M54" s="5">
        <f t="shared" si="3"/>
        <v>0</v>
      </c>
    </row>
    <row r="55" spans="1:13">
      <c r="A55" s="44">
        <v>50</v>
      </c>
      <c r="B55" s="50" t="s">
        <v>1707</v>
      </c>
      <c r="C55" s="2" t="s">
        <v>1708</v>
      </c>
      <c r="D55" s="2"/>
      <c r="E55" s="2" t="s">
        <v>5</v>
      </c>
      <c r="F55" s="2"/>
      <c r="G55" s="2">
        <v>23</v>
      </c>
      <c r="H55" s="2">
        <v>2</v>
      </c>
      <c r="I55" s="5">
        <f t="shared" si="0"/>
        <v>0</v>
      </c>
      <c r="J55" s="5">
        <f t="shared" si="1"/>
        <v>0</v>
      </c>
      <c r="K55" s="2">
        <v>2</v>
      </c>
      <c r="L55" s="5">
        <f t="shared" si="2"/>
        <v>0</v>
      </c>
      <c r="M55" s="5">
        <f t="shared" si="3"/>
        <v>0</v>
      </c>
    </row>
    <row r="56" spans="1:13">
      <c r="A56" s="44">
        <v>51</v>
      </c>
      <c r="B56" s="50" t="s">
        <v>1709</v>
      </c>
      <c r="C56" s="2" t="s">
        <v>1710</v>
      </c>
      <c r="D56" s="2"/>
      <c r="E56" s="29" t="s">
        <v>740</v>
      </c>
      <c r="F56" s="29"/>
      <c r="G56" s="2">
        <v>23</v>
      </c>
      <c r="H56" s="29">
        <v>2</v>
      </c>
      <c r="I56" s="5">
        <f t="shared" si="0"/>
        <v>0</v>
      </c>
      <c r="J56" s="5">
        <f t="shared" si="1"/>
        <v>0</v>
      </c>
      <c r="K56" s="29">
        <v>2</v>
      </c>
      <c r="L56" s="5">
        <f t="shared" si="2"/>
        <v>0</v>
      </c>
      <c r="M56" s="5">
        <f t="shared" si="3"/>
        <v>0</v>
      </c>
    </row>
    <row r="57" spans="1:13">
      <c r="H57" s="46" t="s">
        <v>737</v>
      </c>
      <c r="I57" s="47">
        <f>SUM(I6:I56)</f>
        <v>0</v>
      </c>
      <c r="J57" s="47">
        <f>SUM(J6:J56)</f>
        <v>0</v>
      </c>
      <c r="K57" s="47" t="s">
        <v>973</v>
      </c>
      <c r="L57" s="47">
        <f>SUM(L6:L56)</f>
        <v>0</v>
      </c>
      <c r="M57" s="47">
        <f>SUM(M6:M56)</f>
        <v>0</v>
      </c>
    </row>
    <row r="58" spans="1:13" ht="117" customHeight="1">
      <c r="A58" s="69" t="s">
        <v>1730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</row>
    <row r="59" spans="1:13">
      <c r="A59" s="40"/>
      <c r="C59" s="9"/>
      <c r="D59" s="9"/>
      <c r="I59" s="17"/>
    </row>
    <row r="60" spans="1:13">
      <c r="C60" s="9"/>
      <c r="D60" s="9"/>
      <c r="I60" s="17"/>
    </row>
  </sheetData>
  <mergeCells count="4">
    <mergeCell ref="A58:M58"/>
    <mergeCell ref="A2:M2"/>
    <mergeCell ref="A3:M3"/>
    <mergeCell ref="A1:M1"/>
  </mergeCells>
  <conditionalFormatting sqref="B12">
    <cfRule type="duplicateValues" dxfId="4" priority="2" stopIfTrue="1"/>
  </conditionalFormatting>
  <conditionalFormatting sqref="C5:D5 C4">
    <cfRule type="duplicateValues" dxfId="3" priority="3"/>
  </conditionalFormatting>
  <conditionalFormatting sqref="D4">
    <cfRule type="duplicateValues" dxfId="2" priority="1"/>
  </conditionalFormatting>
  <pageMargins left="0.7" right="0.7" top="0.75" bottom="0.75" header="0.3" footer="0.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6E1E-C919-4119-823D-6C02CEFF4514}">
  <sheetPr>
    <tabColor rgb="FF33CC33"/>
    <pageSetUpPr fitToPage="1"/>
  </sheetPr>
  <dimension ref="A1:M8"/>
  <sheetViews>
    <sheetView tabSelected="1" view="pageBreakPreview" zoomScaleNormal="100" zoomScaleSheetLayoutView="100" workbookViewId="0">
      <selection activeCell="A8" sqref="A8:M8"/>
    </sheetView>
  </sheetViews>
  <sheetFormatPr defaultRowHeight="15"/>
  <cols>
    <col min="1" max="1" width="8.7109375" customWidth="1"/>
    <col min="2" max="2" width="38.140625" customWidth="1"/>
    <col min="3" max="3" width="14.28515625" customWidth="1"/>
    <col min="4" max="4" width="14.5703125" customWidth="1"/>
    <col min="5" max="5" width="8.5703125" customWidth="1"/>
    <col min="6" max="6" width="12.7109375" customWidth="1"/>
    <col min="7" max="7" width="8.5703125" customWidth="1"/>
    <col min="8" max="8" width="14.5703125" customWidth="1"/>
    <col min="9" max="9" width="16.7109375" customWidth="1"/>
    <col min="10" max="10" width="17.28515625" customWidth="1"/>
    <col min="11" max="11" width="12.85546875" customWidth="1"/>
    <col min="12" max="12" width="15.42578125" customWidth="1"/>
    <col min="13" max="13" width="15.28515625" customWidth="1"/>
  </cols>
  <sheetData>
    <row r="1" spans="1:13" ht="27" customHeight="1">
      <c r="A1" s="65" t="s">
        <v>1731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32.25" customHeight="1">
      <c r="A2" s="63" t="s">
        <v>1723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32.25" customHeight="1">
      <c r="A3" s="64" t="s">
        <v>1714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02" customHeight="1">
      <c r="A4" s="1" t="s">
        <v>0</v>
      </c>
      <c r="B4" s="1" t="s">
        <v>1</v>
      </c>
      <c r="C4" s="1" t="s">
        <v>733</v>
      </c>
      <c r="D4" s="1" t="s">
        <v>1715</v>
      </c>
      <c r="E4" s="1" t="s">
        <v>2</v>
      </c>
      <c r="F4" s="1" t="s">
        <v>734</v>
      </c>
      <c r="G4" s="1" t="s">
        <v>979</v>
      </c>
      <c r="H4" s="1" t="s">
        <v>735</v>
      </c>
      <c r="I4" s="8" t="s">
        <v>975</v>
      </c>
      <c r="J4" s="8" t="s">
        <v>976</v>
      </c>
      <c r="K4" s="1" t="s">
        <v>736</v>
      </c>
      <c r="L4" s="8" t="s">
        <v>977</v>
      </c>
      <c r="M4" s="8" t="s">
        <v>978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>
      <c r="A6" s="44">
        <v>1</v>
      </c>
      <c r="B6" s="6" t="s">
        <v>1713</v>
      </c>
      <c r="C6" s="2">
        <v>580194503</v>
      </c>
      <c r="D6" s="2"/>
      <c r="E6" s="2" t="s">
        <v>5</v>
      </c>
      <c r="F6" s="2"/>
      <c r="G6" s="2">
        <v>23</v>
      </c>
      <c r="H6" s="2">
        <v>1</v>
      </c>
      <c r="I6" s="5">
        <f>F6*H6</f>
        <v>0</v>
      </c>
      <c r="J6" s="5">
        <f>I6*1.23</f>
        <v>0</v>
      </c>
      <c r="K6" s="2">
        <v>1</v>
      </c>
      <c r="L6" s="5">
        <f>F6*K6</f>
        <v>0</v>
      </c>
      <c r="M6" s="5">
        <f>L6*1.23</f>
        <v>0</v>
      </c>
    </row>
    <row r="7" spans="1:13">
      <c r="H7" s="53" t="s">
        <v>737</v>
      </c>
      <c r="I7" s="54">
        <f>SUM(I6)</f>
        <v>0</v>
      </c>
      <c r="J7" s="54">
        <f>SUM(J6)</f>
        <v>0</v>
      </c>
      <c r="K7" s="54" t="s">
        <v>973</v>
      </c>
      <c r="L7" s="54">
        <f t="shared" ref="L7:M7" si="0">SUM(L6)</f>
        <v>0</v>
      </c>
      <c r="M7" s="54">
        <f t="shared" si="0"/>
        <v>0</v>
      </c>
    </row>
    <row r="8" spans="1:13" ht="111.75" customHeight="1">
      <c r="A8" s="60" t="s">
        <v>1726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</sheetData>
  <mergeCells count="4">
    <mergeCell ref="A8:M8"/>
    <mergeCell ref="A2:M2"/>
    <mergeCell ref="A3:M3"/>
    <mergeCell ref="A1:M1"/>
  </mergeCells>
  <conditionalFormatting sqref="C5:D5 C4">
    <cfRule type="duplicateValues" dxfId="1" priority="2"/>
  </conditionalFormatting>
  <conditionalFormatting sqref="D4">
    <cfRule type="duplicateValues" dxfId="0" priority="1"/>
  </conditionalFormatting>
  <pageMargins left="0.7" right="0.7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538A75A-F383-48D3-82FF-E24E51DA533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Zadanie nr 1 HONKER</vt:lpstr>
      <vt:lpstr>Zadanie nr 2 JELCZ 442.32</vt:lpstr>
      <vt:lpstr>Zadanie nr 3 STAR</vt:lpstr>
      <vt:lpstr>Zadanie nr 4 STAR 266 M2</vt:lpstr>
      <vt:lpstr>Zadanie nr 5 STAR 944</vt:lpstr>
      <vt:lpstr>Zadanie nr 6 IVECO</vt:lpstr>
      <vt:lpstr>'Zadanie nr 2 JELCZ 442.32'!Obszar_wydruku</vt:lpstr>
      <vt:lpstr>'Zadanie nr 3 STAR'!Obszar_wydruku</vt:lpstr>
      <vt:lpstr>'Zadanie nr 4 STAR 266 M2'!Obszar_wydruku</vt:lpstr>
      <vt:lpstr>'Zadanie nr 5 STAR 944'!Obszar_wydruku</vt:lpstr>
      <vt:lpstr>'Zadanie nr 6 IVECO'!Obszar_wydruku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Szalus Weronika</dc:creator>
  <cp:lastModifiedBy>KRUSCHE DĄBROWSKA Aleksandra</cp:lastModifiedBy>
  <cp:lastPrinted>2026-04-20T08:40:49Z</cp:lastPrinted>
  <dcterms:created xsi:type="dcterms:W3CDTF">2025-10-07T11:36:19Z</dcterms:created>
  <dcterms:modified xsi:type="dcterms:W3CDTF">2026-04-20T08:41:12Z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cac50f95-c9dd-4e59-8faa-b4d4703b052c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Szalus Weronika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10.80.30.166</vt:lpwstr>
  </property>
  <property fmtid="{D5CDD505-2E9C-101B-9397-08002B2CF9AE}" pid="11" name="bjSaver">
    <vt:lpwstr>gG+DgssD8bLWz8j+7ZRktQrTjLb70zTH</vt:lpwstr>
  </property>
  <property fmtid="{D5CDD505-2E9C-101B-9397-08002B2CF9AE}" pid="12" name="bjClsUserRVM">
    <vt:lpwstr>[]</vt:lpwstr>
  </property>
</Properties>
</file>