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78F2F2B-7126-4208-A623-41DA08327BFD}" xr6:coauthVersionLast="47" xr6:coauthVersionMax="47" xr10:uidLastSave="{00000000-0000-0000-0000-000000000000}"/>
  <bookViews>
    <workbookView xWindow="-120" yWindow="-120" windowWidth="29040" windowHeight="15840" tabRatio="736" xr2:uid="{00000000-000D-0000-FFFF-FFFF00000000}"/>
  </bookViews>
  <sheets>
    <sheet name="zestaw do A1000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3" l="1"/>
  <c r="G14" i="13" s="1"/>
  <c r="F13" i="13"/>
  <c r="G13" i="13" s="1"/>
  <c r="F12" i="13"/>
  <c r="G12" i="13" s="1"/>
  <c r="F11" i="13"/>
  <c r="G11" i="13" s="1"/>
  <c r="F10" i="13"/>
  <c r="G10" i="13" s="1"/>
  <c r="F9" i="13"/>
  <c r="G9" i="13" s="1"/>
  <c r="F8" i="13"/>
  <c r="G8" i="13" s="1"/>
  <c r="F7" i="13"/>
  <c r="G7" i="13" s="1"/>
  <c r="F15" i="13" l="1"/>
  <c r="G15" i="13"/>
</calcChain>
</file>

<file path=xl/sharedStrings.xml><?xml version="1.0" encoding="utf-8"?>
<sst xmlns="http://schemas.openxmlformats.org/spreadsheetml/2006/main" count="40" uniqueCount="38">
  <si>
    <t>Nazwa części</t>
  </si>
  <si>
    <t>Ilość</t>
  </si>
  <si>
    <t>TABELA CENOWA</t>
  </si>
  <si>
    <t>L.P.</t>
  </si>
  <si>
    <t>1.</t>
  </si>
  <si>
    <t>4.</t>
  </si>
  <si>
    <t>2.</t>
  </si>
  <si>
    <t>3.</t>
  </si>
  <si>
    <t>zł</t>
  </si>
  <si>
    <t>szt.</t>
  </si>
  <si>
    <t>Nr katalogowy</t>
  </si>
  <si>
    <t>5.</t>
  </si>
  <si>
    <t>ELM1000024720</t>
  </si>
  <si>
    <t>MEC1000027433</t>
  </si>
  <si>
    <t>MEC1000040246</t>
  </si>
  <si>
    <t>ELM1000035487</t>
  </si>
  <si>
    <t>MEC1000026018</t>
  </si>
  <si>
    <t>CAT1000029632</t>
  </si>
  <si>
    <t>CAT1000026399</t>
  </si>
  <si>
    <t>Cena jednostkowa
netto</t>
  </si>
  <si>
    <t>Wartość
netto</t>
  </si>
  <si>
    <t>Wartość
brutto</t>
  </si>
  <si>
    <r>
      <rPr>
        <b/>
        <sz val="11"/>
        <color theme="1"/>
        <rFont val="Times New Roman"/>
        <family val="1"/>
        <charset val="238"/>
      </rPr>
      <t>Wrzutnik monet</t>
    </r>
    <r>
      <rPr>
        <sz val="9"/>
        <color theme="1"/>
        <rFont val="Times New Roman"/>
        <family val="1"/>
        <charset val="238"/>
      </rPr>
      <t xml:space="preserve">
 [Coin inlet kit - Strada Evolution2+]</t>
    </r>
  </si>
  <si>
    <r>
      <rPr>
        <b/>
        <sz val="11"/>
        <color theme="1"/>
        <rFont val="Times New Roman"/>
        <family val="1"/>
        <charset val="238"/>
      </rPr>
      <t>Naklejka na czytnik</t>
    </r>
    <r>
      <rPr>
        <sz val="9"/>
        <color theme="1"/>
        <rFont val="Times New Roman"/>
        <family val="1"/>
        <charset val="238"/>
      </rPr>
      <t xml:space="preserve">
 [A1000 VISA MC Sticker]</t>
    </r>
  </si>
  <si>
    <r>
      <rPr>
        <b/>
        <sz val="11"/>
        <color theme="1"/>
        <rFont val="Times New Roman"/>
        <family val="1"/>
        <charset val="238"/>
      </rPr>
      <t>Panel dolny</t>
    </r>
    <r>
      <rPr>
        <sz val="9"/>
        <color theme="1"/>
        <rFont val="Times New Roman"/>
        <family val="1"/>
        <charset val="238"/>
      </rPr>
      <t xml:space="preserve">
[Lower front - Evolution2+ version - Parts + A1000]</t>
    </r>
  </si>
  <si>
    <r>
      <rPr>
        <b/>
        <sz val="11"/>
        <color theme="1"/>
        <rFont val="Times New Roman"/>
        <family val="1"/>
        <charset val="238"/>
      </rPr>
      <t>Płytka łącząca czytnik zbliżeniowy + zestaw montażowy</t>
    </r>
    <r>
      <rPr>
        <sz val="9"/>
        <color theme="1"/>
        <rFont val="Times New Roman"/>
        <family val="1"/>
        <charset val="238"/>
      </rPr>
      <t xml:space="preserve">
[Support kit + Interface board for A1000 stand alone range Neops]</t>
    </r>
  </si>
  <si>
    <r>
      <rPr>
        <b/>
        <sz val="11"/>
        <color theme="1"/>
        <rFont val="Times New Roman"/>
        <family val="1"/>
        <charset val="238"/>
      </rPr>
      <t>Plastikowa obudowa czytnika kart</t>
    </r>
    <r>
      <rPr>
        <sz val="9"/>
        <color theme="1"/>
        <rFont val="Times New Roman"/>
        <family val="1"/>
        <charset val="238"/>
      </rPr>
      <t xml:space="preserve">
[Reinforcement fixing support for antenna A1000 / A40 - Strada Evol 2+]</t>
    </r>
  </si>
  <si>
    <r>
      <rPr>
        <b/>
        <sz val="11"/>
        <color theme="1"/>
        <rFont val="Times New Roman"/>
        <family val="1"/>
        <charset val="238"/>
      </rPr>
      <t>Kabel łączący antenę A1000 z płytką interface board</t>
    </r>
    <r>
      <rPr>
        <sz val="9"/>
        <color theme="1"/>
        <rFont val="Times New Roman"/>
        <family val="1"/>
        <charset val="238"/>
      </rPr>
      <t xml:space="preserve">
[A1000 Stand-alone cable Neops]</t>
    </r>
  </si>
  <si>
    <r>
      <rPr>
        <b/>
        <sz val="11"/>
        <color theme="1"/>
        <rFont val="Times New Roman"/>
        <family val="1"/>
        <charset val="238"/>
      </rPr>
      <t xml:space="preserve">Kabel USB do anteny A1000 </t>
    </r>
    <r>
      <rPr>
        <sz val="9"/>
        <color theme="1"/>
        <rFont val="Times New Roman"/>
        <family val="1"/>
        <charset val="238"/>
      </rPr>
      <t xml:space="preserve">
[USB cable for A1000 antenne]</t>
    </r>
  </si>
  <si>
    <t>6.</t>
  </si>
  <si>
    <t>7.</t>
  </si>
  <si>
    <t>8.</t>
  </si>
  <si>
    <t>- - -</t>
  </si>
  <si>
    <t>- - - - - - - - - - - - - - - - - - - - - - - - - - - - - - - - - - - - - - - - - - -</t>
  </si>
  <si>
    <t>- - - - - - - - - - - - -</t>
  </si>
  <si>
    <t>ELP1000046012</t>
  </si>
  <si>
    <r>
      <rPr>
        <b/>
        <sz val="11"/>
        <color theme="1"/>
        <rFont val="Times New Roman"/>
        <family val="1"/>
        <charset val="238"/>
      </rPr>
      <t xml:space="preserve">Czytnik A1000 </t>
    </r>
    <r>
      <rPr>
        <sz val="9"/>
        <color theme="1"/>
        <rFont val="Times New Roman"/>
        <family val="1"/>
        <charset val="238"/>
      </rPr>
      <t xml:space="preserve">
"Programmed A1000 antenna PTS V5"]</t>
    </r>
  </si>
  <si>
    <t>Cena 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</si>
</sst>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33"/>
      <color theme="1"/>
      <name val="Times New Roman"/>
      <family val="1"/>
      <charset val="238"/>
    </font>
    <font>
      <b/>
      <sz val="33"/>
      <color theme="1"/>
      <name val="Calibri"/>
      <family val="2"/>
      <charset val="238"/>
      <scheme val="minor"/>
    </font>
    <font>
      <sz val="9"/>
      <color rgb="FFFF00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dotted">
        <color theme="0" tint="-0.34998626667073579"/>
      </right>
      <top style="thin">
        <color auto="1"/>
      </top>
      <bottom style="thin">
        <color auto="1"/>
      </bottom>
      <diagonal/>
    </border>
    <border>
      <left style="dotted">
        <color theme="0" tint="-0.34998626667073579"/>
      </left>
      <right style="dotted">
        <color theme="0" tint="-0.34998626667073579"/>
      </right>
      <top style="thin">
        <color auto="1"/>
      </top>
      <bottom style="thin">
        <color auto="1"/>
      </bottom>
      <diagonal/>
    </border>
    <border>
      <left style="dotted">
        <color theme="0" tint="-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 indent="1"/>
    </xf>
    <xf numFmtId="0" fontId="6" fillId="3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6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4" fontId="11" fillId="5" borderId="6" xfId="0" applyNumberFormat="1" applyFont="1" applyFill="1" applyBorder="1" applyAlignment="1">
      <alignment horizontal="center" vertical="center"/>
    </xf>
    <xf numFmtId="164" fontId="11" fillId="7" borderId="8" xfId="0" applyNumberFormat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right" vertical="center" indent="2"/>
    </xf>
    <xf numFmtId="0" fontId="12" fillId="0" borderId="9" xfId="0" applyFont="1" applyBorder="1" applyAlignment="1">
      <alignment horizontal="right" vertical="center" indent="2"/>
    </xf>
    <xf numFmtId="0" fontId="12" fillId="0" borderId="10" xfId="0" applyFont="1" applyBorder="1" applyAlignment="1">
      <alignment horizontal="right" vertical="center" indent="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6"/>
  <sheetViews>
    <sheetView tabSelected="1" topLeftCell="A4" zoomScale="110" zoomScaleNormal="110" zoomScalePageLayoutView="130" workbookViewId="0">
      <selection activeCell="E16" sqref="E16"/>
    </sheetView>
  </sheetViews>
  <sheetFormatPr defaultRowHeight="15" x14ac:dyDescent="0.25"/>
  <cols>
    <col min="1" max="1" width="7.7109375" style="1" customWidth="1"/>
    <col min="2" max="2" width="55.7109375" style="1" customWidth="1"/>
    <col min="3" max="3" width="19.7109375" style="1" customWidth="1"/>
    <col min="4" max="4" width="9.7109375" style="1" customWidth="1"/>
    <col min="5" max="5" width="12.7109375" style="1" customWidth="1"/>
    <col min="6" max="7" width="15.7109375" style="1" customWidth="1"/>
    <col min="8" max="16384" width="9.140625" style="1"/>
  </cols>
  <sheetData>
    <row r="2" spans="1:7" ht="36" customHeight="1" x14ac:dyDescent="0.25">
      <c r="A2" s="25" t="s">
        <v>2</v>
      </c>
      <c r="B2" s="26"/>
      <c r="C2" s="26"/>
      <c r="D2" s="26"/>
      <c r="E2" s="26"/>
      <c r="F2" s="26"/>
      <c r="G2" s="26"/>
    </row>
    <row r="3" spans="1:7" ht="16.5" customHeight="1" x14ac:dyDescent="0.25">
      <c r="A3" s="6"/>
      <c r="B3" s="7"/>
      <c r="C3" s="7"/>
      <c r="D3" s="7"/>
      <c r="E3" s="7"/>
      <c r="F3" s="7"/>
      <c r="G3" s="7"/>
    </row>
    <row r="4" spans="1:7" ht="21" customHeight="1" x14ac:dyDescent="0.25">
      <c r="D4" s="11"/>
      <c r="E4" s="4"/>
    </row>
    <row r="5" spans="1:7" ht="54.95" customHeight="1" x14ac:dyDescent="0.25">
      <c r="A5" s="2" t="s">
        <v>3</v>
      </c>
      <c r="B5" s="2" t="s">
        <v>0</v>
      </c>
      <c r="C5" s="8" t="s">
        <v>10</v>
      </c>
      <c r="D5" s="3" t="s">
        <v>1</v>
      </c>
      <c r="E5" s="5" t="s">
        <v>19</v>
      </c>
      <c r="F5" s="5" t="s">
        <v>20</v>
      </c>
      <c r="G5" s="13" t="s">
        <v>21</v>
      </c>
    </row>
    <row r="6" spans="1:7" ht="33" customHeight="1" x14ac:dyDescent="0.25">
      <c r="A6" s="24" t="s">
        <v>32</v>
      </c>
      <c r="B6" s="24" t="s">
        <v>33</v>
      </c>
      <c r="C6" s="24" t="s">
        <v>34</v>
      </c>
      <c r="D6" s="14" t="s">
        <v>9</v>
      </c>
      <c r="E6" s="9" t="s">
        <v>8</v>
      </c>
      <c r="F6" s="9" t="s">
        <v>8</v>
      </c>
      <c r="G6" s="10" t="s">
        <v>8</v>
      </c>
    </row>
    <row r="7" spans="1:7" ht="33" customHeight="1" x14ac:dyDescent="0.25">
      <c r="A7" s="16" t="s">
        <v>4</v>
      </c>
      <c r="B7" s="17" t="s">
        <v>36</v>
      </c>
      <c r="C7" s="18" t="s">
        <v>35</v>
      </c>
      <c r="D7" s="21">
        <v>100</v>
      </c>
      <c r="E7" s="20"/>
      <c r="F7" s="20">
        <f t="shared" ref="F7:F14" si="0">D7*E7</f>
        <v>0</v>
      </c>
      <c r="G7" s="19">
        <f>F7+(F7*23%)</f>
        <v>0</v>
      </c>
    </row>
    <row r="8" spans="1:7" ht="33" customHeight="1" x14ac:dyDescent="0.25">
      <c r="A8" s="16" t="s">
        <v>6</v>
      </c>
      <c r="B8" s="17" t="s">
        <v>23</v>
      </c>
      <c r="C8" s="18" t="s">
        <v>13</v>
      </c>
      <c r="D8" s="21">
        <v>100</v>
      </c>
      <c r="E8" s="20"/>
      <c r="F8" s="20">
        <f t="shared" si="0"/>
        <v>0</v>
      </c>
      <c r="G8" s="19">
        <f t="shared" ref="G8:G14" si="1">F8+(F8*23%)</f>
        <v>0</v>
      </c>
    </row>
    <row r="9" spans="1:7" ht="33" customHeight="1" x14ac:dyDescent="0.25">
      <c r="A9" s="16" t="s">
        <v>7</v>
      </c>
      <c r="B9" s="17" t="s">
        <v>22</v>
      </c>
      <c r="C9" s="18" t="s">
        <v>12</v>
      </c>
      <c r="D9" s="21">
        <v>100</v>
      </c>
      <c r="E9" s="20"/>
      <c r="F9" s="20">
        <f t="shared" si="0"/>
        <v>0</v>
      </c>
      <c r="G9" s="19">
        <f t="shared" si="1"/>
        <v>0</v>
      </c>
    </row>
    <row r="10" spans="1:7" ht="33" customHeight="1" x14ac:dyDescent="0.25">
      <c r="A10" s="16" t="s">
        <v>5</v>
      </c>
      <c r="B10" s="17" t="s">
        <v>26</v>
      </c>
      <c r="C10" s="18" t="s">
        <v>16</v>
      </c>
      <c r="D10" s="21">
        <v>100</v>
      </c>
      <c r="E10" s="20"/>
      <c r="F10" s="20">
        <f t="shared" si="0"/>
        <v>0</v>
      </c>
      <c r="G10" s="19">
        <f t="shared" si="1"/>
        <v>0</v>
      </c>
    </row>
    <row r="11" spans="1:7" ht="33" customHeight="1" x14ac:dyDescent="0.25">
      <c r="A11" s="16" t="s">
        <v>11</v>
      </c>
      <c r="B11" s="17" t="s">
        <v>25</v>
      </c>
      <c r="C11" s="18" t="s">
        <v>15</v>
      </c>
      <c r="D11" s="21">
        <v>100</v>
      </c>
      <c r="E11" s="20"/>
      <c r="F11" s="20">
        <f t="shared" si="0"/>
        <v>0</v>
      </c>
      <c r="G11" s="19">
        <f t="shared" si="1"/>
        <v>0</v>
      </c>
    </row>
    <row r="12" spans="1:7" ht="33" customHeight="1" x14ac:dyDescent="0.25">
      <c r="A12" s="16" t="s">
        <v>29</v>
      </c>
      <c r="B12" s="17" t="s">
        <v>27</v>
      </c>
      <c r="C12" s="18" t="s">
        <v>17</v>
      </c>
      <c r="D12" s="21">
        <v>100</v>
      </c>
      <c r="E12" s="20"/>
      <c r="F12" s="20">
        <f t="shared" si="0"/>
        <v>0</v>
      </c>
      <c r="G12" s="19">
        <f t="shared" si="1"/>
        <v>0</v>
      </c>
    </row>
    <row r="13" spans="1:7" ht="33" customHeight="1" x14ac:dyDescent="0.25">
      <c r="A13" s="16" t="s">
        <v>30</v>
      </c>
      <c r="B13" s="17" t="s">
        <v>28</v>
      </c>
      <c r="C13" s="18" t="s">
        <v>18</v>
      </c>
      <c r="D13" s="21">
        <v>100</v>
      </c>
      <c r="E13" s="20"/>
      <c r="F13" s="20">
        <f t="shared" si="0"/>
        <v>0</v>
      </c>
      <c r="G13" s="19">
        <f t="shared" si="1"/>
        <v>0</v>
      </c>
    </row>
    <row r="14" spans="1:7" ht="32.25" customHeight="1" x14ac:dyDescent="0.25">
      <c r="A14" s="16" t="s">
        <v>31</v>
      </c>
      <c r="B14" s="17" t="s">
        <v>24</v>
      </c>
      <c r="C14" s="18" t="s">
        <v>14</v>
      </c>
      <c r="D14" s="21">
        <v>100</v>
      </c>
      <c r="E14" s="20"/>
      <c r="F14" s="20">
        <f t="shared" si="0"/>
        <v>0</v>
      </c>
      <c r="G14" s="19">
        <f t="shared" si="1"/>
        <v>0</v>
      </c>
    </row>
    <row r="15" spans="1:7" ht="33" customHeight="1" x14ac:dyDescent="0.25">
      <c r="A15" s="27" t="s">
        <v>37</v>
      </c>
      <c r="B15" s="28"/>
      <c r="C15" s="28"/>
      <c r="D15" s="28"/>
      <c r="E15" s="29"/>
      <c r="F15" s="22">
        <f>SUM(F7:F14)</f>
        <v>0</v>
      </c>
      <c r="G15" s="23">
        <f>SUM(G7:G14)</f>
        <v>0</v>
      </c>
    </row>
    <row r="16" spans="1:7" x14ac:dyDescent="0.25">
      <c r="B16" s="12"/>
      <c r="C16" s="15"/>
    </row>
  </sheetData>
  <mergeCells count="2">
    <mergeCell ref="A2:G2"/>
    <mergeCell ref="A15:E1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 do A1000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2026-03-31T09:59:37Z</dcterms:modified>
</cp:coreProperties>
</file>